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13_ncr:1_{708B17A0-702B-4E35-A82D-4815B99E83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W44" i="2"/>
  <c r="V44" i="2"/>
  <c r="U44" i="2"/>
  <c r="T44" i="2"/>
  <c r="S44" i="2"/>
  <c r="R44" i="2"/>
  <c r="Q44" i="2"/>
  <c r="P44" i="2"/>
  <c r="O44" i="2"/>
  <c r="O45" i="2" s="1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Y38" i="2"/>
  <c r="Y45" i="2" s="1"/>
  <c r="X38" i="2"/>
  <c r="X45" i="2" s="1"/>
  <c r="W38" i="2"/>
  <c r="W45" i="2" s="1"/>
  <c r="V38" i="2"/>
  <c r="V45" i="2" s="1"/>
  <c r="U38" i="2"/>
  <c r="T38" i="2"/>
  <c r="T45" i="2" s="1"/>
  <c r="S38" i="2"/>
  <c r="R38" i="2"/>
  <c r="Q38" i="2"/>
  <c r="Q45" i="2" s="1"/>
  <c r="P38" i="2"/>
  <c r="P45" i="2" s="1"/>
  <c r="O38" i="2"/>
  <c r="N38" i="2"/>
  <c r="M38" i="2"/>
  <c r="M45" i="2" s="1"/>
  <c r="L38" i="2"/>
  <c r="L45" i="2" s="1"/>
  <c r="K38" i="2"/>
  <c r="K45" i="2" s="1"/>
  <c r="J38" i="2"/>
  <c r="I38" i="2"/>
  <c r="H38" i="2"/>
  <c r="G38" i="2"/>
  <c r="G45" i="2" s="1"/>
  <c r="F38" i="2"/>
  <c r="F45" i="2" s="1"/>
  <c r="E38" i="2"/>
  <c r="E45" i="2" s="1"/>
  <c r="D38" i="2"/>
  <c r="C38" i="2"/>
  <c r="C45" i="2" s="1"/>
  <c r="R27" i="2"/>
  <c r="J27" i="2"/>
  <c r="AA26" i="2"/>
  <c r="Y26" i="2"/>
  <c r="X26" i="2"/>
  <c r="W26" i="2"/>
  <c r="W27" i="2" s="1"/>
  <c r="V26" i="2"/>
  <c r="U26" i="2"/>
  <c r="U27" i="2" s="1"/>
  <c r="T26" i="2"/>
  <c r="S26" i="2"/>
  <c r="R26" i="2"/>
  <c r="Q26" i="2"/>
  <c r="P26" i="2"/>
  <c r="O26" i="2"/>
  <c r="N26" i="2"/>
  <c r="M26" i="2"/>
  <c r="M27" i="2" s="1"/>
  <c r="L26" i="2"/>
  <c r="K26" i="2"/>
  <c r="J26" i="2"/>
  <c r="I26" i="2"/>
  <c r="H26" i="2"/>
  <c r="G26" i="2"/>
  <c r="F26" i="2"/>
  <c r="E26" i="2"/>
  <c r="E27" i="2" s="1"/>
  <c r="D26" i="2"/>
  <c r="C26" i="2"/>
  <c r="AA14" i="2"/>
  <c r="Y14" i="2"/>
  <c r="Z14" i="2" s="1"/>
  <c r="X14" i="2"/>
  <c r="W14" i="2"/>
  <c r="V14" i="2"/>
  <c r="V27" i="2" s="1"/>
  <c r="U14" i="2"/>
  <c r="T14" i="2"/>
  <c r="T27" i="2" s="1"/>
  <c r="S14" i="2"/>
  <c r="S27" i="2" s="1"/>
  <c r="R14" i="2"/>
  <c r="Q14" i="2"/>
  <c r="P14" i="2"/>
  <c r="P27" i="2" s="1"/>
  <c r="O14" i="2"/>
  <c r="O27" i="2" s="1"/>
  <c r="N14" i="2"/>
  <c r="N27" i="2" s="1"/>
  <c r="M14" i="2"/>
  <c r="L14" i="2"/>
  <c r="K14" i="2"/>
  <c r="K27" i="2" s="1"/>
  <c r="K46" i="2" s="1"/>
  <c r="J14" i="2"/>
  <c r="I14" i="2"/>
  <c r="I27" i="2" s="1"/>
  <c r="H14" i="2"/>
  <c r="H27" i="2" s="1"/>
  <c r="G14" i="2"/>
  <c r="G27" i="2" s="1"/>
  <c r="G46" i="2" s="1"/>
  <c r="F14" i="2"/>
  <c r="E14" i="2"/>
  <c r="D14" i="2"/>
  <c r="C14" i="2"/>
  <c r="C27" i="2" s="1"/>
  <c r="C46" i="2" s="1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W44" i="3"/>
  <c r="V44" i="3"/>
  <c r="U44" i="3"/>
  <c r="U45" i="3" s="1"/>
  <c r="T44" i="3"/>
  <c r="S44" i="3"/>
  <c r="R44" i="3"/>
  <c r="R45" i="3" s="1"/>
  <c r="Q44" i="3"/>
  <c r="P44" i="3"/>
  <c r="O44" i="3"/>
  <c r="O45" i="3" s="1"/>
  <c r="N44" i="3"/>
  <c r="M44" i="3"/>
  <c r="L44" i="3"/>
  <c r="K44" i="3"/>
  <c r="J44" i="3"/>
  <c r="I44" i="3"/>
  <c r="H44" i="3"/>
  <c r="G44" i="3"/>
  <c r="F44" i="3"/>
  <c r="E44" i="3"/>
  <c r="D44" i="3"/>
  <c r="D45" i="3" s="1"/>
  <c r="C44" i="3"/>
  <c r="AA38" i="3"/>
  <c r="Y38" i="3"/>
  <c r="X38" i="3"/>
  <c r="X45" i="3" s="1"/>
  <c r="W38" i="3"/>
  <c r="W45" i="3" s="1"/>
  <c r="V38" i="3"/>
  <c r="V45" i="3" s="1"/>
  <c r="U38" i="3"/>
  <c r="T38" i="3"/>
  <c r="T45" i="3" s="1"/>
  <c r="S38" i="3"/>
  <c r="S45" i="3" s="1"/>
  <c r="R38" i="3"/>
  <c r="Q38" i="3"/>
  <c r="Q45" i="3" s="1"/>
  <c r="P38" i="3"/>
  <c r="P45" i="3" s="1"/>
  <c r="O38" i="3"/>
  <c r="N38" i="3"/>
  <c r="M38" i="3"/>
  <c r="L38" i="3"/>
  <c r="L45" i="3" s="1"/>
  <c r="K38" i="3"/>
  <c r="K45" i="3" s="1"/>
  <c r="J38" i="3"/>
  <c r="I38" i="3"/>
  <c r="H38" i="3"/>
  <c r="G38" i="3"/>
  <c r="G45" i="3" s="1"/>
  <c r="F38" i="3"/>
  <c r="F45" i="3" s="1"/>
  <c r="E38" i="3"/>
  <c r="D38" i="3"/>
  <c r="C38" i="3"/>
  <c r="R27" i="3"/>
  <c r="AA26" i="3"/>
  <c r="Y26" i="3"/>
  <c r="X26" i="3"/>
  <c r="X27" i="3" s="1"/>
  <c r="W26" i="3"/>
  <c r="W27" i="3" s="1"/>
  <c r="V26" i="3"/>
  <c r="U26" i="3"/>
  <c r="U27" i="3" s="1"/>
  <c r="T26" i="3"/>
  <c r="S26" i="3"/>
  <c r="R26" i="3"/>
  <c r="Q26" i="3"/>
  <c r="P26" i="3"/>
  <c r="O26" i="3"/>
  <c r="N26" i="3"/>
  <c r="M26" i="3"/>
  <c r="M27" i="3" s="1"/>
  <c r="L26" i="3"/>
  <c r="K26" i="3"/>
  <c r="J26" i="3"/>
  <c r="I26" i="3"/>
  <c r="H26" i="3"/>
  <c r="H27" i="3" s="1"/>
  <c r="G26" i="3"/>
  <c r="F26" i="3"/>
  <c r="E26" i="3"/>
  <c r="D26" i="3"/>
  <c r="C26" i="3"/>
  <c r="AA14" i="3"/>
  <c r="AA27" i="3" s="1"/>
  <c r="Y14" i="3"/>
  <c r="Z14" i="3" s="1"/>
  <c r="X14" i="3"/>
  <c r="W14" i="3"/>
  <c r="V14" i="3"/>
  <c r="V27" i="3" s="1"/>
  <c r="U14" i="3"/>
  <c r="T14" i="3"/>
  <c r="T27" i="3" s="1"/>
  <c r="S14" i="3"/>
  <c r="S27" i="3" s="1"/>
  <c r="R14" i="3"/>
  <c r="Q14" i="3"/>
  <c r="P14" i="3"/>
  <c r="O14" i="3"/>
  <c r="O27" i="3" s="1"/>
  <c r="N14" i="3"/>
  <c r="N27" i="3" s="1"/>
  <c r="M14" i="3"/>
  <c r="L14" i="3"/>
  <c r="K14" i="3"/>
  <c r="K27" i="3" s="1"/>
  <c r="K46" i="3" s="1"/>
  <c r="J14" i="3"/>
  <c r="J27" i="3" s="1"/>
  <c r="I14" i="3"/>
  <c r="I27" i="3" s="1"/>
  <c r="H14" i="3"/>
  <c r="G14" i="3"/>
  <c r="G27" i="3" s="1"/>
  <c r="G46" i="3" s="1"/>
  <c r="F14" i="3"/>
  <c r="F27" i="3" s="1"/>
  <c r="E14" i="3"/>
  <c r="D14" i="3"/>
  <c r="D27" i="3" s="1"/>
  <c r="C14" i="3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D45" i="4"/>
  <c r="AA44" i="4"/>
  <c r="Y44" i="4"/>
  <c r="X44" i="4"/>
  <c r="Z44" i="4" s="1"/>
  <c r="W44" i="4"/>
  <c r="V44" i="4"/>
  <c r="U44" i="4"/>
  <c r="U45" i="4" s="1"/>
  <c r="T44" i="4"/>
  <c r="S44" i="4"/>
  <c r="R44" i="4"/>
  <c r="Q44" i="4"/>
  <c r="P44" i="4"/>
  <c r="O44" i="4"/>
  <c r="O45" i="4" s="1"/>
  <c r="N44" i="4"/>
  <c r="M44" i="4"/>
  <c r="L44" i="4"/>
  <c r="K44" i="4"/>
  <c r="J44" i="4"/>
  <c r="I44" i="4"/>
  <c r="H44" i="4"/>
  <c r="G44" i="4"/>
  <c r="F44" i="4"/>
  <c r="E44" i="4"/>
  <c r="E45" i="4" s="1"/>
  <c r="D44" i="4"/>
  <c r="C44" i="4"/>
  <c r="AA38" i="4"/>
  <c r="AA45" i="4" s="1"/>
  <c r="Y38" i="4"/>
  <c r="Y45" i="4" s="1"/>
  <c r="X38" i="4"/>
  <c r="W38" i="4"/>
  <c r="W45" i="4" s="1"/>
  <c r="V38" i="4"/>
  <c r="V45" i="4" s="1"/>
  <c r="U38" i="4"/>
  <c r="T38" i="4"/>
  <c r="S38" i="4"/>
  <c r="S45" i="4" s="1"/>
  <c r="R38" i="4"/>
  <c r="Q38" i="4"/>
  <c r="Q45" i="4" s="1"/>
  <c r="P38" i="4"/>
  <c r="O38" i="4"/>
  <c r="N38" i="4"/>
  <c r="M38" i="4"/>
  <c r="L38" i="4"/>
  <c r="L45" i="4" s="1"/>
  <c r="K38" i="4"/>
  <c r="K45" i="4" s="1"/>
  <c r="J38" i="4"/>
  <c r="I38" i="4"/>
  <c r="H38" i="4"/>
  <c r="G38" i="4"/>
  <c r="G45" i="4" s="1"/>
  <c r="F38" i="4"/>
  <c r="F45" i="4" s="1"/>
  <c r="E38" i="4"/>
  <c r="D38" i="4"/>
  <c r="C38" i="4"/>
  <c r="C45" i="4" s="1"/>
  <c r="W27" i="4"/>
  <c r="R27" i="4"/>
  <c r="O27" i="4"/>
  <c r="AA26" i="4"/>
  <c r="Y26" i="4"/>
  <c r="X26" i="4"/>
  <c r="X27" i="4" s="1"/>
  <c r="W26" i="4"/>
  <c r="V26" i="4"/>
  <c r="U26" i="4"/>
  <c r="U27" i="4" s="1"/>
  <c r="T26" i="4"/>
  <c r="S26" i="4"/>
  <c r="R26" i="4"/>
  <c r="Q26" i="4"/>
  <c r="P26" i="4"/>
  <c r="O26" i="4"/>
  <c r="N26" i="4"/>
  <c r="M26" i="4"/>
  <c r="M27" i="4" s="1"/>
  <c r="L26" i="4"/>
  <c r="K26" i="4"/>
  <c r="J26" i="4"/>
  <c r="I26" i="4"/>
  <c r="H26" i="4"/>
  <c r="H27" i="4" s="1"/>
  <c r="G26" i="4"/>
  <c r="F26" i="4"/>
  <c r="E26" i="4"/>
  <c r="D26" i="4"/>
  <c r="C26" i="4"/>
  <c r="AA14" i="4"/>
  <c r="AA27" i="4" s="1"/>
  <c r="Y14" i="4"/>
  <c r="Z14" i="4" s="1"/>
  <c r="X14" i="4"/>
  <c r="W14" i="4"/>
  <c r="V14" i="4"/>
  <c r="V27" i="4" s="1"/>
  <c r="U14" i="4"/>
  <c r="T14" i="4"/>
  <c r="T27" i="4" s="1"/>
  <c r="S14" i="4"/>
  <c r="S27" i="4" s="1"/>
  <c r="R14" i="4"/>
  <c r="Q14" i="4"/>
  <c r="P14" i="4"/>
  <c r="O14" i="4"/>
  <c r="N14" i="4"/>
  <c r="N27" i="4" s="1"/>
  <c r="M14" i="4"/>
  <c r="L14" i="4"/>
  <c r="K14" i="4"/>
  <c r="J14" i="4"/>
  <c r="J27" i="4" s="1"/>
  <c r="I14" i="4"/>
  <c r="I27" i="4" s="1"/>
  <c r="H14" i="4"/>
  <c r="G14" i="4"/>
  <c r="G27" i="4" s="1"/>
  <c r="G46" i="4" s="1"/>
  <c r="F14" i="4"/>
  <c r="F27" i="4" s="1"/>
  <c r="E14" i="4"/>
  <c r="D14" i="4"/>
  <c r="D27" i="4" s="1"/>
  <c r="D46" i="4" s="1"/>
  <c r="C14" i="4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J45" i="5"/>
  <c r="G45" i="5"/>
  <c r="AA44" i="5"/>
  <c r="Y44" i="5"/>
  <c r="X44" i="5"/>
  <c r="Z44" i="5" s="1"/>
  <c r="W44" i="5"/>
  <c r="V44" i="5"/>
  <c r="U44" i="5"/>
  <c r="U45" i="5" s="1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V38" i="5"/>
  <c r="U38" i="5"/>
  <c r="T38" i="5"/>
  <c r="T45" i="5" s="1"/>
  <c r="S38" i="5"/>
  <c r="S45" i="5" s="1"/>
  <c r="R38" i="5"/>
  <c r="Q38" i="5"/>
  <c r="P38" i="5"/>
  <c r="O38" i="5"/>
  <c r="O45" i="5" s="1"/>
  <c r="N38" i="5"/>
  <c r="M38" i="5"/>
  <c r="L38" i="5"/>
  <c r="L45" i="5" s="1"/>
  <c r="K38" i="5"/>
  <c r="J38" i="5"/>
  <c r="I38" i="5"/>
  <c r="I45" i="5" s="1"/>
  <c r="H38" i="5"/>
  <c r="H45" i="5" s="1"/>
  <c r="G38" i="5"/>
  <c r="F38" i="5"/>
  <c r="E38" i="5"/>
  <c r="D38" i="5"/>
  <c r="D45" i="5" s="1"/>
  <c r="C38" i="5"/>
  <c r="C45" i="5" s="1"/>
  <c r="W27" i="5"/>
  <c r="U27" i="5"/>
  <c r="U46" i="5" s="1"/>
  <c r="AA26" i="5"/>
  <c r="Y26" i="5"/>
  <c r="X26" i="5"/>
  <c r="W26" i="5"/>
  <c r="V26" i="5"/>
  <c r="U26" i="5"/>
  <c r="T26" i="5"/>
  <c r="S26" i="5"/>
  <c r="R26" i="5"/>
  <c r="Q26" i="5"/>
  <c r="P26" i="5"/>
  <c r="P27" i="5" s="1"/>
  <c r="O26" i="5"/>
  <c r="N26" i="5"/>
  <c r="M26" i="5"/>
  <c r="L26" i="5"/>
  <c r="K26" i="5"/>
  <c r="J26" i="5"/>
  <c r="J27" i="5" s="1"/>
  <c r="J46" i="5" s="1"/>
  <c r="I26" i="5"/>
  <c r="H26" i="5"/>
  <c r="H27" i="5" s="1"/>
  <c r="G26" i="5"/>
  <c r="G27" i="5" s="1"/>
  <c r="F26" i="5"/>
  <c r="E26" i="5"/>
  <c r="D26" i="5"/>
  <c r="C26" i="5"/>
  <c r="AA14" i="5"/>
  <c r="Z14" i="5"/>
  <c r="Y14" i="5"/>
  <c r="Y27" i="5" s="1"/>
  <c r="X14" i="5"/>
  <c r="W14" i="5"/>
  <c r="V14" i="5"/>
  <c r="V27" i="5" s="1"/>
  <c r="U14" i="5"/>
  <c r="T14" i="5"/>
  <c r="T27" i="5" s="1"/>
  <c r="S14" i="5"/>
  <c r="S27" i="5" s="1"/>
  <c r="S46" i="5" s="1"/>
  <c r="R14" i="5"/>
  <c r="R27" i="5" s="1"/>
  <c r="Q14" i="5"/>
  <c r="Q27" i="5" s="1"/>
  <c r="P14" i="5"/>
  <c r="O14" i="5"/>
  <c r="N14" i="5"/>
  <c r="N27" i="5" s="1"/>
  <c r="M14" i="5"/>
  <c r="M27" i="5" s="1"/>
  <c r="L14" i="5"/>
  <c r="L27" i="5" s="1"/>
  <c r="L46" i="5" s="1"/>
  <c r="K14" i="5"/>
  <c r="J14" i="5"/>
  <c r="I14" i="5"/>
  <c r="H14" i="5"/>
  <c r="G14" i="5"/>
  <c r="F14" i="5"/>
  <c r="E14" i="5"/>
  <c r="E27" i="5" s="1"/>
  <c r="D14" i="5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U45" i="6"/>
  <c r="T45" i="6"/>
  <c r="R45" i="6"/>
  <c r="O45" i="6"/>
  <c r="E45" i="6"/>
  <c r="D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L45" i="6" s="1"/>
  <c r="K44" i="6"/>
  <c r="J44" i="6"/>
  <c r="I44" i="6"/>
  <c r="H44" i="6"/>
  <c r="G44" i="6"/>
  <c r="G45" i="6" s="1"/>
  <c r="F44" i="6"/>
  <c r="E44" i="6"/>
  <c r="D44" i="6"/>
  <c r="C44" i="6"/>
  <c r="AA38" i="6"/>
  <c r="Y38" i="6"/>
  <c r="X38" i="6"/>
  <c r="X45" i="6" s="1"/>
  <c r="W38" i="6"/>
  <c r="V38" i="6"/>
  <c r="V45" i="6" s="1"/>
  <c r="U38" i="6"/>
  <c r="T38" i="6"/>
  <c r="S38" i="6"/>
  <c r="R38" i="6"/>
  <c r="Q38" i="6"/>
  <c r="Q45" i="6" s="1"/>
  <c r="P38" i="6"/>
  <c r="P45" i="6" s="1"/>
  <c r="O38" i="6"/>
  <c r="N38" i="6"/>
  <c r="N45" i="6" s="1"/>
  <c r="M38" i="6"/>
  <c r="M45" i="6" s="1"/>
  <c r="L38" i="6"/>
  <c r="K38" i="6"/>
  <c r="J38" i="6"/>
  <c r="J45" i="6" s="1"/>
  <c r="I38" i="6"/>
  <c r="I45" i="6" s="1"/>
  <c r="H38" i="6"/>
  <c r="H45" i="6" s="1"/>
  <c r="G38" i="6"/>
  <c r="F38" i="6"/>
  <c r="E38" i="6"/>
  <c r="D38" i="6"/>
  <c r="C38" i="6"/>
  <c r="O27" i="6"/>
  <c r="M27" i="6"/>
  <c r="J27" i="6"/>
  <c r="AA26" i="6"/>
  <c r="Y26" i="6"/>
  <c r="X26" i="6"/>
  <c r="W26" i="6"/>
  <c r="V26" i="6"/>
  <c r="U26" i="6"/>
  <c r="U27" i="6" s="1"/>
  <c r="U46" i="6" s="1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E27" i="6" s="1"/>
  <c r="E46" i="6" s="1"/>
  <c r="D26" i="6"/>
  <c r="C26" i="6"/>
  <c r="AA14" i="6"/>
  <c r="AA27" i="6" s="1"/>
  <c r="Y14" i="6"/>
  <c r="X14" i="6"/>
  <c r="W14" i="6"/>
  <c r="W27" i="6" s="1"/>
  <c r="W46" i="6" s="1"/>
  <c r="V14" i="6"/>
  <c r="V27" i="6" s="1"/>
  <c r="V46" i="6" s="1"/>
  <c r="U14" i="6"/>
  <c r="T14" i="6"/>
  <c r="S14" i="6"/>
  <c r="R14" i="6"/>
  <c r="R27" i="6" s="1"/>
  <c r="Q14" i="6"/>
  <c r="P14" i="6"/>
  <c r="P27" i="6" s="1"/>
  <c r="O14" i="6"/>
  <c r="N14" i="6"/>
  <c r="M14" i="6"/>
  <c r="L14" i="6"/>
  <c r="L27" i="6" s="1"/>
  <c r="K14" i="6"/>
  <c r="K27" i="6" s="1"/>
  <c r="J14" i="6"/>
  <c r="I14" i="6"/>
  <c r="I27" i="6" s="1"/>
  <c r="H14" i="6"/>
  <c r="H27" i="6" s="1"/>
  <c r="H46" i="6" s="1"/>
  <c r="G14" i="6"/>
  <c r="G27" i="6" s="1"/>
  <c r="F14" i="6"/>
  <c r="F27" i="6" s="1"/>
  <c r="E14" i="6"/>
  <c r="D14" i="6"/>
  <c r="D27" i="6" s="1"/>
  <c r="C14" i="6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O45" i="7"/>
  <c r="D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E45" i="7" s="1"/>
  <c r="D44" i="7"/>
  <c r="C44" i="7"/>
  <c r="AA38" i="7"/>
  <c r="AA45" i="7" s="1"/>
  <c r="Y38" i="7"/>
  <c r="X38" i="7"/>
  <c r="W38" i="7"/>
  <c r="W45" i="7" s="1"/>
  <c r="V38" i="7"/>
  <c r="V45" i="7" s="1"/>
  <c r="U38" i="7"/>
  <c r="U45" i="7" s="1"/>
  <c r="T38" i="7"/>
  <c r="S38" i="7"/>
  <c r="S45" i="7" s="1"/>
  <c r="R38" i="7"/>
  <c r="R45" i="7" s="1"/>
  <c r="Q38" i="7"/>
  <c r="P38" i="7"/>
  <c r="O38" i="7"/>
  <c r="N38" i="7"/>
  <c r="M38" i="7"/>
  <c r="M45" i="7" s="1"/>
  <c r="L38" i="7"/>
  <c r="L45" i="7" s="1"/>
  <c r="K38" i="7"/>
  <c r="J38" i="7"/>
  <c r="J45" i="7" s="1"/>
  <c r="I38" i="7"/>
  <c r="I45" i="7" s="1"/>
  <c r="H38" i="7"/>
  <c r="H45" i="7" s="1"/>
  <c r="G38" i="7"/>
  <c r="G45" i="7" s="1"/>
  <c r="F38" i="7"/>
  <c r="E38" i="7"/>
  <c r="D38" i="7"/>
  <c r="C38" i="7"/>
  <c r="R27" i="7"/>
  <c r="R46" i="7" s="1"/>
  <c r="M27" i="7"/>
  <c r="H27" i="7"/>
  <c r="AA26" i="7"/>
  <c r="Y26" i="7"/>
  <c r="X26" i="7"/>
  <c r="W26" i="7"/>
  <c r="V26" i="7"/>
  <c r="U26" i="7"/>
  <c r="T26" i="7"/>
  <c r="S26" i="7"/>
  <c r="R26" i="7"/>
  <c r="Q26" i="7"/>
  <c r="P26" i="7"/>
  <c r="O26" i="7"/>
  <c r="O27" i="7" s="1"/>
  <c r="O46" i="7" s="1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W14" i="7"/>
  <c r="W27" i="7" s="1"/>
  <c r="V14" i="7"/>
  <c r="V27" i="7" s="1"/>
  <c r="V46" i="7" s="1"/>
  <c r="U14" i="7"/>
  <c r="U27" i="7" s="1"/>
  <c r="U46" i="7" s="1"/>
  <c r="T14" i="7"/>
  <c r="S14" i="7"/>
  <c r="R14" i="7"/>
  <c r="Q14" i="7"/>
  <c r="Q27" i="7" s="1"/>
  <c r="P14" i="7"/>
  <c r="P27" i="7" s="1"/>
  <c r="O14" i="7"/>
  <c r="N14" i="7"/>
  <c r="M14" i="7"/>
  <c r="L14" i="7"/>
  <c r="L27" i="7" s="1"/>
  <c r="K14" i="7"/>
  <c r="J14" i="7"/>
  <c r="I14" i="7"/>
  <c r="H14" i="7"/>
  <c r="G14" i="7"/>
  <c r="G27" i="7" s="1"/>
  <c r="F14" i="7"/>
  <c r="F27" i="7" s="1"/>
  <c r="E14" i="7"/>
  <c r="E27" i="7" s="1"/>
  <c r="D14" i="7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W45" i="8"/>
  <c r="U45" i="8"/>
  <c r="T45" i="8"/>
  <c r="R45" i="8"/>
  <c r="M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E45" i="8" s="1"/>
  <c r="D44" i="8"/>
  <c r="C44" i="8"/>
  <c r="AA38" i="8"/>
  <c r="Y38" i="8"/>
  <c r="X38" i="8"/>
  <c r="W38" i="8"/>
  <c r="V38" i="8"/>
  <c r="V45" i="8" s="1"/>
  <c r="U38" i="8"/>
  <c r="T38" i="8"/>
  <c r="S38" i="8"/>
  <c r="S45" i="8" s="1"/>
  <c r="R38" i="8"/>
  <c r="Q38" i="8"/>
  <c r="P38" i="8"/>
  <c r="O38" i="8"/>
  <c r="N38" i="8"/>
  <c r="M38" i="8"/>
  <c r="L38" i="8"/>
  <c r="K38" i="8"/>
  <c r="J38" i="8"/>
  <c r="J45" i="8" s="1"/>
  <c r="I38" i="8"/>
  <c r="H38" i="8"/>
  <c r="G38" i="8"/>
  <c r="G45" i="8" s="1"/>
  <c r="F38" i="8"/>
  <c r="F45" i="8" s="1"/>
  <c r="E38" i="8"/>
  <c r="D38" i="8"/>
  <c r="C38" i="8"/>
  <c r="H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Z14" i="8"/>
  <c r="Y14" i="8"/>
  <c r="Y27" i="8" s="1"/>
  <c r="X14" i="8"/>
  <c r="W14" i="8"/>
  <c r="V14" i="8"/>
  <c r="U14" i="8"/>
  <c r="T14" i="8"/>
  <c r="S14" i="8"/>
  <c r="R14" i="8"/>
  <c r="Q14" i="8"/>
  <c r="P14" i="8"/>
  <c r="O14" i="8"/>
  <c r="N14" i="8"/>
  <c r="M14" i="8"/>
  <c r="M27" i="8" s="1"/>
  <c r="L14" i="8"/>
  <c r="L27" i="8" s="1"/>
  <c r="K14" i="8"/>
  <c r="J14" i="8"/>
  <c r="J27" i="8" s="1"/>
  <c r="J46" i="8" s="1"/>
  <c r="I14" i="8"/>
  <c r="I27" i="8" s="1"/>
  <c r="H14" i="8"/>
  <c r="G14" i="8"/>
  <c r="G27" i="8" s="1"/>
  <c r="F14" i="8"/>
  <c r="F27" i="8" s="1"/>
  <c r="E14" i="8"/>
  <c r="E27" i="8" s="1"/>
  <c r="D14" i="8"/>
  <c r="D27" i="8" s="1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R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E45" i="9" s="1"/>
  <c r="D44" i="9"/>
  <c r="C44" i="9"/>
  <c r="AA38" i="9"/>
  <c r="Y38" i="9"/>
  <c r="Y45" i="9" s="1"/>
  <c r="X38" i="9"/>
  <c r="W38" i="9"/>
  <c r="V38" i="9"/>
  <c r="V45" i="9" s="1"/>
  <c r="U38" i="9"/>
  <c r="U45" i="9" s="1"/>
  <c r="T38" i="9"/>
  <c r="T45" i="9" s="1"/>
  <c r="S38" i="9"/>
  <c r="R38" i="9"/>
  <c r="Q38" i="9"/>
  <c r="P38" i="9"/>
  <c r="P45" i="9" s="1"/>
  <c r="O38" i="9"/>
  <c r="O45" i="9" s="1"/>
  <c r="N38" i="9"/>
  <c r="M38" i="9"/>
  <c r="M45" i="9" s="1"/>
  <c r="L38" i="9"/>
  <c r="L45" i="9" s="1"/>
  <c r="K38" i="9"/>
  <c r="K45" i="9" s="1"/>
  <c r="J38" i="9"/>
  <c r="I38" i="9"/>
  <c r="H38" i="9"/>
  <c r="G38" i="9"/>
  <c r="F38" i="9"/>
  <c r="F45" i="9" s="1"/>
  <c r="E38" i="9"/>
  <c r="D38" i="9"/>
  <c r="C38" i="9"/>
  <c r="C45" i="9" s="1"/>
  <c r="P27" i="9"/>
  <c r="O27" i="9"/>
  <c r="G27" i="9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X14" i="9"/>
  <c r="W14" i="9"/>
  <c r="W27" i="9" s="1"/>
  <c r="V14" i="9"/>
  <c r="V27" i="9" s="1"/>
  <c r="V46" i="9" s="1"/>
  <c r="U14" i="9"/>
  <c r="T14" i="9"/>
  <c r="T27" i="9" s="1"/>
  <c r="T46" i="9" s="1"/>
  <c r="S14" i="9"/>
  <c r="R14" i="9"/>
  <c r="Q14" i="9"/>
  <c r="P14" i="9"/>
  <c r="O14" i="9"/>
  <c r="N14" i="9"/>
  <c r="M14" i="9"/>
  <c r="M27" i="9" s="1"/>
  <c r="L14" i="9"/>
  <c r="K14" i="9"/>
  <c r="K27" i="9" s="1"/>
  <c r="J14" i="9"/>
  <c r="J27" i="9" s="1"/>
  <c r="I14" i="9"/>
  <c r="H14" i="9"/>
  <c r="H27" i="9" s="1"/>
  <c r="G14" i="9"/>
  <c r="F14" i="9"/>
  <c r="F27" i="9" s="1"/>
  <c r="F46" i="9" s="1"/>
  <c r="E14" i="9"/>
  <c r="D14" i="9"/>
  <c r="D27" i="9" s="1"/>
  <c r="C14" i="9"/>
  <c r="C27" i="9" s="1"/>
  <c r="C46" i="9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U45" i="10"/>
  <c r="T45" i="10"/>
  <c r="E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V45" i="10" s="1"/>
  <c r="U38" i="10"/>
  <c r="T38" i="10"/>
  <c r="S38" i="10"/>
  <c r="R38" i="10"/>
  <c r="R45" i="10" s="1"/>
  <c r="Q38" i="10"/>
  <c r="Q45" i="10" s="1"/>
  <c r="P38" i="10"/>
  <c r="O38" i="10"/>
  <c r="O45" i="10" s="1"/>
  <c r="N38" i="10"/>
  <c r="N45" i="10" s="1"/>
  <c r="M38" i="10"/>
  <c r="M45" i="10" s="1"/>
  <c r="L38" i="10"/>
  <c r="L45" i="10" s="1"/>
  <c r="K38" i="10"/>
  <c r="K45" i="10" s="1"/>
  <c r="J38" i="10"/>
  <c r="I38" i="10"/>
  <c r="H38" i="10"/>
  <c r="H45" i="10" s="1"/>
  <c r="G38" i="10"/>
  <c r="F38" i="10"/>
  <c r="E38" i="10"/>
  <c r="D38" i="10"/>
  <c r="D45" i="10" s="1"/>
  <c r="C38" i="10"/>
  <c r="C45" i="10" s="1"/>
  <c r="P27" i="10"/>
  <c r="O27" i="10"/>
  <c r="O46" i="10" s="1"/>
  <c r="H27" i="10"/>
  <c r="H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AA46" i="10" s="1"/>
  <c r="Y14" i="10"/>
  <c r="Y27" i="10" s="1"/>
  <c r="X14" i="10"/>
  <c r="W14" i="10"/>
  <c r="W27" i="10" s="1"/>
  <c r="W46" i="10" s="1"/>
  <c r="V14" i="10"/>
  <c r="U14" i="10"/>
  <c r="T14" i="10"/>
  <c r="S14" i="10"/>
  <c r="R14" i="10"/>
  <c r="R27" i="10" s="1"/>
  <c r="Q14" i="10"/>
  <c r="P14" i="10"/>
  <c r="O14" i="10"/>
  <c r="N14" i="10"/>
  <c r="N27" i="10" s="1"/>
  <c r="M14" i="10"/>
  <c r="M27" i="10" s="1"/>
  <c r="L14" i="10"/>
  <c r="L27" i="10" s="1"/>
  <c r="K14" i="10"/>
  <c r="K27" i="10" s="1"/>
  <c r="J14" i="10"/>
  <c r="J27" i="10" s="1"/>
  <c r="I14" i="10"/>
  <c r="I27" i="10" s="1"/>
  <c r="H14" i="10"/>
  <c r="G14" i="10"/>
  <c r="F14" i="10"/>
  <c r="E14" i="10"/>
  <c r="E27" i="10" s="1"/>
  <c r="E46" i="10" s="1"/>
  <c r="D14" i="10"/>
  <c r="C14" i="10"/>
  <c r="C27" i="10" s="1"/>
  <c r="C46" i="10" s="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E45" i="11" s="1"/>
  <c r="D44" i="11"/>
  <c r="C44" i="11"/>
  <c r="AA38" i="11"/>
  <c r="AA45" i="11" s="1"/>
  <c r="Y38" i="11"/>
  <c r="Y45" i="11" s="1"/>
  <c r="X38" i="11"/>
  <c r="W38" i="11"/>
  <c r="V38" i="11"/>
  <c r="V45" i="11" s="1"/>
  <c r="U38" i="11"/>
  <c r="U45" i="11" s="1"/>
  <c r="T38" i="11"/>
  <c r="S38" i="11"/>
  <c r="R38" i="11"/>
  <c r="R45" i="11" s="1"/>
  <c r="Q38" i="11"/>
  <c r="Q45" i="11" s="1"/>
  <c r="P38" i="11"/>
  <c r="P45" i="11" s="1"/>
  <c r="O38" i="11"/>
  <c r="N38" i="11"/>
  <c r="M38" i="11"/>
  <c r="L38" i="11"/>
  <c r="L45" i="11" s="1"/>
  <c r="K38" i="11"/>
  <c r="J38" i="11"/>
  <c r="J45" i="11" s="1"/>
  <c r="I38" i="11"/>
  <c r="H38" i="11"/>
  <c r="H45" i="11" s="1"/>
  <c r="G38" i="11"/>
  <c r="G45" i="11" s="1"/>
  <c r="F38" i="11"/>
  <c r="E38" i="11"/>
  <c r="D38" i="11"/>
  <c r="D45" i="11" s="1"/>
  <c r="C38" i="11"/>
  <c r="C45" i="11" s="1"/>
  <c r="X27" i="11"/>
  <c r="W27" i="11"/>
  <c r="P27" i="11"/>
  <c r="O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X14" i="11"/>
  <c r="W14" i="11"/>
  <c r="V14" i="11"/>
  <c r="U14" i="11"/>
  <c r="T14" i="11"/>
  <c r="T27" i="11" s="1"/>
  <c r="S14" i="11"/>
  <c r="R14" i="11"/>
  <c r="R27" i="11" s="1"/>
  <c r="Q14" i="11"/>
  <c r="Q27" i="11" s="1"/>
  <c r="P14" i="11"/>
  <c r="O14" i="11"/>
  <c r="N14" i="11"/>
  <c r="N27" i="11" s="1"/>
  <c r="M14" i="11"/>
  <c r="M27" i="11" s="1"/>
  <c r="L14" i="11"/>
  <c r="K14" i="11"/>
  <c r="K27" i="11" s="1"/>
  <c r="J14" i="11"/>
  <c r="I14" i="11"/>
  <c r="H14" i="11"/>
  <c r="H27" i="11" s="1"/>
  <c r="H46" i="11" s="1"/>
  <c r="G14" i="11"/>
  <c r="G27" i="11" s="1"/>
  <c r="F14" i="11"/>
  <c r="F27" i="11" s="1"/>
  <c r="E14" i="11"/>
  <c r="E27" i="11" s="1"/>
  <c r="D14" i="11"/>
  <c r="D27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L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X38" i="12"/>
  <c r="W38" i="12"/>
  <c r="W45" i="12" s="1"/>
  <c r="V38" i="12"/>
  <c r="U38" i="12"/>
  <c r="T38" i="12"/>
  <c r="T45" i="12" s="1"/>
  <c r="S38" i="12"/>
  <c r="S45" i="12" s="1"/>
  <c r="R38" i="12"/>
  <c r="Q38" i="12"/>
  <c r="P38" i="12"/>
  <c r="O38" i="12"/>
  <c r="O45" i="12" s="1"/>
  <c r="N38" i="12"/>
  <c r="M38" i="12"/>
  <c r="M45" i="12" s="1"/>
  <c r="L38" i="12"/>
  <c r="K38" i="12"/>
  <c r="J38" i="12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X27" i="12"/>
  <c r="W27" i="12"/>
  <c r="G27" i="12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Z14" i="12"/>
  <c r="Y14" i="12"/>
  <c r="X14" i="12"/>
  <c r="W14" i="12"/>
  <c r="V14" i="12"/>
  <c r="U14" i="12"/>
  <c r="T14" i="12"/>
  <c r="T27" i="12" s="1"/>
  <c r="S14" i="12"/>
  <c r="S27" i="12" s="1"/>
  <c r="R14" i="12"/>
  <c r="R27" i="12" s="1"/>
  <c r="Q14" i="12"/>
  <c r="P14" i="12"/>
  <c r="P27" i="12" s="1"/>
  <c r="O14" i="12"/>
  <c r="O27" i="12" s="1"/>
  <c r="O46" i="12" s="1"/>
  <c r="N14" i="12"/>
  <c r="N27" i="12" s="1"/>
  <c r="M14" i="12"/>
  <c r="L14" i="12"/>
  <c r="K14" i="12"/>
  <c r="J14" i="12"/>
  <c r="I14" i="12"/>
  <c r="H14" i="12"/>
  <c r="H27" i="12" s="1"/>
  <c r="G14" i="12"/>
  <c r="F14" i="12"/>
  <c r="E14" i="12"/>
  <c r="D14" i="12"/>
  <c r="C14" i="12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T45" i="13"/>
  <c r="M45" i="13"/>
  <c r="AA44" i="13"/>
  <c r="Y44" i="13"/>
  <c r="X44" i="13"/>
  <c r="Z44" i="13" s="1"/>
  <c r="W44" i="13"/>
  <c r="V44" i="13"/>
  <c r="U44" i="13"/>
  <c r="U45" i="13" s="1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E45" i="13" s="1"/>
  <c r="D44" i="13"/>
  <c r="D45" i="13" s="1"/>
  <c r="C44" i="13"/>
  <c r="AA38" i="13"/>
  <c r="Y38" i="13"/>
  <c r="X38" i="13"/>
  <c r="W38" i="13"/>
  <c r="W45" i="13" s="1"/>
  <c r="V38" i="13"/>
  <c r="U38" i="13"/>
  <c r="T38" i="13"/>
  <c r="S38" i="13"/>
  <c r="R38" i="13"/>
  <c r="Q38" i="13"/>
  <c r="Q45" i="13" s="1"/>
  <c r="P38" i="13"/>
  <c r="O38" i="13"/>
  <c r="N38" i="13"/>
  <c r="N45" i="13" s="1"/>
  <c r="M38" i="13"/>
  <c r="L38" i="13"/>
  <c r="L45" i="13" s="1"/>
  <c r="K38" i="13"/>
  <c r="K45" i="13" s="1"/>
  <c r="J38" i="13"/>
  <c r="I38" i="13"/>
  <c r="I45" i="13" s="1"/>
  <c r="H38" i="13"/>
  <c r="H45" i="13" s="1"/>
  <c r="G38" i="13"/>
  <c r="G45" i="13" s="1"/>
  <c r="F38" i="13"/>
  <c r="F45" i="13" s="1"/>
  <c r="E38" i="13"/>
  <c r="D38" i="13"/>
  <c r="C38" i="13"/>
  <c r="X27" i="13"/>
  <c r="W27" i="13"/>
  <c r="W46" i="13" s="1"/>
  <c r="H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X14" i="13"/>
  <c r="W14" i="13"/>
  <c r="V14" i="13"/>
  <c r="U14" i="13"/>
  <c r="T14" i="13"/>
  <c r="T27" i="13" s="1"/>
  <c r="S14" i="13"/>
  <c r="S27" i="13" s="1"/>
  <c r="R14" i="13"/>
  <c r="R27" i="13" s="1"/>
  <c r="Q14" i="13"/>
  <c r="P14" i="13"/>
  <c r="P27" i="13" s="1"/>
  <c r="O14" i="13"/>
  <c r="O27" i="13" s="1"/>
  <c r="N14" i="13"/>
  <c r="N27" i="13" s="1"/>
  <c r="N46" i="13" s="1"/>
  <c r="M14" i="13"/>
  <c r="M27" i="13" s="1"/>
  <c r="M46" i="13" s="1"/>
  <c r="L14" i="13"/>
  <c r="K14" i="13"/>
  <c r="J14" i="13"/>
  <c r="I14" i="13"/>
  <c r="H14" i="13"/>
  <c r="G14" i="13"/>
  <c r="G27" i="13" s="1"/>
  <c r="F14" i="13"/>
  <c r="E14" i="13"/>
  <c r="E27" i="13" s="1"/>
  <c r="D14" i="13"/>
  <c r="C14" i="13"/>
  <c r="C27" i="13" s="1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U45" i="14"/>
  <c r="T45" i="14"/>
  <c r="M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D45" i="14" s="1"/>
  <c r="C44" i="14"/>
  <c r="AA38" i="14"/>
  <c r="Y38" i="14"/>
  <c r="X38" i="14"/>
  <c r="X45" i="14" s="1"/>
  <c r="Z45" i="14" s="1"/>
  <c r="W38" i="14"/>
  <c r="V38" i="14"/>
  <c r="U38" i="14"/>
  <c r="T38" i="14"/>
  <c r="S38" i="14"/>
  <c r="R38" i="14"/>
  <c r="R45" i="14" s="1"/>
  <c r="Q38" i="14"/>
  <c r="Q45" i="14" s="1"/>
  <c r="P38" i="14"/>
  <c r="O38" i="14"/>
  <c r="N38" i="14"/>
  <c r="M38" i="14"/>
  <c r="L38" i="14"/>
  <c r="L45" i="14" s="1"/>
  <c r="K38" i="14"/>
  <c r="K45" i="14" s="1"/>
  <c r="J38" i="14"/>
  <c r="I38" i="14"/>
  <c r="H38" i="14"/>
  <c r="H45" i="14" s="1"/>
  <c r="G38" i="14"/>
  <c r="G45" i="14" s="1"/>
  <c r="F38" i="14"/>
  <c r="F45" i="14" s="1"/>
  <c r="E38" i="14"/>
  <c r="E45" i="14" s="1"/>
  <c r="D38" i="14"/>
  <c r="C38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W27" i="14" s="1"/>
  <c r="V14" i="14"/>
  <c r="V27" i="14" s="1"/>
  <c r="U14" i="14"/>
  <c r="U27" i="14" s="1"/>
  <c r="T14" i="14"/>
  <c r="S14" i="14"/>
  <c r="R14" i="14"/>
  <c r="Q14" i="14"/>
  <c r="Q27" i="14" s="1"/>
  <c r="Q46" i="14" s="1"/>
  <c r="P14" i="14"/>
  <c r="P27" i="14" s="1"/>
  <c r="O14" i="14"/>
  <c r="O27" i="14" s="1"/>
  <c r="N14" i="14"/>
  <c r="M14" i="14"/>
  <c r="L14" i="14"/>
  <c r="K14" i="14"/>
  <c r="J14" i="14"/>
  <c r="J27" i="14" s="1"/>
  <c r="I14" i="14"/>
  <c r="H14" i="14"/>
  <c r="H27" i="14" s="1"/>
  <c r="G14" i="14"/>
  <c r="F14" i="14"/>
  <c r="E14" i="14"/>
  <c r="E27" i="14" s="1"/>
  <c r="D14" i="14"/>
  <c r="D27" i="14" s="1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L45" i="15"/>
  <c r="D45" i="15"/>
  <c r="AA44" i="15"/>
  <c r="Y44" i="15"/>
  <c r="X44" i="15"/>
  <c r="Z44" i="15" s="1"/>
  <c r="W44" i="15"/>
  <c r="W45" i="15" s="1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E45" i="15" s="1"/>
  <c r="D44" i="15"/>
  <c r="C44" i="15"/>
  <c r="AA38" i="15"/>
  <c r="Y38" i="15"/>
  <c r="Y45" i="15" s="1"/>
  <c r="X38" i="15"/>
  <c r="W38" i="15"/>
  <c r="V38" i="15"/>
  <c r="U38" i="15"/>
  <c r="T38" i="15"/>
  <c r="S38" i="15"/>
  <c r="S45" i="15" s="1"/>
  <c r="R38" i="15"/>
  <c r="Q38" i="15"/>
  <c r="Q45" i="15" s="1"/>
  <c r="P38" i="15"/>
  <c r="P45" i="15" s="1"/>
  <c r="O38" i="15"/>
  <c r="N38" i="15"/>
  <c r="M38" i="15"/>
  <c r="M45" i="15" s="1"/>
  <c r="L38" i="15"/>
  <c r="K38" i="15"/>
  <c r="J38" i="15"/>
  <c r="J45" i="15" s="1"/>
  <c r="I38" i="15"/>
  <c r="H38" i="15"/>
  <c r="H45" i="15" s="1"/>
  <c r="G38" i="15"/>
  <c r="F38" i="15"/>
  <c r="F45" i="15" s="1"/>
  <c r="E38" i="15"/>
  <c r="D38" i="15"/>
  <c r="C38" i="15"/>
  <c r="C45" i="15" s="1"/>
  <c r="Q27" i="15"/>
  <c r="O27" i="15"/>
  <c r="I27" i="15"/>
  <c r="AA26" i="15"/>
  <c r="Y26" i="15"/>
  <c r="X26" i="15"/>
  <c r="Z26" i="15" s="1"/>
  <c r="W26" i="15"/>
  <c r="V26" i="15"/>
  <c r="U26" i="15"/>
  <c r="T26" i="15"/>
  <c r="S26" i="15"/>
  <c r="R26" i="15"/>
  <c r="R27" i="15" s="1"/>
  <c r="Q26" i="15"/>
  <c r="P26" i="15"/>
  <c r="O26" i="15"/>
  <c r="N26" i="15"/>
  <c r="M26" i="15"/>
  <c r="L26" i="15"/>
  <c r="K26" i="15"/>
  <c r="J26" i="15"/>
  <c r="I26" i="15"/>
  <c r="H26" i="15"/>
  <c r="H27" i="15" s="1"/>
  <c r="G26" i="15"/>
  <c r="G27" i="15" s="1"/>
  <c r="F26" i="15"/>
  <c r="E26" i="15"/>
  <c r="D26" i="15"/>
  <c r="C26" i="15"/>
  <c r="AA14" i="15"/>
  <c r="AA27" i="15" s="1"/>
  <c r="Y14" i="15"/>
  <c r="Y27" i="15" s="1"/>
  <c r="X14" i="15"/>
  <c r="W14" i="15"/>
  <c r="V14" i="15"/>
  <c r="V27" i="15" s="1"/>
  <c r="U14" i="15"/>
  <c r="T14" i="15"/>
  <c r="S14" i="15"/>
  <c r="R14" i="15"/>
  <c r="Q14" i="15"/>
  <c r="P14" i="15"/>
  <c r="P27" i="15" s="1"/>
  <c r="O14" i="15"/>
  <c r="N14" i="15"/>
  <c r="N27" i="15" s="1"/>
  <c r="M14" i="15"/>
  <c r="L14" i="15"/>
  <c r="L27" i="15" s="1"/>
  <c r="L46" i="15" s="1"/>
  <c r="K14" i="15"/>
  <c r="K27" i="15" s="1"/>
  <c r="J14" i="15"/>
  <c r="I14" i="15"/>
  <c r="H14" i="15"/>
  <c r="G14" i="15"/>
  <c r="F14" i="15"/>
  <c r="E14" i="15"/>
  <c r="E27" i="15" s="1"/>
  <c r="E46" i="15" s="1"/>
  <c r="D14" i="15"/>
  <c r="D27" i="15" s="1"/>
  <c r="D46" i="15" s="1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O45" i="16" s="1"/>
  <c r="N44" i="16"/>
  <c r="N45" i="16" s="1"/>
  <c r="M44" i="16"/>
  <c r="L44" i="16"/>
  <c r="K44" i="16"/>
  <c r="J44" i="16"/>
  <c r="I44" i="16"/>
  <c r="H44" i="16"/>
  <c r="G44" i="16"/>
  <c r="G45" i="16" s="1"/>
  <c r="F44" i="16"/>
  <c r="E44" i="16"/>
  <c r="D44" i="16"/>
  <c r="C44" i="16"/>
  <c r="AA38" i="16"/>
  <c r="Y38" i="16"/>
  <c r="X38" i="16"/>
  <c r="W38" i="16"/>
  <c r="V38" i="16"/>
  <c r="V45" i="16" s="1"/>
  <c r="U38" i="16"/>
  <c r="T38" i="16"/>
  <c r="S38" i="16"/>
  <c r="S45" i="16" s="1"/>
  <c r="R38" i="16"/>
  <c r="R45" i="16" s="1"/>
  <c r="Q38" i="16"/>
  <c r="Q45" i="16" s="1"/>
  <c r="P38" i="16"/>
  <c r="O38" i="16"/>
  <c r="N38" i="16"/>
  <c r="M38" i="16"/>
  <c r="M45" i="16" s="1"/>
  <c r="L38" i="16"/>
  <c r="L45" i="16" s="1"/>
  <c r="K38" i="16"/>
  <c r="J38" i="16"/>
  <c r="I38" i="16"/>
  <c r="I45" i="16" s="1"/>
  <c r="H38" i="16"/>
  <c r="H45" i="16" s="1"/>
  <c r="G38" i="16"/>
  <c r="F38" i="16"/>
  <c r="F45" i="16" s="1"/>
  <c r="E38" i="16"/>
  <c r="E45" i="16" s="1"/>
  <c r="D38" i="16"/>
  <c r="C38" i="16"/>
  <c r="Y27" i="16"/>
  <c r="X27" i="16"/>
  <c r="W27" i="16"/>
  <c r="I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O27" i="16" s="1"/>
  <c r="N26" i="16"/>
  <c r="M26" i="16"/>
  <c r="L26" i="16"/>
  <c r="K26" i="16"/>
  <c r="J26" i="16"/>
  <c r="J27" i="16" s="1"/>
  <c r="I26" i="16"/>
  <c r="H26" i="16"/>
  <c r="G26" i="16"/>
  <c r="G27" i="16" s="1"/>
  <c r="G46" i="16" s="1"/>
  <c r="F26" i="16"/>
  <c r="E26" i="16"/>
  <c r="D26" i="16"/>
  <c r="C26" i="16"/>
  <c r="AA14" i="16"/>
  <c r="Y14" i="16"/>
  <c r="X14" i="16"/>
  <c r="Z14" i="16" s="1"/>
  <c r="W14" i="16"/>
  <c r="V14" i="16"/>
  <c r="U14" i="16"/>
  <c r="U27" i="16" s="1"/>
  <c r="T14" i="16"/>
  <c r="T27" i="16" s="1"/>
  <c r="S14" i="16"/>
  <c r="S27" i="16" s="1"/>
  <c r="S46" i="16" s="1"/>
  <c r="R14" i="16"/>
  <c r="Q14" i="16"/>
  <c r="Q27" i="16" s="1"/>
  <c r="Q46" i="16" s="1"/>
  <c r="P14" i="16"/>
  <c r="P27" i="16" s="1"/>
  <c r="O14" i="16"/>
  <c r="N14" i="16"/>
  <c r="M14" i="16"/>
  <c r="M27" i="16" s="1"/>
  <c r="M46" i="16" s="1"/>
  <c r="L14" i="16"/>
  <c r="L27" i="16" s="1"/>
  <c r="L46" i="16" s="1"/>
  <c r="K14" i="16"/>
  <c r="J14" i="16"/>
  <c r="I14" i="16"/>
  <c r="H14" i="16"/>
  <c r="H27" i="16" s="1"/>
  <c r="G14" i="16"/>
  <c r="F14" i="16"/>
  <c r="E14" i="16"/>
  <c r="D14" i="16"/>
  <c r="D27" i="16" s="1"/>
  <c r="C14" i="16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W45" i="17"/>
  <c r="V45" i="17"/>
  <c r="U45" i="17"/>
  <c r="T45" i="17"/>
  <c r="D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N45" i="17" s="1"/>
  <c r="M44" i="17"/>
  <c r="L44" i="17"/>
  <c r="L45" i="17" s="1"/>
  <c r="K44" i="17"/>
  <c r="J44" i="17"/>
  <c r="I44" i="17"/>
  <c r="H44" i="17"/>
  <c r="G44" i="17"/>
  <c r="F44" i="17"/>
  <c r="E44" i="17"/>
  <c r="E45" i="17" s="1"/>
  <c r="D44" i="17"/>
  <c r="C44" i="17"/>
  <c r="AA38" i="17"/>
  <c r="AA45" i="17" s="1"/>
  <c r="Y38" i="17"/>
  <c r="X38" i="17"/>
  <c r="W38" i="17"/>
  <c r="V38" i="17"/>
  <c r="U38" i="17"/>
  <c r="T38" i="17"/>
  <c r="S38" i="17"/>
  <c r="S45" i="17" s="1"/>
  <c r="R38" i="17"/>
  <c r="Q38" i="17"/>
  <c r="Q45" i="17" s="1"/>
  <c r="P38" i="17"/>
  <c r="P45" i="17" s="1"/>
  <c r="O38" i="17"/>
  <c r="N38" i="17"/>
  <c r="M38" i="17"/>
  <c r="M45" i="17" s="1"/>
  <c r="L38" i="17"/>
  <c r="K38" i="17"/>
  <c r="J38" i="17"/>
  <c r="I38" i="17"/>
  <c r="H38" i="17"/>
  <c r="H45" i="17" s="1"/>
  <c r="G38" i="17"/>
  <c r="G45" i="17" s="1"/>
  <c r="F38" i="17"/>
  <c r="F45" i="17" s="1"/>
  <c r="E38" i="17"/>
  <c r="D38" i="17"/>
  <c r="C38" i="17"/>
  <c r="Q27" i="17"/>
  <c r="O27" i="17"/>
  <c r="H27" i="17"/>
  <c r="G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W14" i="17"/>
  <c r="W27" i="17" s="1"/>
  <c r="V14" i="17"/>
  <c r="U14" i="17"/>
  <c r="T14" i="17"/>
  <c r="S14" i="17"/>
  <c r="R14" i="17"/>
  <c r="Q14" i="17"/>
  <c r="P14" i="17"/>
  <c r="P27" i="17" s="1"/>
  <c r="O14" i="17"/>
  <c r="N14" i="17"/>
  <c r="N27" i="17" s="1"/>
  <c r="M14" i="17"/>
  <c r="L14" i="17"/>
  <c r="L27" i="17" s="1"/>
  <c r="K14" i="17"/>
  <c r="J14" i="17"/>
  <c r="I14" i="17"/>
  <c r="I27" i="17" s="1"/>
  <c r="H14" i="17"/>
  <c r="G14" i="17"/>
  <c r="F14" i="17"/>
  <c r="E14" i="17"/>
  <c r="E27" i="17" s="1"/>
  <c r="D14" i="17"/>
  <c r="C14" i="17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M46" i="18"/>
  <c r="M45" i="18"/>
  <c r="D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E45" i="18" s="1"/>
  <c r="D44" i="18"/>
  <c r="C44" i="18"/>
  <c r="AA38" i="18"/>
  <c r="Y38" i="18"/>
  <c r="X38" i="18"/>
  <c r="W38" i="18"/>
  <c r="V38" i="18"/>
  <c r="V45" i="18" s="1"/>
  <c r="U38" i="18"/>
  <c r="U45" i="18" s="1"/>
  <c r="T38" i="18"/>
  <c r="S38" i="18"/>
  <c r="R38" i="18"/>
  <c r="R45" i="18" s="1"/>
  <c r="Q38" i="18"/>
  <c r="P38" i="18"/>
  <c r="O38" i="18"/>
  <c r="N38" i="18"/>
  <c r="N45" i="18" s="1"/>
  <c r="M38" i="18"/>
  <c r="L38" i="18"/>
  <c r="L45" i="18" s="1"/>
  <c r="K38" i="18"/>
  <c r="K45" i="18" s="1"/>
  <c r="J38" i="18"/>
  <c r="I38" i="18"/>
  <c r="I45" i="18" s="1"/>
  <c r="H38" i="18"/>
  <c r="H45" i="18" s="1"/>
  <c r="G38" i="18"/>
  <c r="F38" i="18"/>
  <c r="F45" i="18" s="1"/>
  <c r="E38" i="18"/>
  <c r="D38" i="18"/>
  <c r="C38" i="18"/>
  <c r="Y27" i="18"/>
  <c r="X27" i="18"/>
  <c r="R27" i="18"/>
  <c r="R46" i="18" s="1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J27" i="18" s="1"/>
  <c r="I26" i="18"/>
  <c r="I27" i="18" s="1"/>
  <c r="H26" i="18"/>
  <c r="H27" i="18" s="1"/>
  <c r="G26" i="18"/>
  <c r="F26" i="18"/>
  <c r="E26" i="18"/>
  <c r="D26" i="18"/>
  <c r="C26" i="18"/>
  <c r="AA14" i="18"/>
  <c r="Y14" i="18"/>
  <c r="X14" i="18"/>
  <c r="Z14" i="18" s="1"/>
  <c r="W14" i="18"/>
  <c r="V14" i="18"/>
  <c r="V27" i="18" s="1"/>
  <c r="U14" i="18"/>
  <c r="U27" i="18" s="1"/>
  <c r="T14" i="18"/>
  <c r="T27" i="18" s="1"/>
  <c r="S14" i="18"/>
  <c r="R14" i="18"/>
  <c r="Q14" i="18"/>
  <c r="Q27" i="18" s="1"/>
  <c r="P14" i="18"/>
  <c r="P27" i="18" s="1"/>
  <c r="O14" i="18"/>
  <c r="N14" i="18"/>
  <c r="M14" i="18"/>
  <c r="M27" i="18" s="1"/>
  <c r="L14" i="18"/>
  <c r="L27" i="18" s="1"/>
  <c r="L46" i="18" s="1"/>
  <c r="K14" i="18"/>
  <c r="J14" i="18"/>
  <c r="I14" i="18"/>
  <c r="H14" i="18"/>
  <c r="G14" i="18"/>
  <c r="F14" i="18"/>
  <c r="E14" i="18"/>
  <c r="D14" i="18"/>
  <c r="C14" i="18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V45" i="19"/>
  <c r="U45" i="19"/>
  <c r="G45" i="19"/>
  <c r="AA44" i="19"/>
  <c r="Y44" i="19"/>
  <c r="X44" i="19"/>
  <c r="Z44" i="19" s="1"/>
  <c r="W44" i="19"/>
  <c r="W45" i="19" s="1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F45" i="19" s="1"/>
  <c r="E44" i="19"/>
  <c r="D44" i="19"/>
  <c r="C44" i="19"/>
  <c r="AA38" i="19"/>
  <c r="AA45" i="19" s="1"/>
  <c r="Y38" i="19"/>
  <c r="Y45" i="19" s="1"/>
  <c r="X38" i="19"/>
  <c r="W38" i="19"/>
  <c r="V38" i="19"/>
  <c r="U38" i="19"/>
  <c r="T38" i="19"/>
  <c r="S38" i="19"/>
  <c r="R38" i="19"/>
  <c r="R45" i="19" s="1"/>
  <c r="Q38" i="19"/>
  <c r="Q45" i="19" s="1"/>
  <c r="P38" i="19"/>
  <c r="O38" i="19"/>
  <c r="N38" i="19"/>
  <c r="N45" i="19" s="1"/>
  <c r="M38" i="19"/>
  <c r="L38" i="19"/>
  <c r="K38" i="19"/>
  <c r="J38" i="19"/>
  <c r="I38" i="19"/>
  <c r="H38" i="19"/>
  <c r="H45" i="19" s="1"/>
  <c r="G38" i="19"/>
  <c r="F38" i="19"/>
  <c r="E38" i="19"/>
  <c r="E45" i="19" s="1"/>
  <c r="D38" i="19"/>
  <c r="D45" i="19" s="1"/>
  <c r="C38" i="19"/>
  <c r="C45" i="19" s="1"/>
  <c r="I27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Y46" i="19" s="1"/>
  <c r="X14" i="19"/>
  <c r="W14" i="19"/>
  <c r="W27" i="19" s="1"/>
  <c r="W46" i="19" s="1"/>
  <c r="V14" i="19"/>
  <c r="U14" i="19"/>
  <c r="U27" i="19" s="1"/>
  <c r="U46" i="19" s="1"/>
  <c r="T14" i="19"/>
  <c r="T27" i="19" s="1"/>
  <c r="S14" i="19"/>
  <c r="R14" i="19"/>
  <c r="Q14" i="19"/>
  <c r="P14" i="19"/>
  <c r="O14" i="19"/>
  <c r="N14" i="19"/>
  <c r="M14" i="19"/>
  <c r="L14" i="19"/>
  <c r="K14" i="19"/>
  <c r="J14" i="19"/>
  <c r="J27" i="19" s="1"/>
  <c r="I14" i="19"/>
  <c r="H14" i="19"/>
  <c r="H27" i="19" s="1"/>
  <c r="G14" i="19"/>
  <c r="G27" i="19" s="1"/>
  <c r="F14" i="19"/>
  <c r="F27" i="19" s="1"/>
  <c r="E14" i="19"/>
  <c r="E27" i="19" s="1"/>
  <c r="E46" i="19" s="1"/>
  <c r="D14" i="19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U45" i="20"/>
  <c r="N45" i="20"/>
  <c r="M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F45" i="20" s="1"/>
  <c r="F46" i="20" s="1"/>
  <c r="E44" i="20"/>
  <c r="E45" i="20" s="1"/>
  <c r="D44" i="20"/>
  <c r="C44" i="20"/>
  <c r="AA38" i="20"/>
  <c r="Y38" i="20"/>
  <c r="X38" i="20"/>
  <c r="W38" i="20"/>
  <c r="V38" i="20"/>
  <c r="U38" i="20"/>
  <c r="T38" i="20"/>
  <c r="T45" i="20" s="1"/>
  <c r="S38" i="20"/>
  <c r="R38" i="20"/>
  <c r="R45" i="20" s="1"/>
  <c r="Q38" i="20"/>
  <c r="Q45" i="20" s="1"/>
  <c r="P38" i="20"/>
  <c r="P45" i="20" s="1"/>
  <c r="O38" i="20"/>
  <c r="N38" i="20"/>
  <c r="M38" i="20"/>
  <c r="L38" i="20"/>
  <c r="L45" i="20" s="1"/>
  <c r="K38" i="20"/>
  <c r="K45" i="20" s="1"/>
  <c r="J38" i="20"/>
  <c r="I38" i="20"/>
  <c r="H38" i="20"/>
  <c r="H45" i="20" s="1"/>
  <c r="G38" i="20"/>
  <c r="F38" i="20"/>
  <c r="E38" i="20"/>
  <c r="D38" i="20"/>
  <c r="C38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L27" i="20" s="1"/>
  <c r="K26" i="20"/>
  <c r="J26" i="20"/>
  <c r="J27" i="20" s="1"/>
  <c r="I26" i="20"/>
  <c r="I27" i="20" s="1"/>
  <c r="H26" i="20"/>
  <c r="G26" i="20"/>
  <c r="G27" i="20" s="1"/>
  <c r="F26" i="20"/>
  <c r="E26" i="20"/>
  <c r="D26" i="20"/>
  <c r="C26" i="20"/>
  <c r="AA14" i="20"/>
  <c r="AA27" i="20" s="1"/>
  <c r="Y14" i="20"/>
  <c r="Y27" i="20" s="1"/>
  <c r="X14" i="20"/>
  <c r="W14" i="20"/>
  <c r="V14" i="20"/>
  <c r="V27" i="20" s="1"/>
  <c r="U14" i="20"/>
  <c r="T14" i="20"/>
  <c r="S14" i="20"/>
  <c r="R14" i="20"/>
  <c r="R27" i="20" s="1"/>
  <c r="R46" i="20" s="1"/>
  <c r="Q14" i="20"/>
  <c r="Q27" i="20" s="1"/>
  <c r="Q46" i="20" s="1"/>
  <c r="P14" i="20"/>
  <c r="O14" i="20"/>
  <c r="O27" i="20" s="1"/>
  <c r="N14" i="20"/>
  <c r="M14" i="20"/>
  <c r="L14" i="20"/>
  <c r="K14" i="20"/>
  <c r="J14" i="20"/>
  <c r="I14" i="20"/>
  <c r="H14" i="20"/>
  <c r="G14" i="20"/>
  <c r="F14" i="20"/>
  <c r="F27" i="20" s="1"/>
  <c r="E14" i="20"/>
  <c r="E27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T45" i="21"/>
  <c r="AA44" i="21"/>
  <c r="Y44" i="21"/>
  <c r="X44" i="21"/>
  <c r="Z44" i="21" s="1"/>
  <c r="W44" i="21"/>
  <c r="W45" i="21" s="1"/>
  <c r="V44" i="21"/>
  <c r="U44" i="21"/>
  <c r="U45" i="21" s="1"/>
  <c r="T44" i="21"/>
  <c r="S44" i="21"/>
  <c r="R44" i="21"/>
  <c r="Q44" i="21"/>
  <c r="P44" i="21"/>
  <c r="O44" i="21"/>
  <c r="N44" i="21"/>
  <c r="M44" i="21"/>
  <c r="M45" i="21" s="1"/>
  <c r="L44" i="21"/>
  <c r="K44" i="21"/>
  <c r="J44" i="21"/>
  <c r="J45" i="21" s="1"/>
  <c r="I44" i="21"/>
  <c r="H44" i="21"/>
  <c r="G44" i="21"/>
  <c r="F44" i="21"/>
  <c r="E44" i="21"/>
  <c r="E45" i="21" s="1"/>
  <c r="D44" i="21"/>
  <c r="C44" i="21"/>
  <c r="AA38" i="21"/>
  <c r="Z38" i="21"/>
  <c r="Y38" i="21"/>
  <c r="X38" i="21"/>
  <c r="W38" i="21"/>
  <c r="V38" i="21"/>
  <c r="U38" i="21"/>
  <c r="T38" i="21"/>
  <c r="S38" i="21"/>
  <c r="S45" i="21" s="1"/>
  <c r="R38" i="21"/>
  <c r="Q38" i="21"/>
  <c r="Q45" i="21" s="1"/>
  <c r="P38" i="21"/>
  <c r="P45" i="21" s="1"/>
  <c r="O38" i="21"/>
  <c r="O45" i="21" s="1"/>
  <c r="N38" i="21"/>
  <c r="N45" i="21" s="1"/>
  <c r="M38" i="21"/>
  <c r="L38" i="21"/>
  <c r="K38" i="21"/>
  <c r="K45" i="21" s="1"/>
  <c r="J38" i="21"/>
  <c r="I38" i="21"/>
  <c r="I45" i="21" s="1"/>
  <c r="H38" i="21"/>
  <c r="G38" i="21"/>
  <c r="F38" i="21"/>
  <c r="E38" i="21"/>
  <c r="D38" i="21"/>
  <c r="D45" i="21" s="1"/>
  <c r="C38" i="21"/>
  <c r="AA26" i="21"/>
  <c r="Y26" i="21"/>
  <c r="Z26" i="21" s="1"/>
  <c r="X26" i="21"/>
  <c r="W26" i="21"/>
  <c r="V26" i="21"/>
  <c r="U26" i="21"/>
  <c r="T26" i="21"/>
  <c r="S26" i="21"/>
  <c r="R26" i="21"/>
  <c r="Q26" i="21"/>
  <c r="Q27" i="21" s="1"/>
  <c r="P26" i="21"/>
  <c r="O26" i="21"/>
  <c r="N26" i="21"/>
  <c r="M26" i="21"/>
  <c r="L26" i="21"/>
  <c r="K26" i="21"/>
  <c r="J26" i="21"/>
  <c r="I26" i="21"/>
  <c r="I27" i="21" s="1"/>
  <c r="H26" i="21"/>
  <c r="G26" i="21"/>
  <c r="F26" i="21"/>
  <c r="E26" i="21"/>
  <c r="E27" i="21" s="1"/>
  <c r="E46" i="21" s="1"/>
  <c r="D26" i="21"/>
  <c r="C26" i="21"/>
  <c r="AA14" i="21"/>
  <c r="Y14" i="21"/>
  <c r="Y27" i="21" s="1"/>
  <c r="X14" i="21"/>
  <c r="X27" i="21" s="1"/>
  <c r="W14" i="21"/>
  <c r="V14" i="21"/>
  <c r="U14" i="21"/>
  <c r="U27" i="21" s="1"/>
  <c r="U46" i="21" s="1"/>
  <c r="T14" i="21"/>
  <c r="T27" i="21" s="1"/>
  <c r="S14" i="21"/>
  <c r="R14" i="21"/>
  <c r="Q14" i="21"/>
  <c r="P14" i="21"/>
  <c r="O14" i="21"/>
  <c r="N14" i="21"/>
  <c r="M14" i="21"/>
  <c r="M27" i="21" s="1"/>
  <c r="L14" i="21"/>
  <c r="K14" i="21"/>
  <c r="J14" i="21"/>
  <c r="I14" i="21"/>
  <c r="H14" i="21"/>
  <c r="H27" i="21" s="1"/>
  <c r="G14" i="21"/>
  <c r="F14" i="21"/>
  <c r="E14" i="2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W45" i="22"/>
  <c r="U45" i="22"/>
  <c r="M45" i="22"/>
  <c r="G45" i="22"/>
  <c r="AA44" i="22"/>
  <c r="AA45" i="22" s="1"/>
  <c r="Y44" i="22"/>
  <c r="X44" i="22"/>
  <c r="Z44" i="22" s="1"/>
  <c r="W44" i="22"/>
  <c r="V44" i="22"/>
  <c r="U44" i="22"/>
  <c r="T44" i="22"/>
  <c r="S44" i="22"/>
  <c r="R44" i="22"/>
  <c r="R45" i="22" s="1"/>
  <c r="Q44" i="22"/>
  <c r="P44" i="22"/>
  <c r="O44" i="22"/>
  <c r="N44" i="22"/>
  <c r="M44" i="22"/>
  <c r="L44" i="22"/>
  <c r="K44" i="22"/>
  <c r="J44" i="22"/>
  <c r="I44" i="22"/>
  <c r="H44" i="22"/>
  <c r="G44" i="22"/>
  <c r="F44" i="22"/>
  <c r="F45" i="22" s="1"/>
  <c r="E44" i="22"/>
  <c r="E45" i="22" s="1"/>
  <c r="D44" i="22"/>
  <c r="C44" i="22"/>
  <c r="C45" i="22" s="1"/>
  <c r="AA38" i="22"/>
  <c r="Y38" i="22"/>
  <c r="X38" i="22"/>
  <c r="X45" i="22" s="1"/>
  <c r="W38" i="22"/>
  <c r="V38" i="22"/>
  <c r="U38" i="22"/>
  <c r="T38" i="22"/>
  <c r="T45" i="22" s="1"/>
  <c r="S38" i="22"/>
  <c r="R38" i="22"/>
  <c r="Q38" i="22"/>
  <c r="P38" i="22"/>
  <c r="P45" i="22" s="1"/>
  <c r="O38" i="22"/>
  <c r="O45" i="22" s="1"/>
  <c r="N38" i="22"/>
  <c r="M38" i="22"/>
  <c r="L38" i="22"/>
  <c r="L45" i="22" s="1"/>
  <c r="K38" i="22"/>
  <c r="J38" i="22"/>
  <c r="I38" i="22"/>
  <c r="I45" i="22" s="1"/>
  <c r="H38" i="22"/>
  <c r="H45" i="22" s="1"/>
  <c r="G38" i="22"/>
  <c r="F38" i="22"/>
  <c r="E38" i="22"/>
  <c r="D38" i="22"/>
  <c r="C38" i="22"/>
  <c r="M27" i="22"/>
  <c r="M46" i="22" s="1"/>
  <c r="J27" i="22"/>
  <c r="AA26" i="22"/>
  <c r="Y26" i="22"/>
  <c r="Y27" i="22" s="1"/>
  <c r="X26" i="22"/>
  <c r="W26" i="22"/>
  <c r="V26" i="22"/>
  <c r="U26" i="22"/>
  <c r="T26" i="22"/>
  <c r="S26" i="22"/>
  <c r="R26" i="22"/>
  <c r="Q26" i="22"/>
  <c r="Q27" i="22" s="1"/>
  <c r="P26" i="22"/>
  <c r="O26" i="22"/>
  <c r="N26" i="22"/>
  <c r="N27" i="22" s="1"/>
  <c r="M26" i="22"/>
  <c r="L26" i="22"/>
  <c r="K26" i="22"/>
  <c r="J26" i="22"/>
  <c r="I26" i="22"/>
  <c r="H26" i="22"/>
  <c r="G26" i="22"/>
  <c r="F26" i="22"/>
  <c r="F27" i="22" s="1"/>
  <c r="E26" i="22"/>
  <c r="E27" i="22" s="1"/>
  <c r="D26" i="22"/>
  <c r="C26" i="22"/>
  <c r="AA14" i="22"/>
  <c r="Y14" i="22"/>
  <c r="X14" i="22"/>
  <c r="W14" i="22"/>
  <c r="W27" i="22" s="1"/>
  <c r="V14" i="22"/>
  <c r="U14" i="22"/>
  <c r="U27" i="22" s="1"/>
  <c r="U46" i="22" s="1"/>
  <c r="T14" i="22"/>
  <c r="S14" i="22"/>
  <c r="R14" i="22"/>
  <c r="Q14" i="22"/>
  <c r="P14" i="22"/>
  <c r="P27" i="22" s="1"/>
  <c r="P46" i="22" s="1"/>
  <c r="O14" i="22"/>
  <c r="N14" i="22"/>
  <c r="M14" i="22"/>
  <c r="L14" i="22"/>
  <c r="K14" i="22"/>
  <c r="K27" i="22" s="1"/>
  <c r="J14" i="22"/>
  <c r="I14" i="22"/>
  <c r="H14" i="22"/>
  <c r="H27" i="22" s="1"/>
  <c r="G14" i="22"/>
  <c r="F14" i="22"/>
  <c r="E14" i="22"/>
  <c r="D14" i="22"/>
  <c r="C14" i="22"/>
  <c r="AA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O45" i="23"/>
  <c r="AA44" i="23"/>
  <c r="Y44" i="23"/>
  <c r="X44" i="23"/>
  <c r="Z44" i="23" s="1"/>
  <c r="W44" i="23"/>
  <c r="V44" i="23"/>
  <c r="U44" i="23"/>
  <c r="T44" i="23"/>
  <c r="S44" i="23"/>
  <c r="S45" i="23" s="1"/>
  <c r="R44" i="23"/>
  <c r="Q44" i="23"/>
  <c r="P44" i="23"/>
  <c r="O44" i="23"/>
  <c r="N44" i="23"/>
  <c r="N45" i="23" s="1"/>
  <c r="M44" i="23"/>
  <c r="L44" i="23"/>
  <c r="K44" i="23"/>
  <c r="J44" i="23"/>
  <c r="I44" i="23"/>
  <c r="H44" i="23"/>
  <c r="G44" i="23"/>
  <c r="F44" i="23"/>
  <c r="E44" i="23"/>
  <c r="E45" i="23" s="1"/>
  <c r="D44" i="23"/>
  <c r="C44" i="23"/>
  <c r="AA38" i="23"/>
  <c r="Y38" i="23"/>
  <c r="Y45" i="23" s="1"/>
  <c r="X38" i="23"/>
  <c r="X45" i="23" s="1"/>
  <c r="Z45" i="23" s="1"/>
  <c r="W38" i="23"/>
  <c r="W45" i="23" s="1"/>
  <c r="V38" i="23"/>
  <c r="U38" i="23"/>
  <c r="T38" i="23"/>
  <c r="S38" i="23"/>
  <c r="R38" i="23"/>
  <c r="R45" i="23" s="1"/>
  <c r="Q38" i="23"/>
  <c r="Q45" i="23" s="1"/>
  <c r="P38" i="23"/>
  <c r="P45" i="23" s="1"/>
  <c r="O38" i="23"/>
  <c r="N38" i="23"/>
  <c r="M38" i="23"/>
  <c r="M45" i="23" s="1"/>
  <c r="L38" i="23"/>
  <c r="K38" i="23"/>
  <c r="J38" i="23"/>
  <c r="J45" i="23" s="1"/>
  <c r="I38" i="23"/>
  <c r="H38" i="23"/>
  <c r="H45" i="23" s="1"/>
  <c r="G38" i="23"/>
  <c r="G45" i="23" s="1"/>
  <c r="F38" i="23"/>
  <c r="E38" i="23"/>
  <c r="D38" i="23"/>
  <c r="D45" i="23" s="1"/>
  <c r="C38" i="23"/>
  <c r="U27" i="23"/>
  <c r="R27" i="23"/>
  <c r="R46" i="23" s="1"/>
  <c r="P27" i="23"/>
  <c r="H27" i="23"/>
  <c r="AA26" i="23"/>
  <c r="Y26" i="23"/>
  <c r="Y27" i="23" s="1"/>
  <c r="X26" i="23"/>
  <c r="W26" i="23"/>
  <c r="V26" i="23"/>
  <c r="V27" i="23" s="1"/>
  <c r="U26" i="23"/>
  <c r="T26" i="23"/>
  <c r="S26" i="23"/>
  <c r="R26" i="23"/>
  <c r="Q26" i="23"/>
  <c r="P26" i="23"/>
  <c r="O26" i="23"/>
  <c r="N26" i="23"/>
  <c r="M26" i="23"/>
  <c r="L26" i="23"/>
  <c r="K26" i="23"/>
  <c r="J26" i="23"/>
  <c r="J27" i="23" s="1"/>
  <c r="I26" i="23"/>
  <c r="H26" i="23"/>
  <c r="G26" i="23"/>
  <c r="F26" i="23"/>
  <c r="F27" i="23" s="1"/>
  <c r="E26" i="23"/>
  <c r="E27" i="23" s="1"/>
  <c r="E46" i="23" s="1"/>
  <c r="D26" i="23"/>
  <c r="C26" i="23"/>
  <c r="AA14" i="23"/>
  <c r="Y14" i="23"/>
  <c r="X14" i="23"/>
  <c r="W14" i="23"/>
  <c r="V14" i="23"/>
  <c r="U14" i="23"/>
  <c r="T14" i="23"/>
  <c r="T27" i="23" s="1"/>
  <c r="S14" i="23"/>
  <c r="S27" i="23" s="1"/>
  <c r="R14" i="23"/>
  <c r="Q14" i="23"/>
  <c r="P14" i="23"/>
  <c r="O14" i="23"/>
  <c r="O27" i="23" s="1"/>
  <c r="N14" i="23"/>
  <c r="M14" i="23"/>
  <c r="M27" i="23" s="1"/>
  <c r="M46" i="23" s="1"/>
  <c r="L14" i="23"/>
  <c r="L27" i="23" s="1"/>
  <c r="K14" i="23"/>
  <c r="J14" i="23"/>
  <c r="I14" i="23"/>
  <c r="H14" i="23"/>
  <c r="G14" i="23"/>
  <c r="G27" i="23" s="1"/>
  <c r="F14" i="23"/>
  <c r="E14" i="23"/>
  <c r="D14" i="23"/>
  <c r="C14" i="23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M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N45" i="24" s="1"/>
  <c r="M44" i="24"/>
  <c r="L44" i="24"/>
  <c r="K44" i="24"/>
  <c r="J44" i="24"/>
  <c r="I44" i="24"/>
  <c r="H44" i="24"/>
  <c r="G44" i="24"/>
  <c r="F44" i="24"/>
  <c r="E44" i="24"/>
  <c r="D44" i="24"/>
  <c r="C44" i="24"/>
  <c r="AA38" i="24"/>
  <c r="Y38" i="24"/>
  <c r="Y45" i="24" s="1"/>
  <c r="Y46" i="24" s="1"/>
  <c r="X38" i="24"/>
  <c r="W38" i="24"/>
  <c r="V38" i="24"/>
  <c r="U38" i="24"/>
  <c r="U45" i="24" s="1"/>
  <c r="T38" i="24"/>
  <c r="T45" i="24" s="1"/>
  <c r="S38" i="24"/>
  <c r="R38" i="24"/>
  <c r="Q38" i="24"/>
  <c r="P38" i="24"/>
  <c r="P45" i="24" s="1"/>
  <c r="O38" i="24"/>
  <c r="N38" i="24"/>
  <c r="M38" i="24"/>
  <c r="L38" i="24"/>
  <c r="K38" i="24"/>
  <c r="J38" i="24"/>
  <c r="J45" i="24" s="1"/>
  <c r="I38" i="24"/>
  <c r="I45" i="24" s="1"/>
  <c r="H38" i="24"/>
  <c r="G38" i="24"/>
  <c r="G45" i="24" s="1"/>
  <c r="F38" i="24"/>
  <c r="E38" i="24"/>
  <c r="E45" i="24" s="1"/>
  <c r="D38" i="24"/>
  <c r="D45" i="24" s="1"/>
  <c r="C38" i="24"/>
  <c r="X27" i="24"/>
  <c r="U27" i="24"/>
  <c r="E27" i="24"/>
  <c r="E46" i="24" s="1"/>
  <c r="AA26" i="24"/>
  <c r="Z26" i="24"/>
  <c r="Y26" i="24"/>
  <c r="Y27" i="24" s="1"/>
  <c r="X26" i="24"/>
  <c r="W26" i="24"/>
  <c r="V26" i="24"/>
  <c r="U26" i="24"/>
  <c r="T26" i="24"/>
  <c r="S26" i="24"/>
  <c r="R26" i="24"/>
  <c r="Q26" i="24"/>
  <c r="P26" i="24"/>
  <c r="O26" i="24"/>
  <c r="N26" i="24"/>
  <c r="M26" i="24"/>
  <c r="M27" i="24" s="1"/>
  <c r="M46" i="24" s="1"/>
  <c r="L26" i="24"/>
  <c r="K26" i="24"/>
  <c r="J26" i="24"/>
  <c r="I26" i="24"/>
  <c r="H26" i="24"/>
  <c r="G26" i="24"/>
  <c r="F26" i="24"/>
  <c r="F27" i="24" s="1"/>
  <c r="E26" i="24"/>
  <c r="D26" i="24"/>
  <c r="C26" i="24"/>
  <c r="AA14" i="24"/>
  <c r="Z14" i="24"/>
  <c r="Y14" i="24"/>
  <c r="X14" i="24"/>
  <c r="W14" i="24"/>
  <c r="V14" i="24"/>
  <c r="U14" i="24"/>
  <c r="T14" i="24"/>
  <c r="S14" i="24"/>
  <c r="S27" i="24" s="1"/>
  <c r="R14" i="24"/>
  <c r="R27" i="24" s="1"/>
  <c r="Q14" i="24"/>
  <c r="P14" i="24"/>
  <c r="P27" i="24" s="1"/>
  <c r="O14" i="24"/>
  <c r="O27" i="24" s="1"/>
  <c r="N14" i="24"/>
  <c r="M14" i="24"/>
  <c r="L14" i="24"/>
  <c r="K14" i="24"/>
  <c r="K27" i="24" s="1"/>
  <c r="J14" i="24"/>
  <c r="J27" i="24" s="1"/>
  <c r="I14" i="24"/>
  <c r="H14" i="24"/>
  <c r="H27" i="24" s="1"/>
  <c r="G14" i="24"/>
  <c r="F14" i="24"/>
  <c r="E14" i="24"/>
  <c r="D14" i="24"/>
  <c r="C14" i="24"/>
  <c r="AA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M45" i="25"/>
  <c r="G45" i="25"/>
  <c r="AA44" i="25"/>
  <c r="AA45" i="25" s="1"/>
  <c r="Y44" i="25"/>
  <c r="X44" i="25"/>
  <c r="Z44" i="25" s="1"/>
  <c r="W44" i="25"/>
  <c r="V44" i="25"/>
  <c r="V45" i="25" s="1"/>
  <c r="U44" i="25"/>
  <c r="T44" i="25"/>
  <c r="S44" i="25"/>
  <c r="R44" i="25"/>
  <c r="Q44" i="25"/>
  <c r="P44" i="25"/>
  <c r="O44" i="25"/>
  <c r="N44" i="25"/>
  <c r="M44" i="25"/>
  <c r="L44" i="25"/>
  <c r="K44" i="25"/>
  <c r="K45" i="25" s="1"/>
  <c r="J44" i="25"/>
  <c r="I44" i="25"/>
  <c r="H44" i="25"/>
  <c r="G44" i="25"/>
  <c r="F44" i="25"/>
  <c r="F45" i="25" s="1"/>
  <c r="E44" i="25"/>
  <c r="D44" i="25"/>
  <c r="C44" i="25"/>
  <c r="AA38" i="25"/>
  <c r="Y38" i="25"/>
  <c r="Y45" i="25" s="1"/>
  <c r="X38" i="25"/>
  <c r="X45" i="25" s="1"/>
  <c r="Z45" i="25" s="1"/>
  <c r="W38" i="25"/>
  <c r="W45" i="25" s="1"/>
  <c r="V38" i="25"/>
  <c r="U38" i="25"/>
  <c r="T38" i="25"/>
  <c r="T45" i="25" s="1"/>
  <c r="S38" i="25"/>
  <c r="R38" i="25"/>
  <c r="R45" i="25" s="1"/>
  <c r="Q38" i="25"/>
  <c r="Q45" i="25" s="1"/>
  <c r="P38" i="25"/>
  <c r="O38" i="25"/>
  <c r="N38" i="25"/>
  <c r="M38" i="25"/>
  <c r="L38" i="25"/>
  <c r="L45" i="25" s="1"/>
  <c r="K38" i="25"/>
  <c r="J38" i="25"/>
  <c r="J45" i="25" s="1"/>
  <c r="I38" i="25"/>
  <c r="I45" i="25" s="1"/>
  <c r="H38" i="25"/>
  <c r="G38" i="25"/>
  <c r="F38" i="25"/>
  <c r="E38" i="25"/>
  <c r="E45" i="25" s="1"/>
  <c r="D38" i="25"/>
  <c r="C38" i="25"/>
  <c r="X27" i="25"/>
  <c r="X46" i="25" s="1"/>
  <c r="U27" i="25"/>
  <c r="M27" i="25"/>
  <c r="H27" i="25"/>
  <c r="AA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N27" i="25" s="1"/>
  <c r="M26" i="25"/>
  <c r="L26" i="25"/>
  <c r="K26" i="25"/>
  <c r="J26" i="25"/>
  <c r="J27" i="25" s="1"/>
  <c r="I26" i="25"/>
  <c r="I27" i="25" s="1"/>
  <c r="I46" i="25" s="1"/>
  <c r="H26" i="25"/>
  <c r="G26" i="25"/>
  <c r="F26" i="25"/>
  <c r="F27" i="25" s="1"/>
  <c r="E26" i="25"/>
  <c r="D26" i="25"/>
  <c r="C26" i="25"/>
  <c r="AA14" i="25"/>
  <c r="Y14" i="25"/>
  <c r="X14" i="25"/>
  <c r="Z14" i="25" s="1"/>
  <c r="W14" i="25"/>
  <c r="W27" i="25" s="1"/>
  <c r="V14" i="25"/>
  <c r="U14" i="25"/>
  <c r="T14" i="25"/>
  <c r="T27" i="25" s="1"/>
  <c r="T46" i="25" s="1"/>
  <c r="S14" i="25"/>
  <c r="R14" i="25"/>
  <c r="Q14" i="25"/>
  <c r="P14" i="25"/>
  <c r="O14" i="25"/>
  <c r="O27" i="25" s="1"/>
  <c r="N14" i="25"/>
  <c r="M14" i="25"/>
  <c r="L14" i="25"/>
  <c r="L27" i="25" s="1"/>
  <c r="L46" i="25" s="1"/>
  <c r="K14" i="25"/>
  <c r="K27" i="25" s="1"/>
  <c r="K46" i="25" s="1"/>
  <c r="J14" i="25"/>
  <c r="I14" i="25"/>
  <c r="H14" i="25"/>
  <c r="G14" i="25"/>
  <c r="G27" i="25" s="1"/>
  <c r="F14" i="25"/>
  <c r="E14" i="25"/>
  <c r="E27" i="25" s="1"/>
  <c r="E46" i="25" s="1"/>
  <c r="D14" i="25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U45" i="26"/>
  <c r="M45" i="26"/>
  <c r="AA44" i="26"/>
  <c r="Y44" i="26"/>
  <c r="X44" i="26"/>
  <c r="W44" i="26"/>
  <c r="V44" i="26"/>
  <c r="U44" i="26"/>
  <c r="T44" i="26"/>
  <c r="S44" i="26"/>
  <c r="S45" i="26" s="1"/>
  <c r="R44" i="26"/>
  <c r="R45" i="26" s="1"/>
  <c r="Q44" i="26"/>
  <c r="P44" i="26"/>
  <c r="O44" i="26"/>
  <c r="N44" i="26"/>
  <c r="N45" i="26" s="1"/>
  <c r="M44" i="26"/>
  <c r="L44" i="26"/>
  <c r="K44" i="26"/>
  <c r="J44" i="26"/>
  <c r="I44" i="26"/>
  <c r="H44" i="26"/>
  <c r="G44" i="26"/>
  <c r="F44" i="26"/>
  <c r="E44" i="26"/>
  <c r="E45" i="26" s="1"/>
  <c r="D44" i="26"/>
  <c r="C44" i="26"/>
  <c r="C45" i="26" s="1"/>
  <c r="AA38" i="26"/>
  <c r="Y38" i="26"/>
  <c r="X38" i="26"/>
  <c r="W38" i="26"/>
  <c r="V38" i="26"/>
  <c r="U38" i="26"/>
  <c r="T38" i="26"/>
  <c r="S38" i="26"/>
  <c r="R38" i="26"/>
  <c r="Q38" i="26"/>
  <c r="Q45" i="26" s="1"/>
  <c r="P38" i="26"/>
  <c r="P45" i="26" s="1"/>
  <c r="O38" i="26"/>
  <c r="O45" i="26" s="1"/>
  <c r="N38" i="26"/>
  <c r="M38" i="26"/>
  <c r="L38" i="26"/>
  <c r="L45" i="26" s="1"/>
  <c r="L46" i="26" s="1"/>
  <c r="K38" i="26"/>
  <c r="J38" i="26"/>
  <c r="I38" i="26"/>
  <c r="I45" i="26" s="1"/>
  <c r="H38" i="26"/>
  <c r="H45" i="26" s="1"/>
  <c r="G38" i="26"/>
  <c r="G45" i="26" s="1"/>
  <c r="F38" i="26"/>
  <c r="E38" i="26"/>
  <c r="D38" i="26"/>
  <c r="D45" i="26" s="1"/>
  <c r="C38" i="26"/>
  <c r="R27" i="26"/>
  <c r="R46" i="26" s="1"/>
  <c r="P27" i="26"/>
  <c r="P46" i="26" s="1"/>
  <c r="AA26" i="26"/>
  <c r="Y26" i="26"/>
  <c r="X26" i="26"/>
  <c r="Z26" i="26" s="1"/>
  <c r="W26" i="26"/>
  <c r="V26" i="26"/>
  <c r="V27" i="26" s="1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I27" i="26" s="1"/>
  <c r="H26" i="26"/>
  <c r="G26" i="26"/>
  <c r="F26" i="26"/>
  <c r="F27" i="26" s="1"/>
  <c r="E26" i="26"/>
  <c r="D26" i="26"/>
  <c r="C26" i="26"/>
  <c r="AA14" i="26"/>
  <c r="Y14" i="26"/>
  <c r="Z14" i="26" s="1"/>
  <c r="X14" i="26"/>
  <c r="W14" i="26"/>
  <c r="V14" i="26"/>
  <c r="U14" i="26"/>
  <c r="U27" i="26" s="1"/>
  <c r="T14" i="26"/>
  <c r="T27" i="26" s="1"/>
  <c r="S14" i="26"/>
  <c r="R14" i="26"/>
  <c r="Q14" i="26"/>
  <c r="P14" i="26"/>
  <c r="O14" i="26"/>
  <c r="N14" i="26"/>
  <c r="M14" i="26"/>
  <c r="L14" i="26"/>
  <c r="L27" i="26" s="1"/>
  <c r="K14" i="26"/>
  <c r="J14" i="26"/>
  <c r="J27" i="26" s="1"/>
  <c r="I14" i="26"/>
  <c r="H14" i="26"/>
  <c r="H27" i="26" s="1"/>
  <c r="H46" i="26" s="1"/>
  <c r="G14" i="26"/>
  <c r="G27" i="26" s="1"/>
  <c r="F14" i="26"/>
  <c r="E14" i="26"/>
  <c r="E27" i="26" s="1"/>
  <c r="D14" i="26"/>
  <c r="D27" i="26" s="1"/>
  <c r="D46" i="26" s="1"/>
  <c r="C14" i="26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5" i="27"/>
  <c r="S45" i="27"/>
  <c r="R45" i="27"/>
  <c r="AA44" i="27"/>
  <c r="Y44" i="27"/>
  <c r="X44" i="27"/>
  <c r="Z44" i="27" s="1"/>
  <c r="W44" i="27"/>
  <c r="W45" i="27" s="1"/>
  <c r="V44" i="27"/>
  <c r="U44" i="27"/>
  <c r="T44" i="27"/>
  <c r="S44" i="27"/>
  <c r="R44" i="27"/>
  <c r="Q44" i="27"/>
  <c r="P44" i="27"/>
  <c r="O44" i="27"/>
  <c r="N44" i="27"/>
  <c r="N45" i="27" s="1"/>
  <c r="M44" i="27"/>
  <c r="L44" i="27"/>
  <c r="K44" i="27"/>
  <c r="J44" i="27"/>
  <c r="I44" i="27"/>
  <c r="H44" i="27"/>
  <c r="G44" i="27"/>
  <c r="G45" i="27" s="1"/>
  <c r="F44" i="27"/>
  <c r="E44" i="27"/>
  <c r="D44" i="27"/>
  <c r="C44" i="27"/>
  <c r="AA38" i="27"/>
  <c r="Y38" i="27"/>
  <c r="Y45" i="27" s="1"/>
  <c r="X38" i="27"/>
  <c r="X45" i="27" s="1"/>
  <c r="W38" i="27"/>
  <c r="V38" i="27"/>
  <c r="V45" i="27" s="1"/>
  <c r="U38" i="27"/>
  <c r="T38" i="27"/>
  <c r="T45" i="27" s="1"/>
  <c r="S38" i="27"/>
  <c r="R38" i="27"/>
  <c r="Q38" i="27"/>
  <c r="Q45" i="27" s="1"/>
  <c r="P38" i="27"/>
  <c r="P45" i="27" s="1"/>
  <c r="O38" i="27"/>
  <c r="N38" i="27"/>
  <c r="M38" i="27"/>
  <c r="M45" i="27" s="1"/>
  <c r="L38" i="27"/>
  <c r="L45" i="27" s="1"/>
  <c r="K38" i="27"/>
  <c r="J38" i="27"/>
  <c r="I38" i="27"/>
  <c r="I45" i="27" s="1"/>
  <c r="H38" i="27"/>
  <c r="G38" i="27"/>
  <c r="F38" i="27"/>
  <c r="F45" i="27" s="1"/>
  <c r="E38" i="27"/>
  <c r="E45" i="27" s="1"/>
  <c r="D38" i="27"/>
  <c r="C38" i="27"/>
  <c r="AA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N27" i="27" s="1"/>
  <c r="N46" i="27" s="1"/>
  <c r="M26" i="27"/>
  <c r="L26" i="27"/>
  <c r="K26" i="27"/>
  <c r="J26" i="27"/>
  <c r="I26" i="27"/>
  <c r="I27" i="27" s="1"/>
  <c r="H26" i="27"/>
  <c r="G26" i="27"/>
  <c r="F26" i="27"/>
  <c r="F27" i="27" s="1"/>
  <c r="E26" i="27"/>
  <c r="D26" i="27"/>
  <c r="C26" i="27"/>
  <c r="AA14" i="27"/>
  <c r="AA27" i="27" s="1"/>
  <c r="Y14" i="27"/>
  <c r="Y27" i="27" s="1"/>
  <c r="X14" i="27"/>
  <c r="W14" i="27"/>
  <c r="W27" i="27" s="1"/>
  <c r="V14" i="27"/>
  <c r="U14" i="27"/>
  <c r="T14" i="27"/>
  <c r="S14" i="27"/>
  <c r="R14" i="27"/>
  <c r="Q14" i="27"/>
  <c r="P14" i="27"/>
  <c r="O14" i="27"/>
  <c r="O27" i="27" s="1"/>
  <c r="N14" i="27"/>
  <c r="M14" i="27"/>
  <c r="M27" i="27" s="1"/>
  <c r="M46" i="27" s="1"/>
  <c r="L14" i="27"/>
  <c r="K14" i="27"/>
  <c r="J14" i="27"/>
  <c r="J27" i="27" s="1"/>
  <c r="I14" i="27"/>
  <c r="H14" i="27"/>
  <c r="H27" i="27" s="1"/>
  <c r="G14" i="27"/>
  <c r="F14" i="27"/>
  <c r="E14" i="27"/>
  <c r="E27" i="27" s="1"/>
  <c r="D14" i="27"/>
  <c r="C14" i="27"/>
  <c r="C27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U45" i="28"/>
  <c r="R45" i="28"/>
  <c r="M45" i="28"/>
  <c r="AA44" i="28"/>
  <c r="Y44" i="28"/>
  <c r="X44" i="28"/>
  <c r="Z44" i="28" s="1"/>
  <c r="W44" i="28"/>
  <c r="V44" i="28"/>
  <c r="V45" i="28" s="1"/>
  <c r="U44" i="28"/>
  <c r="T44" i="28"/>
  <c r="S44" i="28"/>
  <c r="S45" i="28" s="1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C45" i="28" s="1"/>
  <c r="AA38" i="28"/>
  <c r="Y38" i="28"/>
  <c r="X38" i="28"/>
  <c r="W38" i="28"/>
  <c r="W45" i="28" s="1"/>
  <c r="V38" i="28"/>
  <c r="U38" i="28"/>
  <c r="T38" i="28"/>
  <c r="T45" i="28" s="1"/>
  <c r="S38" i="28"/>
  <c r="R38" i="28"/>
  <c r="Q38" i="28"/>
  <c r="Q45" i="28" s="1"/>
  <c r="P38" i="28"/>
  <c r="P45" i="28" s="1"/>
  <c r="O38" i="28"/>
  <c r="O45" i="28" s="1"/>
  <c r="N38" i="28"/>
  <c r="M38" i="28"/>
  <c r="L38" i="28"/>
  <c r="K38" i="28"/>
  <c r="J38" i="28"/>
  <c r="J45" i="28" s="1"/>
  <c r="I38" i="28"/>
  <c r="H38" i="28"/>
  <c r="G38" i="28"/>
  <c r="F38" i="28"/>
  <c r="E38" i="28"/>
  <c r="E45" i="28" s="1"/>
  <c r="D38" i="28"/>
  <c r="D45" i="28" s="1"/>
  <c r="C38" i="28"/>
  <c r="AA26" i="28"/>
  <c r="Z26" i="28"/>
  <c r="Y26" i="28"/>
  <c r="X26" i="28"/>
  <c r="W26" i="28"/>
  <c r="V26" i="28"/>
  <c r="V27" i="28" s="1"/>
  <c r="V46" i="28" s="1"/>
  <c r="U26" i="28"/>
  <c r="T26" i="28"/>
  <c r="S26" i="28"/>
  <c r="R26" i="28"/>
  <c r="Q26" i="28"/>
  <c r="Q27" i="28" s="1"/>
  <c r="Q46" i="28" s="1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X14" i="28"/>
  <c r="W14" i="28"/>
  <c r="V14" i="28"/>
  <c r="U14" i="28"/>
  <c r="T14" i="28"/>
  <c r="S14" i="28"/>
  <c r="S27" i="28" s="1"/>
  <c r="S46" i="28" s="1"/>
  <c r="R14" i="28"/>
  <c r="R27" i="28" s="1"/>
  <c r="R46" i="28" s="1"/>
  <c r="Q14" i="28"/>
  <c r="P14" i="28"/>
  <c r="O14" i="28"/>
  <c r="N14" i="28"/>
  <c r="M14" i="28"/>
  <c r="M27" i="28" s="1"/>
  <c r="M46" i="28" s="1"/>
  <c r="L14" i="28"/>
  <c r="K14" i="28"/>
  <c r="J14" i="28"/>
  <c r="I14" i="28"/>
  <c r="H14" i="28"/>
  <c r="G14" i="28"/>
  <c r="G27" i="28" s="1"/>
  <c r="F14" i="28"/>
  <c r="E14" i="28"/>
  <c r="E27" i="28" s="1"/>
  <c r="D14" i="28"/>
  <c r="D27" i="28" s="1"/>
  <c r="C14" i="28"/>
  <c r="C27" i="28" s="1"/>
  <c r="C46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U45" i="29"/>
  <c r="R45" i="29"/>
  <c r="J45" i="29"/>
  <c r="AA44" i="29"/>
  <c r="Y44" i="29"/>
  <c r="X44" i="29"/>
  <c r="Z44" i="29" s="1"/>
  <c r="W44" i="29"/>
  <c r="V44" i="29"/>
  <c r="V45" i="29" s="1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F45" i="29" s="1"/>
  <c r="E44" i="29"/>
  <c r="E45" i="29" s="1"/>
  <c r="D44" i="29"/>
  <c r="C44" i="29"/>
  <c r="AA38" i="29"/>
  <c r="AA45" i="29" s="1"/>
  <c r="Y38" i="29"/>
  <c r="Y45" i="29" s="1"/>
  <c r="X38" i="29"/>
  <c r="X45" i="29" s="1"/>
  <c r="W38" i="29"/>
  <c r="V38" i="29"/>
  <c r="U38" i="29"/>
  <c r="T38" i="29"/>
  <c r="S38" i="29"/>
  <c r="S45" i="29" s="1"/>
  <c r="R38" i="29"/>
  <c r="Q38" i="29"/>
  <c r="Q45" i="29" s="1"/>
  <c r="P38" i="29"/>
  <c r="O38" i="29"/>
  <c r="O45" i="29" s="1"/>
  <c r="N38" i="29"/>
  <c r="M38" i="29"/>
  <c r="M45" i="29" s="1"/>
  <c r="L38" i="29"/>
  <c r="K38" i="29"/>
  <c r="J38" i="29"/>
  <c r="I38" i="29"/>
  <c r="H38" i="29"/>
  <c r="H45" i="29" s="1"/>
  <c r="G38" i="29"/>
  <c r="G45" i="29" s="1"/>
  <c r="F38" i="29"/>
  <c r="E38" i="29"/>
  <c r="D38" i="29"/>
  <c r="D45" i="29" s="1"/>
  <c r="C38" i="29"/>
  <c r="C45" i="29" s="1"/>
  <c r="X27" i="29"/>
  <c r="AA26" i="29"/>
  <c r="Y26" i="29"/>
  <c r="X26" i="29"/>
  <c r="W26" i="29"/>
  <c r="V26" i="29"/>
  <c r="U26" i="29"/>
  <c r="T26" i="29"/>
  <c r="S26" i="29"/>
  <c r="R26" i="29"/>
  <c r="Q26" i="29"/>
  <c r="Q27" i="29" s="1"/>
  <c r="P26" i="29"/>
  <c r="O26" i="29"/>
  <c r="N26" i="29"/>
  <c r="M26" i="29"/>
  <c r="L26" i="29"/>
  <c r="K26" i="29"/>
  <c r="J26" i="29"/>
  <c r="I26" i="29"/>
  <c r="I27" i="29" s="1"/>
  <c r="H26" i="29"/>
  <c r="G26" i="29"/>
  <c r="F26" i="29"/>
  <c r="E26" i="29"/>
  <c r="E27" i="29" s="1"/>
  <c r="D26" i="29"/>
  <c r="C26" i="29"/>
  <c r="AA14" i="29"/>
  <c r="Y14" i="29"/>
  <c r="X14" i="29"/>
  <c r="Z14" i="29" s="1"/>
  <c r="W14" i="29"/>
  <c r="W27" i="29" s="1"/>
  <c r="V14" i="29"/>
  <c r="U14" i="29"/>
  <c r="T14" i="29"/>
  <c r="S14" i="29"/>
  <c r="S27" i="29" s="1"/>
  <c r="S46" i="29" s="1"/>
  <c r="R14" i="29"/>
  <c r="R27" i="29" s="1"/>
  <c r="Q14" i="29"/>
  <c r="P14" i="29"/>
  <c r="O14" i="29"/>
  <c r="N14" i="29"/>
  <c r="M14" i="29"/>
  <c r="L14" i="29"/>
  <c r="K14" i="29"/>
  <c r="J14" i="29"/>
  <c r="I14" i="29"/>
  <c r="H14" i="29"/>
  <c r="H27" i="29" s="1"/>
  <c r="G14" i="29"/>
  <c r="G27" i="29" s="1"/>
  <c r="F14" i="29"/>
  <c r="E14" i="29"/>
  <c r="D14" i="29"/>
  <c r="D27" i="29" s="1"/>
  <c r="D46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U45" i="30"/>
  <c r="R45" i="30"/>
  <c r="J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F45" i="30" s="1"/>
  <c r="E44" i="30"/>
  <c r="E45" i="30" s="1"/>
  <c r="D44" i="30"/>
  <c r="C44" i="30"/>
  <c r="AA38" i="30"/>
  <c r="Y38" i="30"/>
  <c r="X38" i="30"/>
  <c r="W38" i="30"/>
  <c r="W45" i="30" s="1"/>
  <c r="V38" i="30"/>
  <c r="U38" i="30"/>
  <c r="T38" i="30"/>
  <c r="T45" i="30" s="1"/>
  <c r="S38" i="30"/>
  <c r="S45" i="30" s="1"/>
  <c r="R38" i="30"/>
  <c r="Q38" i="30"/>
  <c r="Q45" i="30" s="1"/>
  <c r="P38" i="30"/>
  <c r="P45" i="30" s="1"/>
  <c r="O38" i="30"/>
  <c r="O45" i="30" s="1"/>
  <c r="N38" i="30"/>
  <c r="M38" i="30"/>
  <c r="M45" i="30" s="1"/>
  <c r="L38" i="30"/>
  <c r="L45" i="30" s="1"/>
  <c r="K38" i="30"/>
  <c r="K45" i="30" s="1"/>
  <c r="J38" i="30"/>
  <c r="I38" i="30"/>
  <c r="H38" i="30"/>
  <c r="H45" i="30" s="1"/>
  <c r="G38" i="30"/>
  <c r="F38" i="30"/>
  <c r="E38" i="30"/>
  <c r="D38" i="30"/>
  <c r="C38" i="30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Z14" i="30"/>
  <c r="Y14" i="30"/>
  <c r="X14" i="30"/>
  <c r="W14" i="30"/>
  <c r="W27" i="30" s="1"/>
  <c r="W46" i="30" s="1"/>
  <c r="V14" i="30"/>
  <c r="U14" i="30"/>
  <c r="U27" i="30" s="1"/>
  <c r="U46" i="30" s="1"/>
  <c r="T14" i="30"/>
  <c r="S14" i="30"/>
  <c r="S27" i="30" s="1"/>
  <c r="S46" i="30" s="1"/>
  <c r="R14" i="30"/>
  <c r="R27" i="30" s="1"/>
  <c r="R46" i="30" s="1"/>
  <c r="Q14" i="30"/>
  <c r="P14" i="30"/>
  <c r="P27" i="30" s="1"/>
  <c r="P46" i="30" s="1"/>
  <c r="O14" i="30"/>
  <c r="N14" i="30"/>
  <c r="M14" i="30"/>
  <c r="L14" i="30"/>
  <c r="K14" i="30"/>
  <c r="K27" i="30" s="1"/>
  <c r="J14" i="30"/>
  <c r="I14" i="30"/>
  <c r="H14" i="30"/>
  <c r="H27" i="30" s="1"/>
  <c r="G14" i="30"/>
  <c r="F14" i="30"/>
  <c r="F27" i="30" s="1"/>
  <c r="E14" i="30"/>
  <c r="E27" i="30" s="1"/>
  <c r="D14" i="30"/>
  <c r="D27" i="30" s="1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U45" i="31"/>
  <c r="R45" i="31"/>
  <c r="M45" i="31"/>
  <c r="AA44" i="31"/>
  <c r="Y44" i="31"/>
  <c r="X44" i="31"/>
  <c r="Z44" i="31" s="1"/>
  <c r="W44" i="31"/>
  <c r="V44" i="31"/>
  <c r="V45" i="31" s="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Y38" i="31"/>
  <c r="X38" i="31"/>
  <c r="X45" i="31" s="1"/>
  <c r="W38" i="31"/>
  <c r="V38" i="31"/>
  <c r="U38" i="31"/>
  <c r="T38" i="31"/>
  <c r="S38" i="31"/>
  <c r="S45" i="31" s="1"/>
  <c r="R38" i="31"/>
  <c r="Q38" i="31"/>
  <c r="Q45" i="31" s="1"/>
  <c r="P38" i="31"/>
  <c r="P45" i="31" s="1"/>
  <c r="O38" i="31"/>
  <c r="N38" i="31"/>
  <c r="M38" i="31"/>
  <c r="L38" i="31"/>
  <c r="L45" i="31" s="1"/>
  <c r="K38" i="31"/>
  <c r="K45" i="31" s="1"/>
  <c r="J38" i="31"/>
  <c r="I38" i="31"/>
  <c r="I45" i="31" s="1"/>
  <c r="H38" i="31"/>
  <c r="G38" i="31"/>
  <c r="G45" i="31" s="1"/>
  <c r="F38" i="31"/>
  <c r="E38" i="31"/>
  <c r="E45" i="31" s="1"/>
  <c r="D38" i="31"/>
  <c r="C38" i="31"/>
  <c r="X27" i="31"/>
  <c r="AA26" i="31"/>
  <c r="Y26" i="31"/>
  <c r="X26" i="31"/>
  <c r="W26" i="31"/>
  <c r="V26" i="31"/>
  <c r="U26" i="31"/>
  <c r="T26" i="31"/>
  <c r="S26" i="31"/>
  <c r="R26" i="31"/>
  <c r="Q26" i="31"/>
  <c r="Q27" i="31" s="1"/>
  <c r="Q46" i="31" s="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Z14" i="31"/>
  <c r="Y14" i="31"/>
  <c r="X14" i="31"/>
  <c r="W14" i="31"/>
  <c r="W27" i="31" s="1"/>
  <c r="V14" i="31"/>
  <c r="U14" i="31"/>
  <c r="U27" i="31" s="1"/>
  <c r="T14" i="31"/>
  <c r="T27" i="31" s="1"/>
  <c r="S14" i="31"/>
  <c r="R14" i="31"/>
  <c r="R27" i="31" s="1"/>
  <c r="R46" i="31" s="1"/>
  <c r="Q14" i="31"/>
  <c r="P14" i="31"/>
  <c r="P27" i="31" s="1"/>
  <c r="P46" i="31" s="1"/>
  <c r="O14" i="31"/>
  <c r="N14" i="31"/>
  <c r="M14" i="31"/>
  <c r="L14" i="31"/>
  <c r="K14" i="31"/>
  <c r="K27" i="31" s="1"/>
  <c r="J14" i="31"/>
  <c r="I14" i="31"/>
  <c r="H14" i="31"/>
  <c r="H27" i="31" s="1"/>
  <c r="G14" i="31"/>
  <c r="G27" i="31" s="1"/>
  <c r="F14" i="31"/>
  <c r="E14" i="31"/>
  <c r="E27" i="31" s="1"/>
  <c r="D14" i="31"/>
  <c r="D27" i="31" s="1"/>
  <c r="C14" i="3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U45" i="32"/>
  <c r="M45" i="32"/>
  <c r="J45" i="32"/>
  <c r="AA44" i="32"/>
  <c r="Y44" i="32"/>
  <c r="X44" i="32"/>
  <c r="Z44" i="32" s="1"/>
  <c r="W44" i="32"/>
  <c r="V44" i="32"/>
  <c r="V45" i="32" s="1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E45" i="32" s="1"/>
  <c r="D44" i="32"/>
  <c r="C44" i="32"/>
  <c r="AA38" i="32"/>
  <c r="Y38" i="32"/>
  <c r="X38" i="32"/>
  <c r="W38" i="32"/>
  <c r="W45" i="32" s="1"/>
  <c r="V38" i="32"/>
  <c r="U38" i="32"/>
  <c r="T38" i="32"/>
  <c r="S38" i="32"/>
  <c r="S45" i="32" s="1"/>
  <c r="R38" i="32"/>
  <c r="R45" i="32" s="1"/>
  <c r="Q38" i="32"/>
  <c r="P38" i="32"/>
  <c r="O38" i="32"/>
  <c r="N38" i="32"/>
  <c r="M38" i="32"/>
  <c r="L38" i="32"/>
  <c r="K38" i="32"/>
  <c r="J38" i="32"/>
  <c r="I38" i="32"/>
  <c r="I45" i="32" s="1"/>
  <c r="H38" i="32"/>
  <c r="H45" i="32" s="1"/>
  <c r="G38" i="32"/>
  <c r="G45" i="32" s="1"/>
  <c r="F38" i="32"/>
  <c r="E38" i="32"/>
  <c r="D38" i="32"/>
  <c r="C38" i="32"/>
  <c r="P27" i="32"/>
  <c r="H27" i="32"/>
  <c r="H46" i="32" s="1"/>
  <c r="E27" i="32"/>
  <c r="AA26" i="32"/>
  <c r="Z26" i="32"/>
  <c r="Y26" i="32"/>
  <c r="X26" i="32"/>
  <c r="W26" i="32"/>
  <c r="V26" i="32"/>
  <c r="U26" i="32"/>
  <c r="T26" i="32"/>
  <c r="S26" i="32"/>
  <c r="R26" i="32"/>
  <c r="Q26" i="32"/>
  <c r="Q27" i="32" s="1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Y14" i="32"/>
  <c r="X14" i="32"/>
  <c r="W14" i="32"/>
  <c r="W27" i="32" s="1"/>
  <c r="W46" i="32" s="1"/>
  <c r="V14" i="32"/>
  <c r="V27" i="32" s="1"/>
  <c r="V46" i="32" s="1"/>
  <c r="U14" i="32"/>
  <c r="T14" i="32"/>
  <c r="S14" i="32"/>
  <c r="R14" i="32"/>
  <c r="Q14" i="32"/>
  <c r="P14" i="32"/>
  <c r="O14" i="32"/>
  <c r="N14" i="32"/>
  <c r="N27" i="32" s="1"/>
  <c r="M14" i="32"/>
  <c r="M27" i="32" s="1"/>
  <c r="L14" i="32"/>
  <c r="K14" i="32"/>
  <c r="K27" i="32" s="1"/>
  <c r="J14" i="32"/>
  <c r="I14" i="32"/>
  <c r="I27" i="32" s="1"/>
  <c r="I46" i="32" s="1"/>
  <c r="H14" i="32"/>
  <c r="G14" i="32"/>
  <c r="F14" i="32"/>
  <c r="E14" i="32"/>
  <c r="D14" i="32"/>
  <c r="C14" i="32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AA44" i="33"/>
  <c r="Y44" i="33"/>
  <c r="X44" i="33"/>
  <c r="Z44" i="33" s="1"/>
  <c r="W44" i="33"/>
  <c r="V44" i="33"/>
  <c r="U44" i="33"/>
  <c r="T44" i="33"/>
  <c r="S44" i="33"/>
  <c r="S45" i="33" s="1"/>
  <c r="R44" i="33"/>
  <c r="Q44" i="33"/>
  <c r="P44" i="33"/>
  <c r="O44" i="33"/>
  <c r="N44" i="33"/>
  <c r="M44" i="33"/>
  <c r="L44" i="33"/>
  <c r="K44" i="33"/>
  <c r="J44" i="33"/>
  <c r="I44" i="33"/>
  <c r="H44" i="33"/>
  <c r="H45" i="33" s="1"/>
  <c r="G44" i="33"/>
  <c r="F44" i="33"/>
  <c r="F45" i="33" s="1"/>
  <c r="E44" i="33"/>
  <c r="D44" i="33"/>
  <c r="D45" i="33" s="1"/>
  <c r="C44" i="33"/>
  <c r="AA38" i="33"/>
  <c r="Y38" i="33"/>
  <c r="X38" i="33"/>
  <c r="Z38" i="33" s="1"/>
  <c r="W38" i="33"/>
  <c r="V38" i="33"/>
  <c r="V45" i="33" s="1"/>
  <c r="U38" i="33"/>
  <c r="U45" i="33" s="1"/>
  <c r="T38" i="33"/>
  <c r="S38" i="33"/>
  <c r="R38" i="33"/>
  <c r="Q38" i="33"/>
  <c r="P38" i="33"/>
  <c r="P45" i="33" s="1"/>
  <c r="O38" i="33"/>
  <c r="O45" i="33" s="1"/>
  <c r="N38" i="33"/>
  <c r="M38" i="33"/>
  <c r="L38" i="33"/>
  <c r="K38" i="33"/>
  <c r="K45" i="33" s="1"/>
  <c r="J38" i="33"/>
  <c r="J45" i="33" s="1"/>
  <c r="I38" i="33"/>
  <c r="H38" i="33"/>
  <c r="G38" i="33"/>
  <c r="F38" i="33"/>
  <c r="E38" i="33"/>
  <c r="E45" i="33" s="1"/>
  <c r="D38" i="33"/>
  <c r="C38" i="33"/>
  <c r="C45" i="33" s="1"/>
  <c r="S27" i="33"/>
  <c r="P27" i="33"/>
  <c r="K27" i="33"/>
  <c r="H27" i="33"/>
  <c r="H46" i="33" s="1"/>
  <c r="AA26" i="33"/>
  <c r="Y26" i="33"/>
  <c r="X26" i="33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Z14" i="33" s="1"/>
  <c r="X14" i="33"/>
  <c r="W14" i="33"/>
  <c r="V14" i="33"/>
  <c r="U14" i="33"/>
  <c r="U27" i="33" s="1"/>
  <c r="T14" i="33"/>
  <c r="S14" i="33"/>
  <c r="R14" i="33"/>
  <c r="Q14" i="33"/>
  <c r="P14" i="33"/>
  <c r="O14" i="33"/>
  <c r="O27" i="33" s="1"/>
  <c r="N14" i="33"/>
  <c r="N27" i="33" s="1"/>
  <c r="M14" i="33"/>
  <c r="L14" i="33"/>
  <c r="L27" i="33" s="1"/>
  <c r="K14" i="33"/>
  <c r="J14" i="33"/>
  <c r="J27" i="33" s="1"/>
  <c r="J46" i="33" s="1"/>
  <c r="I14" i="33"/>
  <c r="H14" i="33"/>
  <c r="G14" i="33"/>
  <c r="F14" i="33"/>
  <c r="E14" i="33"/>
  <c r="D14" i="33"/>
  <c r="D27" i="33" s="1"/>
  <c r="D46" i="33" s="1"/>
  <c r="C14" i="33"/>
  <c r="C27" i="33" s="1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X45" i="34"/>
  <c r="Z45" i="34" s="1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N45" i="34" s="1"/>
  <c r="M44" i="34"/>
  <c r="L44" i="34"/>
  <c r="K44" i="34"/>
  <c r="J44" i="34"/>
  <c r="I44" i="34"/>
  <c r="H44" i="34"/>
  <c r="G44" i="34"/>
  <c r="F44" i="34"/>
  <c r="E44" i="34"/>
  <c r="E45" i="34" s="1"/>
  <c r="D44" i="34"/>
  <c r="C44" i="34"/>
  <c r="AA38" i="34"/>
  <c r="AA45" i="34" s="1"/>
  <c r="Z38" i="34"/>
  <c r="Y38" i="34"/>
  <c r="Y45" i="34" s="1"/>
  <c r="X38" i="34"/>
  <c r="W38" i="34"/>
  <c r="V38" i="34"/>
  <c r="U38" i="34"/>
  <c r="U45" i="34" s="1"/>
  <c r="T38" i="34"/>
  <c r="T45" i="34" s="1"/>
  <c r="S38" i="34"/>
  <c r="S45" i="34" s="1"/>
  <c r="R38" i="34"/>
  <c r="R45" i="34" s="1"/>
  <c r="Q38" i="34"/>
  <c r="Q45" i="34" s="1"/>
  <c r="P38" i="34"/>
  <c r="O38" i="34"/>
  <c r="N38" i="34"/>
  <c r="M38" i="34"/>
  <c r="L38" i="34"/>
  <c r="K38" i="34"/>
  <c r="J38" i="34"/>
  <c r="I38" i="34"/>
  <c r="I45" i="34" s="1"/>
  <c r="H38" i="34"/>
  <c r="H45" i="34" s="1"/>
  <c r="G38" i="34"/>
  <c r="G45" i="34" s="1"/>
  <c r="F38" i="34"/>
  <c r="E38" i="34"/>
  <c r="D38" i="34"/>
  <c r="D45" i="34" s="1"/>
  <c r="C38" i="34"/>
  <c r="C45" i="34" s="1"/>
  <c r="S27" i="34"/>
  <c r="P27" i="34"/>
  <c r="K27" i="34"/>
  <c r="H27" i="34"/>
  <c r="H46" i="34" s="1"/>
  <c r="AA26" i="34"/>
  <c r="Z26" i="34"/>
  <c r="Y26" i="34"/>
  <c r="Y27" i="34" s="1"/>
  <c r="Y46" i="34" s="1"/>
  <c r="X26" i="34"/>
  <c r="X27" i="34" s="1"/>
  <c r="X46" i="34" s="1"/>
  <c r="Z46" i="34" s="1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C27" i="34" s="1"/>
  <c r="C46" i="34" s="1"/>
  <c r="AA14" i="34"/>
  <c r="Z14" i="34"/>
  <c r="Y14" i="34"/>
  <c r="X14" i="34"/>
  <c r="W14" i="34"/>
  <c r="V14" i="34"/>
  <c r="V27" i="34" s="1"/>
  <c r="U14" i="34"/>
  <c r="T14" i="34"/>
  <c r="T27" i="34" s="1"/>
  <c r="S14" i="34"/>
  <c r="R14" i="34"/>
  <c r="Q14" i="34"/>
  <c r="P14" i="34"/>
  <c r="O14" i="34"/>
  <c r="O27" i="34" s="1"/>
  <c r="N14" i="34"/>
  <c r="M14" i="34"/>
  <c r="M27" i="34" s="1"/>
  <c r="L14" i="34"/>
  <c r="L27" i="34" s="1"/>
  <c r="K14" i="34"/>
  <c r="J14" i="34"/>
  <c r="J27" i="34" s="1"/>
  <c r="I14" i="34"/>
  <c r="H14" i="34"/>
  <c r="G14" i="34"/>
  <c r="G27" i="34" s="1"/>
  <c r="F14" i="34"/>
  <c r="F27" i="34" s="1"/>
  <c r="E14" i="34"/>
  <c r="D14" i="34"/>
  <c r="C14" i="34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E45" i="35" s="1"/>
  <c r="D44" i="35"/>
  <c r="C44" i="35"/>
  <c r="AA38" i="35"/>
  <c r="Y38" i="35"/>
  <c r="Y45" i="35" s="1"/>
  <c r="X38" i="35"/>
  <c r="W38" i="35"/>
  <c r="W45" i="35" s="1"/>
  <c r="V38" i="35"/>
  <c r="U38" i="35"/>
  <c r="U45" i="35" s="1"/>
  <c r="T38" i="35"/>
  <c r="T45" i="35" s="1"/>
  <c r="S38" i="35"/>
  <c r="S45" i="35" s="1"/>
  <c r="R38" i="35"/>
  <c r="Q38" i="35"/>
  <c r="P38" i="35"/>
  <c r="P45" i="35" s="1"/>
  <c r="O38" i="35"/>
  <c r="N38" i="35"/>
  <c r="M38" i="35"/>
  <c r="M45" i="35" s="1"/>
  <c r="L38" i="35"/>
  <c r="L45" i="35" s="1"/>
  <c r="K38" i="35"/>
  <c r="K45" i="35" s="1"/>
  <c r="J38" i="35"/>
  <c r="I38" i="35"/>
  <c r="H38" i="35"/>
  <c r="H45" i="35" s="1"/>
  <c r="G38" i="35"/>
  <c r="G45" i="35" s="1"/>
  <c r="F38" i="35"/>
  <c r="E38" i="35"/>
  <c r="D38" i="35"/>
  <c r="C38" i="35"/>
  <c r="C45" i="35" s="1"/>
  <c r="K27" i="35"/>
  <c r="C27" i="35"/>
  <c r="C46" i="35" s="1"/>
  <c r="AA26" i="35"/>
  <c r="Y26" i="35"/>
  <c r="X26" i="35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Y14" i="35"/>
  <c r="X14" i="35"/>
  <c r="W14" i="35"/>
  <c r="W27" i="35" s="1"/>
  <c r="V14" i="35"/>
  <c r="U14" i="35"/>
  <c r="T14" i="35"/>
  <c r="T27" i="35" s="1"/>
  <c r="S14" i="35"/>
  <c r="S27" i="35" s="1"/>
  <c r="R14" i="35"/>
  <c r="R27" i="35" s="1"/>
  <c r="Q14" i="35"/>
  <c r="P14" i="35"/>
  <c r="P27" i="35" s="1"/>
  <c r="O14" i="35"/>
  <c r="N14" i="35"/>
  <c r="M14" i="35"/>
  <c r="M27" i="35" s="1"/>
  <c r="L14" i="35"/>
  <c r="L27" i="35" s="1"/>
  <c r="K14" i="35"/>
  <c r="J14" i="35"/>
  <c r="I14" i="35"/>
  <c r="H14" i="35"/>
  <c r="H27" i="35" s="1"/>
  <c r="H46" i="35" s="1"/>
  <c r="G14" i="35"/>
  <c r="G27" i="35" s="1"/>
  <c r="G46" i="35" s="1"/>
  <c r="F14" i="35"/>
  <c r="E14" i="35"/>
  <c r="E27" i="35" s="1"/>
  <c r="E46" i="35" s="1"/>
  <c r="D14" i="35"/>
  <c r="C14" i="35"/>
  <c r="AA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P45" i="36"/>
  <c r="M45" i="36"/>
  <c r="H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Y38" i="36"/>
  <c r="Y45" i="36" s="1"/>
  <c r="X38" i="36"/>
  <c r="W38" i="36"/>
  <c r="W45" i="36" s="1"/>
  <c r="V38" i="36"/>
  <c r="U38" i="36"/>
  <c r="U45" i="36" s="1"/>
  <c r="T38" i="36"/>
  <c r="S38" i="36"/>
  <c r="R38" i="36"/>
  <c r="Q38" i="36"/>
  <c r="Q45" i="36" s="1"/>
  <c r="P38" i="36"/>
  <c r="O38" i="36"/>
  <c r="N38" i="36"/>
  <c r="M38" i="36"/>
  <c r="L38" i="36"/>
  <c r="L45" i="36" s="1"/>
  <c r="K38" i="36"/>
  <c r="K45" i="36" s="1"/>
  <c r="J38" i="36"/>
  <c r="J45" i="36" s="1"/>
  <c r="I38" i="36"/>
  <c r="I45" i="36" s="1"/>
  <c r="H38" i="36"/>
  <c r="G38" i="36"/>
  <c r="G45" i="36" s="1"/>
  <c r="F38" i="36"/>
  <c r="E38" i="36"/>
  <c r="E45" i="36" s="1"/>
  <c r="D38" i="36"/>
  <c r="C38" i="36"/>
  <c r="C45" i="36" s="1"/>
  <c r="X27" i="36"/>
  <c r="S27" i="36"/>
  <c r="AA26" i="36"/>
  <c r="AA27" i="36" s="1"/>
  <c r="Y26" i="36"/>
  <c r="X26" i="36"/>
  <c r="Z26" i="36" s="1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AA14" i="36"/>
  <c r="Y14" i="36"/>
  <c r="Y27" i="36" s="1"/>
  <c r="Y46" i="36" s="1"/>
  <c r="X14" i="36"/>
  <c r="W14" i="36"/>
  <c r="W27" i="36" s="1"/>
  <c r="V14" i="36"/>
  <c r="V27" i="36" s="1"/>
  <c r="U14" i="36"/>
  <c r="U27" i="36" s="1"/>
  <c r="T14" i="36"/>
  <c r="T27" i="36" s="1"/>
  <c r="S14" i="36"/>
  <c r="R14" i="36"/>
  <c r="Q14" i="36"/>
  <c r="P14" i="36"/>
  <c r="O14" i="36"/>
  <c r="O27" i="36" s="1"/>
  <c r="N14" i="36"/>
  <c r="M14" i="36"/>
  <c r="M27" i="36" s="1"/>
  <c r="L14" i="36"/>
  <c r="K14" i="36"/>
  <c r="K27" i="36" s="1"/>
  <c r="J14" i="36"/>
  <c r="J27" i="36" s="1"/>
  <c r="I14" i="36"/>
  <c r="H14" i="36"/>
  <c r="H27" i="36" s="1"/>
  <c r="G14" i="36"/>
  <c r="G27" i="36" s="1"/>
  <c r="F14" i="36"/>
  <c r="F27" i="36" s="1"/>
  <c r="E14" i="36"/>
  <c r="E27" i="36" s="1"/>
  <c r="D14" i="36"/>
  <c r="D27" i="36" s="1"/>
  <c r="C14" i="36"/>
  <c r="C27" i="36" s="1"/>
  <c r="C46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U45" i="37"/>
  <c r="P45" i="37"/>
  <c r="H45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M45" i="37" s="1"/>
  <c r="L44" i="37"/>
  <c r="K44" i="37"/>
  <c r="J44" i="37"/>
  <c r="I44" i="37"/>
  <c r="H44" i="37"/>
  <c r="G44" i="37"/>
  <c r="F44" i="37"/>
  <c r="F45" i="37" s="1"/>
  <c r="E44" i="37"/>
  <c r="D44" i="37"/>
  <c r="C44" i="37"/>
  <c r="AA38" i="37"/>
  <c r="Z38" i="37"/>
  <c r="Y38" i="37"/>
  <c r="Y45" i="37" s="1"/>
  <c r="X38" i="37"/>
  <c r="W38" i="37"/>
  <c r="V38" i="37"/>
  <c r="U38" i="37"/>
  <c r="T38" i="37"/>
  <c r="T45" i="37" s="1"/>
  <c r="S38" i="37"/>
  <c r="S45" i="37" s="1"/>
  <c r="R38" i="37"/>
  <c r="Q38" i="37"/>
  <c r="P38" i="37"/>
  <c r="O38" i="37"/>
  <c r="N38" i="37"/>
  <c r="M38" i="37"/>
  <c r="L38" i="37"/>
  <c r="L45" i="37" s="1"/>
  <c r="K38" i="37"/>
  <c r="K45" i="37" s="1"/>
  <c r="J38" i="37"/>
  <c r="J45" i="37" s="1"/>
  <c r="I38" i="37"/>
  <c r="I45" i="37" s="1"/>
  <c r="H38" i="37"/>
  <c r="G38" i="37"/>
  <c r="G45" i="37" s="1"/>
  <c r="F38" i="37"/>
  <c r="E38" i="37"/>
  <c r="E45" i="37" s="1"/>
  <c r="D38" i="37"/>
  <c r="C38" i="37"/>
  <c r="C45" i="37" s="1"/>
  <c r="AA27" i="37"/>
  <c r="K27" i="37"/>
  <c r="AA26" i="37"/>
  <c r="Y26" i="37"/>
  <c r="X26" i="37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C27" i="37" s="1"/>
  <c r="C46" i="37" s="1"/>
  <c r="AA14" i="37"/>
  <c r="Y14" i="37"/>
  <c r="X14" i="37"/>
  <c r="W14" i="37"/>
  <c r="W27" i="37" s="1"/>
  <c r="V14" i="37"/>
  <c r="V27" i="37" s="1"/>
  <c r="U14" i="37"/>
  <c r="U27" i="37" s="1"/>
  <c r="T14" i="37"/>
  <c r="S14" i="37"/>
  <c r="S27" i="37" s="1"/>
  <c r="S46" i="37" s="1"/>
  <c r="R14" i="37"/>
  <c r="Q14" i="37"/>
  <c r="P14" i="37"/>
  <c r="P27" i="37" s="1"/>
  <c r="O14" i="37"/>
  <c r="O27" i="37" s="1"/>
  <c r="N14" i="37"/>
  <c r="M14" i="37"/>
  <c r="L14" i="37"/>
  <c r="K14" i="37"/>
  <c r="J14" i="37"/>
  <c r="J27" i="37" s="1"/>
  <c r="J46" i="37" s="1"/>
  <c r="I14" i="37"/>
  <c r="H14" i="37"/>
  <c r="G14" i="37"/>
  <c r="F14" i="37"/>
  <c r="F27" i="37" s="1"/>
  <c r="E14" i="37"/>
  <c r="D14" i="37"/>
  <c r="C14" i="37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P45" i="38"/>
  <c r="H45" i="38"/>
  <c r="AA44" i="38"/>
  <c r="Y44" i="38"/>
  <c r="X44" i="38"/>
  <c r="W44" i="38"/>
  <c r="V44" i="38"/>
  <c r="V45" i="38" s="1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Z38" i="38"/>
  <c r="Y38" i="38"/>
  <c r="X38" i="38"/>
  <c r="W38" i="38"/>
  <c r="V38" i="38"/>
  <c r="U38" i="38"/>
  <c r="U45" i="38" s="1"/>
  <c r="T38" i="38"/>
  <c r="T45" i="38" s="1"/>
  <c r="S38" i="38"/>
  <c r="R38" i="38"/>
  <c r="Q38" i="38"/>
  <c r="P38" i="38"/>
  <c r="O38" i="38"/>
  <c r="O45" i="38" s="1"/>
  <c r="N38" i="38"/>
  <c r="M38" i="38"/>
  <c r="L38" i="38"/>
  <c r="K38" i="38"/>
  <c r="K45" i="38" s="1"/>
  <c r="J38" i="38"/>
  <c r="I38" i="38"/>
  <c r="H38" i="38"/>
  <c r="G38" i="38"/>
  <c r="G45" i="38" s="1"/>
  <c r="F38" i="38"/>
  <c r="E38" i="38"/>
  <c r="E45" i="38" s="1"/>
  <c r="D38" i="38"/>
  <c r="C38" i="38"/>
  <c r="AA27" i="38"/>
  <c r="K27" i="38"/>
  <c r="AA26" i="38"/>
  <c r="Z26" i="38"/>
  <c r="Y26" i="38"/>
  <c r="Y27" i="38" s="1"/>
  <c r="X26" i="38"/>
  <c r="W26" i="38"/>
  <c r="V26" i="38"/>
  <c r="U26" i="38"/>
  <c r="T26" i="38"/>
  <c r="S26" i="38"/>
  <c r="R26" i="38"/>
  <c r="Q26" i="38"/>
  <c r="P26" i="38"/>
  <c r="P27" i="38" s="1"/>
  <c r="P46" i="38" s="1"/>
  <c r="O26" i="38"/>
  <c r="N26" i="38"/>
  <c r="M26" i="38"/>
  <c r="L26" i="38"/>
  <c r="K26" i="38"/>
  <c r="J26" i="38"/>
  <c r="I26" i="38"/>
  <c r="I27" i="38" s="1"/>
  <c r="H26" i="38"/>
  <c r="G26" i="38"/>
  <c r="F26" i="38"/>
  <c r="E26" i="38"/>
  <c r="D26" i="38"/>
  <c r="C26" i="38"/>
  <c r="AA14" i="38"/>
  <c r="Y14" i="38"/>
  <c r="X14" i="38"/>
  <c r="W14" i="38"/>
  <c r="V14" i="38"/>
  <c r="V27" i="38" s="1"/>
  <c r="V46" i="38" s="1"/>
  <c r="U14" i="38"/>
  <c r="T14" i="38"/>
  <c r="T27" i="38" s="1"/>
  <c r="S14" i="38"/>
  <c r="S27" i="38" s="1"/>
  <c r="R14" i="38"/>
  <c r="R27" i="38" s="1"/>
  <c r="Q14" i="38"/>
  <c r="P14" i="38"/>
  <c r="O14" i="38"/>
  <c r="O27" i="38" s="1"/>
  <c r="O46" i="38" s="1"/>
  <c r="N14" i="38"/>
  <c r="M14" i="38"/>
  <c r="L14" i="38"/>
  <c r="K14" i="38"/>
  <c r="J14" i="38"/>
  <c r="I14" i="38"/>
  <c r="H14" i="38"/>
  <c r="H27" i="38" s="1"/>
  <c r="G14" i="38"/>
  <c r="G27" i="38" s="1"/>
  <c r="F14" i="38"/>
  <c r="F27" i="38" s="1"/>
  <c r="E14" i="38"/>
  <c r="E27" i="38" s="1"/>
  <c r="D14" i="38"/>
  <c r="D27" i="38" s="1"/>
  <c r="C14" i="38"/>
  <c r="C27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X45" i="39"/>
  <c r="Z45" i="39" s="1"/>
  <c r="U45" i="39"/>
  <c r="M45" i="39"/>
  <c r="H45" i="39"/>
  <c r="AA44" i="39"/>
  <c r="Y44" i="39"/>
  <c r="X44" i="39"/>
  <c r="Z44" i="39" s="1"/>
  <c r="W44" i="39"/>
  <c r="V44" i="39"/>
  <c r="V45" i="39" s="1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F45" i="39" s="1"/>
  <c r="E44" i="39"/>
  <c r="E45" i="39" s="1"/>
  <c r="D44" i="39"/>
  <c r="C44" i="39"/>
  <c r="AA38" i="39"/>
  <c r="Z38" i="39"/>
  <c r="Y38" i="39"/>
  <c r="X38" i="39"/>
  <c r="W38" i="39"/>
  <c r="V38" i="39"/>
  <c r="U38" i="39"/>
  <c r="T38" i="39"/>
  <c r="T45" i="39" s="1"/>
  <c r="S38" i="39"/>
  <c r="S45" i="39" s="1"/>
  <c r="R38" i="39"/>
  <c r="R45" i="39" s="1"/>
  <c r="Q38" i="39"/>
  <c r="P38" i="39"/>
  <c r="P45" i="39" s="1"/>
  <c r="O38" i="39"/>
  <c r="N38" i="39"/>
  <c r="M38" i="39"/>
  <c r="L38" i="39"/>
  <c r="L45" i="39" s="1"/>
  <c r="K38" i="39"/>
  <c r="K45" i="39" s="1"/>
  <c r="J38" i="39"/>
  <c r="J45" i="39" s="1"/>
  <c r="I38" i="39"/>
  <c r="I45" i="39" s="1"/>
  <c r="H38" i="39"/>
  <c r="G38" i="39"/>
  <c r="F38" i="39"/>
  <c r="E38" i="39"/>
  <c r="D38" i="39"/>
  <c r="C38" i="39"/>
  <c r="K27" i="39"/>
  <c r="AA26" i="39"/>
  <c r="Y26" i="39"/>
  <c r="X26" i="39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AA27" i="39" s="1"/>
  <c r="Y14" i="39"/>
  <c r="X14" i="39"/>
  <c r="X27" i="39" s="1"/>
  <c r="W14" i="39"/>
  <c r="W27" i="39" s="1"/>
  <c r="V14" i="39"/>
  <c r="V27" i="39" s="1"/>
  <c r="U14" i="39"/>
  <c r="T14" i="39"/>
  <c r="S14" i="39"/>
  <c r="R14" i="39"/>
  <c r="R27" i="39" s="1"/>
  <c r="R46" i="39" s="1"/>
  <c r="Q14" i="39"/>
  <c r="P14" i="39"/>
  <c r="P27" i="39" s="1"/>
  <c r="P46" i="39" s="1"/>
  <c r="O14" i="39"/>
  <c r="O27" i="39" s="1"/>
  <c r="N14" i="39"/>
  <c r="M14" i="39"/>
  <c r="L14" i="39"/>
  <c r="K14" i="39"/>
  <c r="J14" i="39"/>
  <c r="J27" i="39" s="1"/>
  <c r="I14" i="39"/>
  <c r="H14" i="39"/>
  <c r="H27" i="39" s="1"/>
  <c r="G14" i="39"/>
  <c r="F14" i="39"/>
  <c r="F27" i="39" s="1"/>
  <c r="E14" i="39"/>
  <c r="E27" i="39" s="1"/>
  <c r="D14" i="39"/>
  <c r="D27" i="39" s="1"/>
  <c r="C14" i="39"/>
  <c r="C27" i="39" s="1"/>
  <c r="AA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X45" i="40"/>
  <c r="P45" i="40"/>
  <c r="AA44" i="40"/>
  <c r="Y44" i="40"/>
  <c r="X44" i="40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F45" i="40" s="1"/>
  <c r="E44" i="40"/>
  <c r="E45" i="40" s="1"/>
  <c r="D44" i="40"/>
  <c r="C44" i="40"/>
  <c r="AA38" i="40"/>
  <c r="Y38" i="40"/>
  <c r="X38" i="40"/>
  <c r="Z38" i="40" s="1"/>
  <c r="W38" i="40"/>
  <c r="W45" i="40" s="1"/>
  <c r="V38" i="40"/>
  <c r="U38" i="40"/>
  <c r="U45" i="40" s="1"/>
  <c r="T38" i="40"/>
  <c r="S38" i="40"/>
  <c r="S45" i="40" s="1"/>
  <c r="R38" i="40"/>
  <c r="Q38" i="40"/>
  <c r="P38" i="40"/>
  <c r="O38" i="40"/>
  <c r="N38" i="40"/>
  <c r="M38" i="40"/>
  <c r="M45" i="40" s="1"/>
  <c r="L38" i="40"/>
  <c r="L45" i="40" s="1"/>
  <c r="K38" i="40"/>
  <c r="J38" i="40"/>
  <c r="I38" i="40"/>
  <c r="H38" i="40"/>
  <c r="H45" i="40" s="1"/>
  <c r="G38" i="40"/>
  <c r="G45" i="40" s="1"/>
  <c r="F38" i="40"/>
  <c r="E38" i="40"/>
  <c r="D38" i="40"/>
  <c r="C38" i="40"/>
  <c r="I27" i="40"/>
  <c r="AA26" i="40"/>
  <c r="Y26" i="40"/>
  <c r="Z26" i="40" s="1"/>
  <c r="X26" i="40"/>
  <c r="W26" i="40"/>
  <c r="V26" i="40"/>
  <c r="U26" i="40"/>
  <c r="T26" i="40"/>
  <c r="S26" i="40"/>
  <c r="R26" i="40"/>
  <c r="Q26" i="40"/>
  <c r="Q27" i="40" s="1"/>
  <c r="P26" i="40"/>
  <c r="O26" i="40"/>
  <c r="N26" i="40"/>
  <c r="M26" i="40"/>
  <c r="L26" i="40"/>
  <c r="K26" i="40"/>
  <c r="J26" i="40"/>
  <c r="I26" i="40"/>
  <c r="H26" i="40"/>
  <c r="H27" i="40" s="1"/>
  <c r="G26" i="40"/>
  <c r="F26" i="40"/>
  <c r="E26" i="40"/>
  <c r="D26" i="40"/>
  <c r="C26" i="40"/>
  <c r="AA14" i="40"/>
  <c r="AA27" i="40" s="1"/>
  <c r="Z14" i="40"/>
  <c r="Y14" i="40"/>
  <c r="X14" i="40"/>
  <c r="W14" i="40"/>
  <c r="V14" i="40"/>
  <c r="U14" i="40"/>
  <c r="U27" i="40" s="1"/>
  <c r="T14" i="40"/>
  <c r="S14" i="40"/>
  <c r="R14" i="40"/>
  <c r="Q14" i="40"/>
  <c r="P14" i="40"/>
  <c r="P27" i="40" s="1"/>
  <c r="O14" i="40"/>
  <c r="O27" i="40" s="1"/>
  <c r="N14" i="40"/>
  <c r="N27" i="40" s="1"/>
  <c r="M14" i="40"/>
  <c r="L14" i="40"/>
  <c r="K14" i="40"/>
  <c r="K27" i="40" s="1"/>
  <c r="J14" i="40"/>
  <c r="I14" i="40"/>
  <c r="H14" i="40"/>
  <c r="G14" i="40"/>
  <c r="G27" i="40" s="1"/>
  <c r="G46" i="40" s="1"/>
  <c r="F14" i="40"/>
  <c r="F27" i="40" s="1"/>
  <c r="F46" i="40" s="1"/>
  <c r="E14" i="40"/>
  <c r="E27" i="40" s="1"/>
  <c r="D14" i="40"/>
  <c r="C14" i="40"/>
  <c r="AA51" i="41"/>
  <c r="Y51" i="41"/>
  <c r="X51" i="41"/>
  <c r="Z51" i="41" s="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AA44" i="41"/>
  <c r="Y44" i="41"/>
  <c r="X44" i="41"/>
  <c r="Z44" i="41" s="1"/>
  <c r="W44" i="41"/>
  <c r="V44" i="41"/>
  <c r="U44" i="41"/>
  <c r="T44" i="41"/>
  <c r="S44" i="41"/>
  <c r="R44" i="41"/>
  <c r="Q44" i="41"/>
  <c r="P44" i="41"/>
  <c r="P45" i="41" s="1"/>
  <c r="O44" i="41"/>
  <c r="N44" i="41"/>
  <c r="M44" i="41"/>
  <c r="L44" i="41"/>
  <c r="K44" i="41"/>
  <c r="J44" i="41"/>
  <c r="I44" i="41"/>
  <c r="H44" i="41"/>
  <c r="G44" i="41"/>
  <c r="F44" i="41"/>
  <c r="E44" i="41"/>
  <c r="D44" i="41"/>
  <c r="C44" i="41"/>
  <c r="C45" i="41" s="1"/>
  <c r="AA38" i="41"/>
  <c r="Y38" i="41"/>
  <c r="X38" i="41"/>
  <c r="W38" i="41"/>
  <c r="W45" i="41" s="1"/>
  <c r="V38" i="41"/>
  <c r="V45" i="41" s="1"/>
  <c r="U38" i="41"/>
  <c r="T38" i="41"/>
  <c r="S38" i="41"/>
  <c r="R38" i="41"/>
  <c r="R45" i="41" s="1"/>
  <c r="Q38" i="41"/>
  <c r="P38" i="41"/>
  <c r="O38" i="41"/>
  <c r="N38" i="41"/>
  <c r="M38" i="41"/>
  <c r="M45" i="41" s="1"/>
  <c r="L38" i="41"/>
  <c r="K38" i="41"/>
  <c r="J38" i="41"/>
  <c r="I38" i="41"/>
  <c r="H38" i="41"/>
  <c r="G38" i="41"/>
  <c r="G45" i="41" s="1"/>
  <c r="F38" i="41"/>
  <c r="F45" i="41" s="1"/>
  <c r="E38" i="41"/>
  <c r="D38" i="41"/>
  <c r="C38" i="41"/>
  <c r="V27" i="41"/>
  <c r="E27" i="41"/>
  <c r="AA26" i="41"/>
  <c r="Y26" i="41"/>
  <c r="X26" i="41"/>
  <c r="Z26" i="41" s="1"/>
  <c r="W26" i="41"/>
  <c r="V26" i="41"/>
  <c r="U26" i="41"/>
  <c r="T26" i="41"/>
  <c r="S26" i="41"/>
  <c r="S27" i="41" s="1"/>
  <c r="R26" i="41"/>
  <c r="Q26" i="41"/>
  <c r="P26" i="41"/>
  <c r="O26" i="41"/>
  <c r="N26" i="41"/>
  <c r="M26" i="41"/>
  <c r="L26" i="41"/>
  <c r="L27" i="41" s="1"/>
  <c r="K26" i="41"/>
  <c r="K27" i="41" s="1"/>
  <c r="J26" i="41"/>
  <c r="I26" i="41"/>
  <c r="H26" i="41"/>
  <c r="G26" i="41"/>
  <c r="F26" i="41"/>
  <c r="F27" i="41" s="1"/>
  <c r="E26" i="41"/>
  <c r="D26" i="41"/>
  <c r="C26" i="41"/>
  <c r="AA14" i="41"/>
  <c r="AA27" i="41" s="1"/>
  <c r="Y14" i="41"/>
  <c r="Y27" i="41" s="1"/>
  <c r="X14" i="41"/>
  <c r="W14" i="41"/>
  <c r="W27" i="41" s="1"/>
  <c r="W46" i="41" s="1"/>
  <c r="V14" i="41"/>
  <c r="U14" i="41"/>
  <c r="U27" i="41" s="1"/>
  <c r="T14" i="41"/>
  <c r="S14" i="41"/>
  <c r="R14" i="41"/>
  <c r="Q14" i="41"/>
  <c r="P14" i="41"/>
  <c r="P27" i="41" s="1"/>
  <c r="O14" i="41"/>
  <c r="O27" i="41" s="1"/>
  <c r="N14" i="41"/>
  <c r="N27" i="41" s="1"/>
  <c r="M14" i="41"/>
  <c r="L14" i="41"/>
  <c r="K14" i="41"/>
  <c r="J14" i="41"/>
  <c r="J27" i="41" s="1"/>
  <c r="I14" i="41"/>
  <c r="I27" i="41" s="1"/>
  <c r="H14" i="41"/>
  <c r="H27" i="41" s="1"/>
  <c r="G14" i="41"/>
  <c r="F14" i="41"/>
  <c r="E14" i="41"/>
  <c r="D14" i="41"/>
  <c r="C14" i="41"/>
  <c r="C27" i="41" s="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X45" i="42"/>
  <c r="S45" i="42"/>
  <c r="H45" i="42"/>
  <c r="AA44" i="42"/>
  <c r="AA45" i="42" s="1"/>
  <c r="Z44" i="42"/>
  <c r="Y44" i="42"/>
  <c r="Y45" i="42" s="1"/>
  <c r="X44" i="42"/>
  <c r="W44" i="42"/>
  <c r="V44" i="42"/>
  <c r="U44" i="42"/>
  <c r="T44" i="42"/>
  <c r="S44" i="42"/>
  <c r="R44" i="42"/>
  <c r="Q44" i="42"/>
  <c r="Q45" i="42" s="1"/>
  <c r="P44" i="42"/>
  <c r="O44" i="42"/>
  <c r="N44" i="42"/>
  <c r="M44" i="42"/>
  <c r="L44" i="42"/>
  <c r="K44" i="42"/>
  <c r="K45" i="42" s="1"/>
  <c r="J44" i="42"/>
  <c r="I44" i="42"/>
  <c r="H44" i="42"/>
  <c r="G44" i="42"/>
  <c r="F44" i="42"/>
  <c r="E44" i="42"/>
  <c r="D44" i="42"/>
  <c r="C44" i="42"/>
  <c r="C45" i="42" s="1"/>
  <c r="AA38" i="42"/>
  <c r="Z38" i="42"/>
  <c r="Y38" i="42"/>
  <c r="X38" i="42"/>
  <c r="W38" i="42"/>
  <c r="V38" i="42"/>
  <c r="U38" i="42"/>
  <c r="U45" i="42" s="1"/>
  <c r="T38" i="42"/>
  <c r="T45" i="42" s="1"/>
  <c r="S38" i="42"/>
  <c r="R38" i="42"/>
  <c r="Q38" i="42"/>
  <c r="P38" i="42"/>
  <c r="P45" i="42" s="1"/>
  <c r="O38" i="42"/>
  <c r="O45" i="42" s="1"/>
  <c r="N38" i="42"/>
  <c r="N45" i="42" s="1"/>
  <c r="M38" i="42"/>
  <c r="M45" i="42" s="1"/>
  <c r="L38" i="42"/>
  <c r="K38" i="42"/>
  <c r="J38" i="42"/>
  <c r="J45" i="42" s="1"/>
  <c r="I38" i="42"/>
  <c r="H38" i="42"/>
  <c r="G38" i="42"/>
  <c r="G45" i="42" s="1"/>
  <c r="F38" i="42"/>
  <c r="E38" i="42"/>
  <c r="D38" i="42"/>
  <c r="D45" i="42" s="1"/>
  <c r="C38" i="42"/>
  <c r="M27" i="42"/>
  <c r="M46" i="42" s="1"/>
  <c r="C27" i="42"/>
  <c r="AA26" i="42"/>
  <c r="Y26" i="42"/>
  <c r="X26" i="42"/>
  <c r="Z26" i="42" s="1"/>
  <c r="W26" i="42"/>
  <c r="V26" i="42"/>
  <c r="U26" i="42"/>
  <c r="T26" i="42"/>
  <c r="T27" i="42" s="1"/>
  <c r="T46" i="42" s="1"/>
  <c r="S26" i="42"/>
  <c r="R26" i="42"/>
  <c r="Q26" i="42"/>
  <c r="P26" i="42"/>
  <c r="O26" i="42"/>
  <c r="N26" i="42"/>
  <c r="N27" i="42" s="1"/>
  <c r="M26" i="42"/>
  <c r="L26" i="42"/>
  <c r="K26" i="42"/>
  <c r="J26" i="42"/>
  <c r="I26" i="42"/>
  <c r="H26" i="42"/>
  <c r="G26" i="42"/>
  <c r="F26" i="42"/>
  <c r="E26" i="42"/>
  <c r="D26" i="42"/>
  <c r="D27" i="42" s="1"/>
  <c r="D46" i="42" s="1"/>
  <c r="C26" i="42"/>
  <c r="AA14" i="42"/>
  <c r="Y14" i="42"/>
  <c r="X14" i="42"/>
  <c r="W14" i="42"/>
  <c r="V14" i="42"/>
  <c r="V27" i="42" s="1"/>
  <c r="U14" i="42"/>
  <c r="U27" i="42" s="1"/>
  <c r="T14" i="42"/>
  <c r="S14" i="42"/>
  <c r="S27" i="42" s="1"/>
  <c r="R14" i="42"/>
  <c r="Q14" i="42"/>
  <c r="P14" i="42"/>
  <c r="P27" i="42" s="1"/>
  <c r="O14" i="42"/>
  <c r="N14" i="42"/>
  <c r="M14" i="42"/>
  <c r="L14" i="42"/>
  <c r="K14" i="42"/>
  <c r="K27" i="42" s="1"/>
  <c r="J14" i="42"/>
  <c r="I14" i="42"/>
  <c r="H14" i="42"/>
  <c r="G14" i="42"/>
  <c r="G27" i="42" s="1"/>
  <c r="G46" i="42" s="1"/>
  <c r="F14" i="42"/>
  <c r="F27" i="42" s="1"/>
  <c r="E14" i="42"/>
  <c r="D14" i="42"/>
  <c r="C14" i="42"/>
  <c r="AA51" i="43"/>
  <c r="Y51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P45" i="43"/>
  <c r="K45" i="43"/>
  <c r="AA44" i="43"/>
  <c r="Y44" i="43"/>
  <c r="Y45" i="43" s="1"/>
  <c r="X44" i="43"/>
  <c r="W44" i="43"/>
  <c r="V44" i="43"/>
  <c r="U44" i="43"/>
  <c r="T44" i="43"/>
  <c r="S44" i="43"/>
  <c r="S45" i="43" s="1"/>
  <c r="R44" i="43"/>
  <c r="Q44" i="43"/>
  <c r="P44" i="43"/>
  <c r="O44" i="43"/>
  <c r="N44" i="43"/>
  <c r="M44" i="43"/>
  <c r="L44" i="43"/>
  <c r="K44" i="43"/>
  <c r="J44" i="43"/>
  <c r="I44" i="43"/>
  <c r="I45" i="43" s="1"/>
  <c r="H44" i="43"/>
  <c r="H45" i="43" s="1"/>
  <c r="G44" i="43"/>
  <c r="F44" i="43"/>
  <c r="E44" i="43"/>
  <c r="D44" i="43"/>
  <c r="C44" i="43"/>
  <c r="C45" i="43" s="1"/>
  <c r="AA38" i="43"/>
  <c r="AA45" i="43" s="1"/>
  <c r="Y38" i="43"/>
  <c r="X38" i="43"/>
  <c r="Z38" i="43" s="1"/>
  <c r="W38" i="43"/>
  <c r="W45" i="43" s="1"/>
  <c r="V38" i="43"/>
  <c r="V45" i="43" s="1"/>
  <c r="U38" i="43"/>
  <c r="T38" i="43"/>
  <c r="S38" i="43"/>
  <c r="R38" i="43"/>
  <c r="R45" i="43" s="1"/>
  <c r="Q38" i="43"/>
  <c r="P38" i="43"/>
  <c r="O38" i="43"/>
  <c r="N38" i="43"/>
  <c r="M38" i="43"/>
  <c r="M45" i="43" s="1"/>
  <c r="L38" i="43"/>
  <c r="K38" i="43"/>
  <c r="J38" i="43"/>
  <c r="I38" i="43"/>
  <c r="H38" i="43"/>
  <c r="G38" i="43"/>
  <c r="F38" i="43"/>
  <c r="F45" i="43" s="1"/>
  <c r="E38" i="43"/>
  <c r="E45" i="43" s="1"/>
  <c r="D38" i="43"/>
  <c r="C38" i="43"/>
  <c r="K27" i="43"/>
  <c r="E27" i="43"/>
  <c r="AA26" i="43"/>
  <c r="Y26" i="43"/>
  <c r="X26" i="43"/>
  <c r="Z26" i="43" s="1"/>
  <c r="W26" i="43"/>
  <c r="V26" i="43"/>
  <c r="U26" i="43"/>
  <c r="T26" i="43"/>
  <c r="T27" i="43" s="1"/>
  <c r="S26" i="43"/>
  <c r="R26" i="43"/>
  <c r="Q26" i="43"/>
  <c r="P26" i="43"/>
  <c r="O26" i="43"/>
  <c r="N26" i="43"/>
  <c r="M26" i="43"/>
  <c r="L26" i="43"/>
  <c r="L27" i="43" s="1"/>
  <c r="K26" i="43"/>
  <c r="J26" i="43"/>
  <c r="I26" i="43"/>
  <c r="H26" i="43"/>
  <c r="G26" i="43"/>
  <c r="F26" i="43"/>
  <c r="F27" i="43" s="1"/>
  <c r="F46" i="43" s="1"/>
  <c r="E26" i="43"/>
  <c r="D26" i="43"/>
  <c r="C26" i="43"/>
  <c r="AA14" i="43"/>
  <c r="AA27" i="43" s="1"/>
  <c r="Y14" i="43"/>
  <c r="Y27" i="43" s="1"/>
  <c r="X14" i="43"/>
  <c r="W14" i="43"/>
  <c r="W27" i="43" s="1"/>
  <c r="W46" i="43" s="1"/>
  <c r="V14" i="43"/>
  <c r="U14" i="43"/>
  <c r="T14" i="43"/>
  <c r="S14" i="43"/>
  <c r="R14" i="43"/>
  <c r="R27" i="43" s="1"/>
  <c r="R46" i="43" s="1"/>
  <c r="Q14" i="43"/>
  <c r="P14" i="43"/>
  <c r="O14" i="43"/>
  <c r="O27" i="43" s="1"/>
  <c r="N14" i="43"/>
  <c r="N27" i="43" s="1"/>
  <c r="M14" i="43"/>
  <c r="L14" i="43"/>
  <c r="K14" i="43"/>
  <c r="J14" i="43"/>
  <c r="J27" i="43" s="1"/>
  <c r="I14" i="43"/>
  <c r="I27" i="43" s="1"/>
  <c r="H14" i="43"/>
  <c r="H27" i="43" s="1"/>
  <c r="H46" i="43" s="1"/>
  <c r="G14" i="43"/>
  <c r="F14" i="43"/>
  <c r="E14" i="43"/>
  <c r="D14" i="43"/>
  <c r="C14" i="43"/>
  <c r="C27" i="43" s="1"/>
  <c r="AA51" i="44"/>
  <c r="Y51" i="44"/>
  <c r="X51" i="44"/>
  <c r="Z51" i="44" s="1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U45" i="44"/>
  <c r="H45" i="44"/>
  <c r="AA44" i="44"/>
  <c r="Y44" i="44"/>
  <c r="X44" i="44"/>
  <c r="W44" i="44"/>
  <c r="V44" i="44"/>
  <c r="U44" i="44"/>
  <c r="T44" i="44"/>
  <c r="S44" i="44"/>
  <c r="S45" i="44" s="1"/>
  <c r="R44" i="44"/>
  <c r="Q44" i="44"/>
  <c r="P44" i="44"/>
  <c r="O44" i="44"/>
  <c r="N44" i="44"/>
  <c r="M44" i="44"/>
  <c r="L44" i="44"/>
  <c r="K44" i="44"/>
  <c r="K45" i="44" s="1"/>
  <c r="J44" i="44"/>
  <c r="I44" i="44"/>
  <c r="I45" i="44" s="1"/>
  <c r="H44" i="44"/>
  <c r="G44" i="44"/>
  <c r="F44" i="44"/>
  <c r="E44" i="44"/>
  <c r="D44" i="44"/>
  <c r="C44" i="44"/>
  <c r="AA38" i="44"/>
  <c r="AA45" i="44" s="1"/>
  <c r="Z38" i="44"/>
  <c r="Y38" i="44"/>
  <c r="X38" i="44"/>
  <c r="W38" i="44"/>
  <c r="W45" i="44" s="1"/>
  <c r="V38" i="44"/>
  <c r="U38" i="44"/>
  <c r="T38" i="44"/>
  <c r="T45" i="44" s="1"/>
  <c r="S38" i="44"/>
  <c r="R38" i="44"/>
  <c r="R45" i="44" s="1"/>
  <c r="Q38" i="44"/>
  <c r="P38" i="44"/>
  <c r="P45" i="44" s="1"/>
  <c r="O38" i="44"/>
  <c r="N38" i="44"/>
  <c r="M38" i="44"/>
  <c r="L38" i="44"/>
  <c r="K38" i="44"/>
  <c r="J38" i="44"/>
  <c r="J45" i="44" s="1"/>
  <c r="I38" i="44"/>
  <c r="H38" i="44"/>
  <c r="G38" i="44"/>
  <c r="F38" i="44"/>
  <c r="E38" i="44"/>
  <c r="E45" i="44" s="1"/>
  <c r="D38" i="44"/>
  <c r="C38" i="44"/>
  <c r="S27" i="44"/>
  <c r="K27" i="44"/>
  <c r="K46" i="44" s="1"/>
  <c r="AA26" i="44"/>
  <c r="Y26" i="44"/>
  <c r="X26" i="44"/>
  <c r="W26" i="44"/>
  <c r="V26" i="44"/>
  <c r="U26" i="44"/>
  <c r="T26" i="44"/>
  <c r="T27" i="44" s="1"/>
  <c r="S26" i="44"/>
  <c r="R26" i="44"/>
  <c r="Q26" i="44"/>
  <c r="P26" i="44"/>
  <c r="O26" i="44"/>
  <c r="N26" i="44"/>
  <c r="N27" i="44" s="1"/>
  <c r="M26" i="44"/>
  <c r="L26" i="44"/>
  <c r="L27" i="44" s="1"/>
  <c r="K26" i="44"/>
  <c r="J26" i="44"/>
  <c r="I26" i="44"/>
  <c r="H26" i="44"/>
  <c r="G26" i="44"/>
  <c r="F26" i="44"/>
  <c r="F27" i="44" s="1"/>
  <c r="E26" i="44"/>
  <c r="D26" i="44"/>
  <c r="C26" i="44"/>
  <c r="AA14" i="44"/>
  <c r="AA27" i="44" s="1"/>
  <c r="AA46" i="44" s="1"/>
  <c r="Y14" i="44"/>
  <c r="Y27" i="44" s="1"/>
  <c r="X14" i="44"/>
  <c r="Z14" i="44" s="1"/>
  <c r="W14" i="44"/>
  <c r="V14" i="44"/>
  <c r="U14" i="44"/>
  <c r="T14" i="44"/>
  <c r="S14" i="44"/>
  <c r="R14" i="44"/>
  <c r="Q14" i="44"/>
  <c r="Q27" i="44" s="1"/>
  <c r="P14" i="44"/>
  <c r="P27" i="44" s="1"/>
  <c r="O14" i="44"/>
  <c r="O27" i="44" s="1"/>
  <c r="N14" i="44"/>
  <c r="M14" i="44"/>
  <c r="M27" i="44" s="1"/>
  <c r="L14" i="44"/>
  <c r="K14" i="44"/>
  <c r="J14" i="44"/>
  <c r="J27" i="44" s="1"/>
  <c r="I14" i="44"/>
  <c r="I27" i="44" s="1"/>
  <c r="I46" i="44" s="1"/>
  <c r="H14" i="44"/>
  <c r="H27" i="44" s="1"/>
  <c r="H46" i="44" s="1"/>
  <c r="G14" i="44"/>
  <c r="G27" i="44" s="1"/>
  <c r="F14" i="44"/>
  <c r="E14" i="44"/>
  <c r="E27" i="44" s="1"/>
  <c r="E46" i="44" s="1"/>
  <c r="D14" i="44"/>
  <c r="C14" i="44"/>
  <c r="C27" i="44" s="1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K45" i="45"/>
  <c r="J45" i="45"/>
  <c r="AA44" i="45"/>
  <c r="Y44" i="45"/>
  <c r="X44" i="45"/>
  <c r="Z44" i="45" s="1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I45" i="45" s="1"/>
  <c r="H44" i="45"/>
  <c r="G44" i="45"/>
  <c r="F44" i="45"/>
  <c r="E44" i="45"/>
  <c r="D44" i="45"/>
  <c r="C44" i="45"/>
  <c r="AA38" i="45"/>
  <c r="AA45" i="45" s="1"/>
  <c r="Y38" i="45"/>
  <c r="X38" i="45"/>
  <c r="W38" i="45"/>
  <c r="V38" i="45"/>
  <c r="U38" i="45"/>
  <c r="T38" i="45"/>
  <c r="T45" i="45" s="1"/>
  <c r="S38" i="45"/>
  <c r="R38" i="45"/>
  <c r="R45" i="45" s="1"/>
  <c r="Q38" i="45"/>
  <c r="P38" i="45"/>
  <c r="P45" i="45" s="1"/>
  <c r="O38" i="45"/>
  <c r="O45" i="45" s="1"/>
  <c r="N38" i="45"/>
  <c r="M38" i="45"/>
  <c r="L38" i="45"/>
  <c r="K38" i="45"/>
  <c r="J38" i="45"/>
  <c r="I38" i="45"/>
  <c r="H38" i="45"/>
  <c r="H45" i="45" s="1"/>
  <c r="G38" i="45"/>
  <c r="F38" i="45"/>
  <c r="E38" i="45"/>
  <c r="D38" i="45"/>
  <c r="D45" i="45" s="1"/>
  <c r="C38" i="45"/>
  <c r="AA26" i="45"/>
  <c r="Y26" i="45"/>
  <c r="X26" i="45"/>
  <c r="X27" i="45" s="1"/>
  <c r="W26" i="45"/>
  <c r="V26" i="45"/>
  <c r="U26" i="45"/>
  <c r="T26" i="45"/>
  <c r="T27" i="45" s="1"/>
  <c r="S26" i="45"/>
  <c r="R26" i="45"/>
  <c r="Q26" i="45"/>
  <c r="P26" i="45"/>
  <c r="O26" i="45"/>
  <c r="N26" i="45"/>
  <c r="M26" i="45"/>
  <c r="L26" i="45"/>
  <c r="L27" i="45" s="1"/>
  <c r="K26" i="45"/>
  <c r="K27" i="45" s="1"/>
  <c r="J26" i="45"/>
  <c r="I26" i="45"/>
  <c r="H26" i="45"/>
  <c r="G26" i="45"/>
  <c r="F26" i="45"/>
  <c r="E26" i="45"/>
  <c r="D26" i="45"/>
  <c r="D27" i="45" s="1"/>
  <c r="D46" i="45" s="1"/>
  <c r="C26" i="45"/>
  <c r="C27" i="45" s="1"/>
  <c r="AA14" i="45"/>
  <c r="Z14" i="45"/>
  <c r="Y14" i="45"/>
  <c r="X14" i="45"/>
  <c r="W14" i="45"/>
  <c r="V14" i="45"/>
  <c r="U14" i="45"/>
  <c r="U27" i="45" s="1"/>
  <c r="T14" i="45"/>
  <c r="S14" i="45"/>
  <c r="S27" i="45" s="1"/>
  <c r="R14" i="45"/>
  <c r="Q14" i="45"/>
  <c r="P14" i="45"/>
  <c r="O14" i="45"/>
  <c r="O27" i="45" s="1"/>
  <c r="N14" i="45"/>
  <c r="M14" i="45"/>
  <c r="M27" i="45" s="1"/>
  <c r="L14" i="45"/>
  <c r="K14" i="45"/>
  <c r="J14" i="45"/>
  <c r="I14" i="45"/>
  <c r="H14" i="45"/>
  <c r="H27" i="45" s="1"/>
  <c r="H46" i="45" s="1"/>
  <c r="G14" i="45"/>
  <c r="G27" i="45" s="1"/>
  <c r="F14" i="45"/>
  <c r="E14" i="45"/>
  <c r="D14" i="45"/>
  <c r="C14" i="45"/>
  <c r="AA51" i="46"/>
  <c r="Y51" i="46"/>
  <c r="X51" i="46"/>
  <c r="Z51" i="46" s="1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P45" i="46"/>
  <c r="K45" i="46"/>
  <c r="AA44" i="46"/>
  <c r="Z44" i="46"/>
  <c r="Y44" i="46"/>
  <c r="Y45" i="46" s="1"/>
  <c r="X44" i="46"/>
  <c r="W44" i="46"/>
  <c r="V44" i="46"/>
  <c r="U44" i="46"/>
  <c r="T44" i="46"/>
  <c r="S44" i="46"/>
  <c r="R44" i="46"/>
  <c r="Q44" i="46"/>
  <c r="Q45" i="46" s="1"/>
  <c r="P44" i="46"/>
  <c r="O44" i="46"/>
  <c r="N44" i="46"/>
  <c r="M44" i="46"/>
  <c r="L44" i="46"/>
  <c r="K44" i="46"/>
  <c r="J44" i="46"/>
  <c r="I44" i="46"/>
  <c r="H44" i="46"/>
  <c r="G44" i="46"/>
  <c r="F44" i="46"/>
  <c r="E44" i="46"/>
  <c r="D44" i="46"/>
  <c r="C44" i="46"/>
  <c r="AA38" i="46"/>
  <c r="AA45" i="46" s="1"/>
  <c r="Y38" i="46"/>
  <c r="X38" i="46"/>
  <c r="W38" i="46"/>
  <c r="W45" i="46" s="1"/>
  <c r="V38" i="46"/>
  <c r="U38" i="46"/>
  <c r="T38" i="46"/>
  <c r="S38" i="46"/>
  <c r="S45" i="46" s="1"/>
  <c r="R38" i="46"/>
  <c r="Q38" i="46"/>
  <c r="P38" i="46"/>
  <c r="O38" i="46"/>
  <c r="O45" i="46" s="1"/>
  <c r="N38" i="46"/>
  <c r="N45" i="46" s="1"/>
  <c r="M38" i="46"/>
  <c r="L38" i="46"/>
  <c r="K38" i="46"/>
  <c r="J38" i="46"/>
  <c r="J45" i="46" s="1"/>
  <c r="I38" i="46"/>
  <c r="H38" i="46"/>
  <c r="H45" i="46" s="1"/>
  <c r="G38" i="46"/>
  <c r="G45" i="46" s="1"/>
  <c r="F38" i="46"/>
  <c r="F45" i="46" s="1"/>
  <c r="E38" i="46"/>
  <c r="E45" i="46" s="1"/>
  <c r="D38" i="46"/>
  <c r="C38" i="46"/>
  <c r="AA27" i="46"/>
  <c r="AA46" i="46" s="1"/>
  <c r="S27" i="46"/>
  <c r="AA26" i="46"/>
  <c r="Y26" i="46"/>
  <c r="X26" i="46"/>
  <c r="Z26" i="46" s="1"/>
  <c r="W26" i="46"/>
  <c r="V26" i="46"/>
  <c r="V27" i="46" s="1"/>
  <c r="U26" i="46"/>
  <c r="T26" i="46"/>
  <c r="S26" i="46"/>
  <c r="R26" i="46"/>
  <c r="Q26" i="46"/>
  <c r="P26" i="46"/>
  <c r="O26" i="46"/>
  <c r="N26" i="46"/>
  <c r="N27" i="46" s="1"/>
  <c r="N46" i="46" s="1"/>
  <c r="M26" i="46"/>
  <c r="M27" i="46" s="1"/>
  <c r="L26" i="46"/>
  <c r="K26" i="46"/>
  <c r="J26" i="46"/>
  <c r="I26" i="46"/>
  <c r="H26" i="46"/>
  <c r="G26" i="46"/>
  <c r="F26" i="46"/>
  <c r="F27" i="46" s="1"/>
  <c r="E26" i="46"/>
  <c r="D26" i="46"/>
  <c r="C26" i="46"/>
  <c r="AA14" i="46"/>
  <c r="Y14" i="46"/>
  <c r="Y27" i="46" s="1"/>
  <c r="X14" i="46"/>
  <c r="W14" i="46"/>
  <c r="V14" i="46"/>
  <c r="U14" i="46"/>
  <c r="U27" i="46" s="1"/>
  <c r="T14" i="46"/>
  <c r="S14" i="46"/>
  <c r="R14" i="46"/>
  <c r="Q14" i="46"/>
  <c r="Q27" i="46" s="1"/>
  <c r="P14" i="46"/>
  <c r="P27" i="46" s="1"/>
  <c r="O14" i="46"/>
  <c r="N14" i="46"/>
  <c r="M14" i="46"/>
  <c r="L14" i="46"/>
  <c r="K14" i="46"/>
  <c r="K27" i="46" s="1"/>
  <c r="K46" i="46" s="1"/>
  <c r="J14" i="46"/>
  <c r="J27" i="46" s="1"/>
  <c r="I14" i="46"/>
  <c r="H14" i="46"/>
  <c r="G14" i="46"/>
  <c r="F14" i="46"/>
  <c r="E14" i="46"/>
  <c r="D14" i="46"/>
  <c r="C14" i="46"/>
  <c r="C27" i="46" s="1"/>
  <c r="AA51" i="47"/>
  <c r="Y51" i="47"/>
  <c r="X51" i="47"/>
  <c r="Z51" i="47" s="1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H45" i="47"/>
  <c r="AA44" i="47"/>
  <c r="Y44" i="47"/>
  <c r="X44" i="47"/>
  <c r="Z44" i="47" s="1"/>
  <c r="W44" i="47"/>
  <c r="V44" i="47"/>
  <c r="U44" i="47"/>
  <c r="U45" i="47" s="1"/>
  <c r="T44" i="47"/>
  <c r="S44" i="47"/>
  <c r="R44" i="47"/>
  <c r="Q44" i="47"/>
  <c r="Q45" i="47" s="1"/>
  <c r="P44" i="47"/>
  <c r="O44" i="47"/>
  <c r="N44" i="47"/>
  <c r="M44" i="47"/>
  <c r="L44" i="47"/>
  <c r="K44" i="47"/>
  <c r="J44" i="47"/>
  <c r="I44" i="47"/>
  <c r="H44" i="47"/>
  <c r="G44" i="47"/>
  <c r="F44" i="47"/>
  <c r="E44" i="47"/>
  <c r="E45" i="47" s="1"/>
  <c r="D44" i="47"/>
  <c r="C44" i="47"/>
  <c r="AA38" i="47"/>
  <c r="Y38" i="47"/>
  <c r="X38" i="47"/>
  <c r="X45" i="47" s="1"/>
  <c r="W38" i="47"/>
  <c r="W45" i="47" s="1"/>
  <c r="V38" i="47"/>
  <c r="U38" i="47"/>
  <c r="T38" i="47"/>
  <c r="S38" i="47"/>
  <c r="R38" i="47"/>
  <c r="Q38" i="47"/>
  <c r="P38" i="47"/>
  <c r="O38" i="47"/>
  <c r="N38" i="47"/>
  <c r="N45" i="47" s="1"/>
  <c r="M38" i="47"/>
  <c r="M45" i="47" s="1"/>
  <c r="L38" i="47"/>
  <c r="L45" i="47" s="1"/>
  <c r="K38" i="47"/>
  <c r="J38" i="47"/>
  <c r="I38" i="47"/>
  <c r="H38" i="47"/>
  <c r="G38" i="47"/>
  <c r="G45" i="47" s="1"/>
  <c r="F38" i="47"/>
  <c r="E38" i="47"/>
  <c r="D38" i="47"/>
  <c r="D45" i="47" s="1"/>
  <c r="C38" i="47"/>
  <c r="T27" i="47"/>
  <c r="K27" i="47"/>
  <c r="AA26" i="47"/>
  <c r="Y26" i="47"/>
  <c r="X26" i="47"/>
  <c r="Z26" i="47" s="1"/>
  <c r="W26" i="47"/>
  <c r="V26" i="47"/>
  <c r="U26" i="47"/>
  <c r="T26" i="47"/>
  <c r="S26" i="47"/>
  <c r="R26" i="47"/>
  <c r="Q26" i="47"/>
  <c r="P26" i="47"/>
  <c r="O26" i="47"/>
  <c r="N26" i="47"/>
  <c r="M26" i="47"/>
  <c r="L26" i="47"/>
  <c r="L27" i="47" s="1"/>
  <c r="L46" i="47" s="1"/>
  <c r="K26" i="47"/>
  <c r="J26" i="47"/>
  <c r="I26" i="47"/>
  <c r="I27" i="47" s="1"/>
  <c r="H26" i="47"/>
  <c r="G26" i="47"/>
  <c r="F26" i="47"/>
  <c r="E26" i="47"/>
  <c r="D26" i="47"/>
  <c r="D27" i="47" s="1"/>
  <c r="D46" i="47" s="1"/>
  <c r="C26" i="47"/>
  <c r="AA14" i="47"/>
  <c r="AA27" i="47" s="1"/>
  <c r="Y14" i="47"/>
  <c r="X14" i="47"/>
  <c r="W14" i="47"/>
  <c r="W27" i="47" s="1"/>
  <c r="V14" i="47"/>
  <c r="V27" i="47" s="1"/>
  <c r="U14" i="47"/>
  <c r="U27" i="47" s="1"/>
  <c r="T14" i="47"/>
  <c r="S14" i="47"/>
  <c r="R14" i="47"/>
  <c r="R27" i="47" s="1"/>
  <c r="Q14" i="47"/>
  <c r="P14" i="47"/>
  <c r="P27" i="47" s="1"/>
  <c r="O14" i="47"/>
  <c r="N14" i="47"/>
  <c r="N27" i="47" s="1"/>
  <c r="N46" i="47" s="1"/>
  <c r="M14" i="47"/>
  <c r="L14" i="47"/>
  <c r="K14" i="47"/>
  <c r="J14" i="47"/>
  <c r="J27" i="47" s="1"/>
  <c r="I14" i="47"/>
  <c r="H14" i="47"/>
  <c r="G14" i="47"/>
  <c r="F14" i="47"/>
  <c r="F27" i="47" s="1"/>
  <c r="E14" i="47"/>
  <c r="D14" i="47"/>
  <c r="C14" i="47"/>
  <c r="AA51" i="48"/>
  <c r="Y51" i="48"/>
  <c r="X51" i="48"/>
  <c r="Z51" i="48" s="1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J45" i="48"/>
  <c r="AA44" i="48"/>
  <c r="Y44" i="48"/>
  <c r="X44" i="48"/>
  <c r="W44" i="48"/>
  <c r="V44" i="48"/>
  <c r="U44" i="48"/>
  <c r="T44" i="48"/>
  <c r="S44" i="48"/>
  <c r="S45" i="48" s="1"/>
  <c r="R44" i="48"/>
  <c r="Q44" i="48"/>
  <c r="P44" i="48"/>
  <c r="O44" i="48"/>
  <c r="O45" i="48" s="1"/>
  <c r="N44" i="48"/>
  <c r="M44" i="48"/>
  <c r="L44" i="48"/>
  <c r="K44" i="48"/>
  <c r="K45" i="48" s="1"/>
  <c r="J44" i="48"/>
  <c r="I44" i="48"/>
  <c r="H44" i="48"/>
  <c r="G44" i="48"/>
  <c r="F44" i="48"/>
  <c r="E44" i="48"/>
  <c r="D44" i="48"/>
  <c r="C44" i="48"/>
  <c r="C45" i="48" s="1"/>
  <c r="AA38" i="48"/>
  <c r="Y38" i="48"/>
  <c r="X38" i="48"/>
  <c r="X45" i="48" s="1"/>
  <c r="W38" i="48"/>
  <c r="V38" i="48"/>
  <c r="V45" i="48" s="1"/>
  <c r="U38" i="48"/>
  <c r="U45" i="48" s="1"/>
  <c r="U46" i="48" s="1"/>
  <c r="T38" i="48"/>
  <c r="S38" i="48"/>
  <c r="R38" i="48"/>
  <c r="Q38" i="48"/>
  <c r="P38" i="48"/>
  <c r="O38" i="48"/>
  <c r="N38" i="48"/>
  <c r="N45" i="48" s="1"/>
  <c r="M38" i="48"/>
  <c r="M45" i="48" s="1"/>
  <c r="L38" i="48"/>
  <c r="L45" i="48" s="1"/>
  <c r="K38" i="48"/>
  <c r="J38" i="48"/>
  <c r="I38" i="48"/>
  <c r="I45" i="48" s="1"/>
  <c r="H38" i="48"/>
  <c r="H45" i="48" s="1"/>
  <c r="G38" i="48"/>
  <c r="F38" i="48"/>
  <c r="E38" i="48"/>
  <c r="E45" i="48" s="1"/>
  <c r="D38" i="48"/>
  <c r="D45" i="48" s="1"/>
  <c r="C38" i="48"/>
  <c r="W27" i="48"/>
  <c r="U27" i="48"/>
  <c r="R27" i="48"/>
  <c r="O27" i="48"/>
  <c r="O46" i="48" s="1"/>
  <c r="M27" i="48"/>
  <c r="AA26" i="48"/>
  <c r="Y26" i="48"/>
  <c r="X26" i="48"/>
  <c r="Z26" i="48" s="1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G27" i="48" s="1"/>
  <c r="F26" i="48"/>
  <c r="E26" i="48"/>
  <c r="E27" i="48" s="1"/>
  <c r="D26" i="48"/>
  <c r="C26" i="48"/>
  <c r="AA14" i="48"/>
  <c r="AA27" i="48" s="1"/>
  <c r="Y14" i="48"/>
  <c r="X14" i="48"/>
  <c r="X27" i="48" s="1"/>
  <c r="W14" i="48"/>
  <c r="V14" i="48"/>
  <c r="V27" i="48" s="1"/>
  <c r="U14" i="48"/>
  <c r="T14" i="48"/>
  <c r="T27" i="48" s="1"/>
  <c r="S14" i="48"/>
  <c r="S27" i="48" s="1"/>
  <c r="R14" i="48"/>
  <c r="Q14" i="48"/>
  <c r="Q27" i="48" s="1"/>
  <c r="P14" i="48"/>
  <c r="P27" i="48" s="1"/>
  <c r="O14" i="48"/>
  <c r="N14" i="48"/>
  <c r="M14" i="48"/>
  <c r="L14" i="48"/>
  <c r="L27" i="48" s="1"/>
  <c r="L46" i="48" s="1"/>
  <c r="K14" i="48"/>
  <c r="K27" i="48" s="1"/>
  <c r="K46" i="48" s="1"/>
  <c r="J14" i="48"/>
  <c r="I14" i="48"/>
  <c r="I27" i="48" s="1"/>
  <c r="I46" i="48" s="1"/>
  <c r="H14" i="48"/>
  <c r="G14" i="48"/>
  <c r="F14" i="48"/>
  <c r="E14" i="48"/>
  <c r="D14" i="48"/>
  <c r="D27" i="48" s="1"/>
  <c r="C14" i="48"/>
  <c r="C27" i="48" s="1"/>
  <c r="C46" i="48" s="1"/>
  <c r="AA51" i="49"/>
  <c r="Z51" i="49"/>
  <c r="Y51" i="49"/>
  <c r="X51" i="49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L45" i="49"/>
  <c r="K45" i="49"/>
  <c r="AA44" i="49"/>
  <c r="Y44" i="49"/>
  <c r="X44" i="49"/>
  <c r="Z44" i="49" s="1"/>
  <c r="W44" i="49"/>
  <c r="W45" i="49" s="1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G44" i="49"/>
  <c r="F44" i="49"/>
  <c r="E44" i="49"/>
  <c r="D44" i="49"/>
  <c r="D45" i="49" s="1"/>
  <c r="C44" i="49"/>
  <c r="AA38" i="49"/>
  <c r="Y38" i="49"/>
  <c r="Y45" i="49" s="1"/>
  <c r="X38" i="49"/>
  <c r="X45" i="49" s="1"/>
  <c r="Z45" i="49" s="1"/>
  <c r="W38" i="49"/>
  <c r="V38" i="49"/>
  <c r="U38" i="49"/>
  <c r="U45" i="49" s="1"/>
  <c r="T38" i="49"/>
  <c r="T45" i="49" s="1"/>
  <c r="S38" i="49"/>
  <c r="S45" i="49" s="1"/>
  <c r="R38" i="49"/>
  <c r="Q38" i="49"/>
  <c r="Q45" i="49" s="1"/>
  <c r="P38" i="49"/>
  <c r="P45" i="49" s="1"/>
  <c r="O38" i="49"/>
  <c r="O45" i="49" s="1"/>
  <c r="N38" i="49"/>
  <c r="N45" i="49" s="1"/>
  <c r="M38" i="49"/>
  <c r="L38" i="49"/>
  <c r="K38" i="49"/>
  <c r="J38" i="49"/>
  <c r="J45" i="49" s="1"/>
  <c r="I38" i="49"/>
  <c r="H38" i="49"/>
  <c r="G38" i="49"/>
  <c r="G45" i="49" s="1"/>
  <c r="F38" i="49"/>
  <c r="F45" i="49" s="1"/>
  <c r="E38" i="49"/>
  <c r="E45" i="49" s="1"/>
  <c r="D38" i="49"/>
  <c r="C38" i="49"/>
  <c r="C45" i="49" s="1"/>
  <c r="W27" i="49"/>
  <c r="W46" i="49" s="1"/>
  <c r="N27" i="49"/>
  <c r="J27" i="49"/>
  <c r="F27" i="49"/>
  <c r="AA26" i="49"/>
  <c r="Y26" i="49"/>
  <c r="X26" i="49"/>
  <c r="Z26" i="49" s="1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AA14" i="49"/>
  <c r="AA27" i="49" s="1"/>
  <c r="Y14" i="49"/>
  <c r="Y27" i="49" s="1"/>
  <c r="X14" i="49"/>
  <c r="X27" i="49" s="1"/>
  <c r="W14" i="49"/>
  <c r="V14" i="49"/>
  <c r="U14" i="49"/>
  <c r="T14" i="49"/>
  <c r="S14" i="49"/>
  <c r="S27" i="49" s="1"/>
  <c r="S46" i="49" s="1"/>
  <c r="R14" i="49"/>
  <c r="R27" i="49" s="1"/>
  <c r="Q14" i="49"/>
  <c r="P14" i="49"/>
  <c r="O14" i="49"/>
  <c r="O27" i="49" s="1"/>
  <c r="N14" i="49"/>
  <c r="M14" i="49"/>
  <c r="L14" i="49"/>
  <c r="K14" i="49"/>
  <c r="K27" i="49" s="1"/>
  <c r="K46" i="49" s="1"/>
  <c r="J14" i="49"/>
  <c r="I14" i="49"/>
  <c r="I27" i="49" s="1"/>
  <c r="H14" i="49"/>
  <c r="G14" i="49"/>
  <c r="G27" i="49" s="1"/>
  <c r="G46" i="49" s="1"/>
  <c r="F14" i="49"/>
  <c r="E14" i="49"/>
  <c r="D14" i="49"/>
  <c r="D27" i="49" s="1"/>
  <c r="C14" i="49"/>
  <c r="C27" i="49" s="1"/>
  <c r="AA51" i="50"/>
  <c r="Z51" i="50"/>
  <c r="Y51" i="50"/>
  <c r="X51" i="50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L45" i="50"/>
  <c r="D45" i="50"/>
  <c r="AA44" i="50"/>
  <c r="Y44" i="50"/>
  <c r="X44" i="50"/>
  <c r="Z44" i="50" s="1"/>
  <c r="W44" i="50"/>
  <c r="V44" i="50"/>
  <c r="U44" i="50"/>
  <c r="T44" i="50"/>
  <c r="S44" i="50"/>
  <c r="R44" i="50"/>
  <c r="Q44" i="50"/>
  <c r="P44" i="50"/>
  <c r="O44" i="50"/>
  <c r="O45" i="50" s="1"/>
  <c r="N44" i="50"/>
  <c r="M44" i="50"/>
  <c r="L44" i="50"/>
  <c r="K44" i="50"/>
  <c r="J44" i="50"/>
  <c r="I44" i="50"/>
  <c r="H44" i="50"/>
  <c r="G44" i="50"/>
  <c r="F44" i="50"/>
  <c r="E44" i="50"/>
  <c r="D44" i="50"/>
  <c r="C44" i="50"/>
  <c r="AA38" i="50"/>
  <c r="Y38" i="50"/>
  <c r="X38" i="50"/>
  <c r="X45" i="50" s="1"/>
  <c r="Z45" i="50" s="1"/>
  <c r="W38" i="50"/>
  <c r="W45" i="50" s="1"/>
  <c r="V38" i="50"/>
  <c r="V45" i="50" s="1"/>
  <c r="U38" i="50"/>
  <c r="T38" i="50"/>
  <c r="T45" i="50" s="1"/>
  <c r="S38" i="50"/>
  <c r="S45" i="50" s="1"/>
  <c r="R38" i="50"/>
  <c r="R45" i="50" s="1"/>
  <c r="Q38" i="50"/>
  <c r="Q45" i="50" s="1"/>
  <c r="P38" i="50"/>
  <c r="P45" i="50" s="1"/>
  <c r="O38" i="50"/>
  <c r="N38" i="50"/>
  <c r="M38" i="50"/>
  <c r="M45" i="50" s="1"/>
  <c r="L38" i="50"/>
  <c r="K38" i="50"/>
  <c r="J38" i="50"/>
  <c r="J45" i="50" s="1"/>
  <c r="I38" i="50"/>
  <c r="I45" i="50" s="1"/>
  <c r="H38" i="50"/>
  <c r="G38" i="50"/>
  <c r="G45" i="50" s="1"/>
  <c r="F38" i="50"/>
  <c r="E38" i="50"/>
  <c r="D38" i="50"/>
  <c r="C38" i="50"/>
  <c r="R27" i="50"/>
  <c r="O27" i="50"/>
  <c r="AA26" i="50"/>
  <c r="Y26" i="50"/>
  <c r="X26" i="50"/>
  <c r="Z26" i="50" s="1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Y14" i="50"/>
  <c r="Y27" i="50" s="1"/>
  <c r="X14" i="50"/>
  <c r="X27" i="50" s="1"/>
  <c r="W14" i="50"/>
  <c r="W27" i="50" s="1"/>
  <c r="W46" i="50" s="1"/>
  <c r="V14" i="50"/>
  <c r="U14" i="50"/>
  <c r="T14" i="50"/>
  <c r="T27" i="50" s="1"/>
  <c r="S14" i="50"/>
  <c r="R14" i="50"/>
  <c r="Q14" i="50"/>
  <c r="Q27" i="50" s="1"/>
  <c r="P14" i="50"/>
  <c r="P27" i="50" s="1"/>
  <c r="O14" i="50"/>
  <c r="N14" i="50"/>
  <c r="N27" i="50" s="1"/>
  <c r="M14" i="50"/>
  <c r="L14" i="50"/>
  <c r="K14" i="50"/>
  <c r="K27" i="50" s="1"/>
  <c r="J14" i="50"/>
  <c r="J27" i="50" s="1"/>
  <c r="I14" i="50"/>
  <c r="I27" i="50" s="1"/>
  <c r="I46" i="50" s="1"/>
  <c r="H14" i="50"/>
  <c r="G14" i="50"/>
  <c r="F14" i="50"/>
  <c r="F27" i="50" s="1"/>
  <c r="E14" i="50"/>
  <c r="E27" i="50" s="1"/>
  <c r="D14" i="50"/>
  <c r="D27" i="50" s="1"/>
  <c r="C14" i="50"/>
  <c r="C27" i="50" s="1"/>
  <c r="AA51" i="51"/>
  <c r="Z51" i="51"/>
  <c r="Y51" i="51"/>
  <c r="X51" i="5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G45" i="51"/>
  <c r="D45" i="51"/>
  <c r="AA44" i="51"/>
  <c r="Y44" i="51"/>
  <c r="X44" i="51"/>
  <c r="Z44" i="51" s="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Y38" i="51"/>
  <c r="X38" i="51"/>
  <c r="X45" i="51" s="1"/>
  <c r="Z45" i="51" s="1"/>
  <c r="W38" i="51"/>
  <c r="W45" i="51" s="1"/>
  <c r="V38" i="51"/>
  <c r="V45" i="51" s="1"/>
  <c r="U38" i="51"/>
  <c r="T38" i="51"/>
  <c r="S38" i="51"/>
  <c r="S45" i="51" s="1"/>
  <c r="R38" i="51"/>
  <c r="R45" i="51" s="1"/>
  <c r="Q38" i="51"/>
  <c r="Q45" i="51" s="1"/>
  <c r="P38" i="51"/>
  <c r="O38" i="51"/>
  <c r="N38" i="51"/>
  <c r="N45" i="51" s="1"/>
  <c r="M38" i="51"/>
  <c r="M45" i="51" s="1"/>
  <c r="L38" i="51"/>
  <c r="L45" i="51" s="1"/>
  <c r="K38" i="51"/>
  <c r="J38" i="51"/>
  <c r="I38" i="51"/>
  <c r="H38" i="51"/>
  <c r="H45" i="51" s="1"/>
  <c r="G38" i="51"/>
  <c r="F38" i="51"/>
  <c r="E38" i="51"/>
  <c r="D38" i="51"/>
  <c r="C38" i="51"/>
  <c r="R27" i="51"/>
  <c r="AA26" i="51"/>
  <c r="Y26" i="51"/>
  <c r="X26" i="51"/>
  <c r="Z26" i="51" s="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AA14" i="51"/>
  <c r="AA27" i="51" s="1"/>
  <c r="Y14" i="51"/>
  <c r="Y27" i="51" s="1"/>
  <c r="X14" i="51"/>
  <c r="X27" i="51" s="1"/>
  <c r="W14" i="51"/>
  <c r="V14" i="51"/>
  <c r="U14" i="51"/>
  <c r="U27" i="51" s="1"/>
  <c r="T14" i="51"/>
  <c r="T27" i="51" s="1"/>
  <c r="S14" i="51"/>
  <c r="R14" i="51"/>
  <c r="Q14" i="51"/>
  <c r="P14" i="51"/>
  <c r="O14" i="51"/>
  <c r="O27" i="51" s="1"/>
  <c r="N14" i="51"/>
  <c r="N27" i="51" s="1"/>
  <c r="N46" i="51" s="1"/>
  <c r="M14" i="51"/>
  <c r="L14" i="51"/>
  <c r="K14" i="51"/>
  <c r="K27" i="51" s="1"/>
  <c r="J14" i="51"/>
  <c r="J27" i="51" s="1"/>
  <c r="I14" i="51"/>
  <c r="I27" i="51" s="1"/>
  <c r="H14" i="51"/>
  <c r="G14" i="51"/>
  <c r="F14" i="51"/>
  <c r="F27" i="51" s="1"/>
  <c r="E14" i="51"/>
  <c r="D14" i="51"/>
  <c r="D27" i="51" s="1"/>
  <c r="C14" i="51"/>
  <c r="C27" i="51" s="1"/>
  <c r="AA51" i="52"/>
  <c r="Y51" i="52"/>
  <c r="X51" i="52"/>
  <c r="Z51" i="52" s="1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W45" i="52"/>
  <c r="D45" i="52"/>
  <c r="AA44" i="52"/>
  <c r="Y44" i="52"/>
  <c r="X44" i="52"/>
  <c r="Z44" i="52" s="1"/>
  <c r="W44" i="52"/>
  <c r="V44" i="52"/>
  <c r="U44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AA45" i="52" s="1"/>
  <c r="Y38" i="52"/>
  <c r="Y45" i="52" s="1"/>
  <c r="X38" i="52"/>
  <c r="X45" i="52" s="1"/>
  <c r="W38" i="52"/>
  <c r="V38" i="52"/>
  <c r="V45" i="52" s="1"/>
  <c r="U38" i="52"/>
  <c r="U45" i="52" s="1"/>
  <c r="T38" i="52"/>
  <c r="T45" i="52" s="1"/>
  <c r="S38" i="52"/>
  <c r="S45" i="52" s="1"/>
  <c r="R38" i="52"/>
  <c r="Q38" i="52"/>
  <c r="P38" i="52"/>
  <c r="O38" i="52"/>
  <c r="N38" i="52"/>
  <c r="N45" i="52" s="1"/>
  <c r="M38" i="52"/>
  <c r="M45" i="52" s="1"/>
  <c r="L38" i="52"/>
  <c r="K38" i="52"/>
  <c r="J38" i="52"/>
  <c r="I38" i="52"/>
  <c r="H38" i="52"/>
  <c r="H45" i="52" s="1"/>
  <c r="G38" i="52"/>
  <c r="G45" i="52" s="1"/>
  <c r="F38" i="52"/>
  <c r="E38" i="52"/>
  <c r="D38" i="52"/>
  <c r="C38" i="52"/>
  <c r="C45" i="52" s="1"/>
  <c r="O27" i="52"/>
  <c r="AA26" i="52"/>
  <c r="Y26" i="52"/>
  <c r="X26" i="52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AA27" i="52" s="1"/>
  <c r="AA46" i="52" s="1"/>
  <c r="Y14" i="52"/>
  <c r="Y27" i="52" s="1"/>
  <c r="X14" i="52"/>
  <c r="W14" i="52"/>
  <c r="V14" i="52"/>
  <c r="U14" i="52"/>
  <c r="T14" i="52"/>
  <c r="T27" i="52" s="1"/>
  <c r="S14" i="52"/>
  <c r="S27" i="52" s="1"/>
  <c r="R14" i="52"/>
  <c r="Q14" i="52"/>
  <c r="P14" i="52"/>
  <c r="O14" i="52"/>
  <c r="N14" i="52"/>
  <c r="M14" i="52"/>
  <c r="M27" i="52" s="1"/>
  <c r="L14" i="52"/>
  <c r="L27" i="52" s="1"/>
  <c r="K14" i="52"/>
  <c r="K27" i="52" s="1"/>
  <c r="J14" i="52"/>
  <c r="I14" i="52"/>
  <c r="I27" i="52" s="1"/>
  <c r="H14" i="52"/>
  <c r="H27" i="52" s="1"/>
  <c r="G14" i="52"/>
  <c r="G27" i="52" s="1"/>
  <c r="F14" i="52"/>
  <c r="F27" i="52" s="1"/>
  <c r="E14" i="52"/>
  <c r="D14" i="52"/>
  <c r="D27" i="52" s="1"/>
  <c r="D46" i="52" s="1"/>
  <c r="C14" i="52"/>
  <c r="C27" i="52" s="1"/>
  <c r="C46" i="52" s="1"/>
  <c r="AA51" i="53"/>
  <c r="Z51" i="53"/>
  <c r="Y51" i="53"/>
  <c r="X51" i="53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W45" i="53"/>
  <c r="T45" i="53"/>
  <c r="AA44" i="53"/>
  <c r="Y44" i="53"/>
  <c r="X44" i="53"/>
  <c r="Z44" i="53" s="1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G45" i="53" s="1"/>
  <c r="F44" i="53"/>
  <c r="E44" i="53"/>
  <c r="D44" i="53"/>
  <c r="C44" i="53"/>
  <c r="AA38" i="53"/>
  <c r="AA45" i="53" s="1"/>
  <c r="Y38" i="53"/>
  <c r="Y45" i="53" s="1"/>
  <c r="X38" i="53"/>
  <c r="W38" i="53"/>
  <c r="V38" i="53"/>
  <c r="V45" i="53" s="1"/>
  <c r="U38" i="53"/>
  <c r="T38" i="53"/>
  <c r="S38" i="53"/>
  <c r="S45" i="53" s="1"/>
  <c r="R38" i="53"/>
  <c r="R45" i="53" s="1"/>
  <c r="Q38" i="53"/>
  <c r="P38" i="53"/>
  <c r="P45" i="53" s="1"/>
  <c r="O38" i="53"/>
  <c r="N38" i="53"/>
  <c r="M38" i="53"/>
  <c r="L38" i="53"/>
  <c r="L45" i="53" s="1"/>
  <c r="K38" i="53"/>
  <c r="J38" i="53"/>
  <c r="I38" i="53"/>
  <c r="I45" i="53" s="1"/>
  <c r="H38" i="53"/>
  <c r="G38" i="53"/>
  <c r="F38" i="53"/>
  <c r="E38" i="53"/>
  <c r="E45" i="53" s="1"/>
  <c r="D38" i="53"/>
  <c r="D45" i="53" s="1"/>
  <c r="C38" i="53"/>
  <c r="C45" i="53" s="1"/>
  <c r="J27" i="53"/>
  <c r="AA26" i="53"/>
  <c r="Y26" i="53"/>
  <c r="X26" i="53"/>
  <c r="Z26" i="53" s="1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AA27" i="53" s="1"/>
  <c r="AA46" i="53" s="1"/>
  <c r="Y14" i="53"/>
  <c r="X14" i="53"/>
  <c r="X27" i="53" s="1"/>
  <c r="W14" i="53"/>
  <c r="W27" i="53" s="1"/>
  <c r="V14" i="53"/>
  <c r="U14" i="53"/>
  <c r="T14" i="53"/>
  <c r="T27" i="53" s="1"/>
  <c r="T46" i="53" s="1"/>
  <c r="S14" i="53"/>
  <c r="R14" i="53"/>
  <c r="Q14" i="53"/>
  <c r="P14" i="53"/>
  <c r="O14" i="53"/>
  <c r="N14" i="53"/>
  <c r="N27" i="53" s="1"/>
  <c r="M14" i="53"/>
  <c r="M27" i="53" s="1"/>
  <c r="L14" i="53"/>
  <c r="L27" i="53" s="1"/>
  <c r="K14" i="53"/>
  <c r="J14" i="53"/>
  <c r="I14" i="53"/>
  <c r="I27" i="53" s="1"/>
  <c r="H14" i="53"/>
  <c r="H27" i="53" s="1"/>
  <c r="G14" i="53"/>
  <c r="G27" i="53" s="1"/>
  <c r="G46" i="53" s="1"/>
  <c r="F14" i="53"/>
  <c r="E14" i="53"/>
  <c r="D14" i="53"/>
  <c r="D27" i="53" s="1"/>
  <c r="C14" i="53"/>
  <c r="C27" i="53" s="1"/>
  <c r="C46" i="53" s="1"/>
  <c r="AA51" i="54"/>
  <c r="Y51" i="54"/>
  <c r="Z51" i="54" s="1"/>
  <c r="X51" i="54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W45" i="54"/>
  <c r="V45" i="54"/>
  <c r="H45" i="54"/>
  <c r="E45" i="54"/>
  <c r="AA44" i="54"/>
  <c r="Y44" i="54"/>
  <c r="X44" i="54"/>
  <c r="Z44" i="54" s="1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I45" i="54" s="1"/>
  <c r="H44" i="54"/>
  <c r="G44" i="54"/>
  <c r="F44" i="54"/>
  <c r="E44" i="54"/>
  <c r="D44" i="54"/>
  <c r="C44" i="54"/>
  <c r="AA38" i="54"/>
  <c r="Z38" i="54"/>
  <c r="Y38" i="54"/>
  <c r="X38" i="54"/>
  <c r="W38" i="54"/>
  <c r="V38" i="54"/>
  <c r="U38" i="54"/>
  <c r="U45" i="54" s="1"/>
  <c r="T38" i="54"/>
  <c r="T45" i="54" s="1"/>
  <c r="S38" i="54"/>
  <c r="R38" i="54"/>
  <c r="Q38" i="54"/>
  <c r="P38" i="54"/>
  <c r="O38" i="54"/>
  <c r="O45" i="54" s="1"/>
  <c r="N38" i="54"/>
  <c r="N45" i="54" s="1"/>
  <c r="M38" i="54"/>
  <c r="M45" i="54" s="1"/>
  <c r="L38" i="54"/>
  <c r="L45" i="54" s="1"/>
  <c r="K38" i="54"/>
  <c r="J38" i="54"/>
  <c r="J45" i="54" s="1"/>
  <c r="I38" i="54"/>
  <c r="H38" i="54"/>
  <c r="G38" i="54"/>
  <c r="F38" i="54"/>
  <c r="E38" i="54"/>
  <c r="D38" i="54"/>
  <c r="D45" i="54" s="1"/>
  <c r="C38" i="54"/>
  <c r="S27" i="54"/>
  <c r="P27" i="54"/>
  <c r="M27" i="54"/>
  <c r="AA26" i="54"/>
  <c r="Y26" i="54"/>
  <c r="X26" i="54"/>
  <c r="Z26" i="54" s="1"/>
  <c r="W26" i="54"/>
  <c r="V26" i="54"/>
  <c r="U26" i="54"/>
  <c r="U27" i="54" s="1"/>
  <c r="U46" i="54" s="1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AA27" i="54" s="1"/>
  <c r="Z14" i="54"/>
  <c r="Y14" i="54"/>
  <c r="Y27" i="54" s="1"/>
  <c r="X14" i="54"/>
  <c r="W14" i="54"/>
  <c r="V14" i="54"/>
  <c r="U14" i="54"/>
  <c r="T14" i="54"/>
  <c r="S14" i="54"/>
  <c r="R14" i="54"/>
  <c r="Q14" i="54"/>
  <c r="Q27" i="54" s="1"/>
  <c r="P14" i="54"/>
  <c r="O14" i="54"/>
  <c r="O27" i="54" s="1"/>
  <c r="N14" i="54"/>
  <c r="M14" i="54"/>
  <c r="L14" i="54"/>
  <c r="K14" i="54"/>
  <c r="K27" i="54" s="1"/>
  <c r="J14" i="54"/>
  <c r="I14" i="54"/>
  <c r="H14" i="54"/>
  <c r="G14" i="54"/>
  <c r="G27" i="54" s="1"/>
  <c r="F14" i="54"/>
  <c r="E14" i="54"/>
  <c r="E27" i="54" s="1"/>
  <c r="E46" i="54" s="1"/>
  <c r="D14" i="54"/>
  <c r="C14" i="54"/>
  <c r="C27" i="54" s="1"/>
  <c r="AA51" i="55"/>
  <c r="Y51" i="55"/>
  <c r="X51" i="55"/>
  <c r="Z51" i="55" s="1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U45" i="55"/>
  <c r="R45" i="55"/>
  <c r="M45" i="55"/>
  <c r="AA44" i="55"/>
  <c r="Y44" i="55"/>
  <c r="X44" i="55"/>
  <c r="Z44" i="55" s="1"/>
  <c r="W44" i="55"/>
  <c r="V44" i="55"/>
  <c r="U44" i="55"/>
  <c r="T44" i="55"/>
  <c r="S44" i="55"/>
  <c r="R44" i="55"/>
  <c r="Q44" i="55"/>
  <c r="Q45" i="55" s="1"/>
  <c r="P44" i="55"/>
  <c r="O44" i="55"/>
  <c r="N44" i="55"/>
  <c r="M44" i="55"/>
  <c r="L44" i="55"/>
  <c r="K44" i="55"/>
  <c r="J44" i="55"/>
  <c r="I44" i="55"/>
  <c r="I45" i="55" s="1"/>
  <c r="H44" i="55"/>
  <c r="G44" i="55"/>
  <c r="F44" i="55"/>
  <c r="E44" i="55"/>
  <c r="E45" i="55" s="1"/>
  <c r="D44" i="55"/>
  <c r="C44" i="55"/>
  <c r="AA38" i="55"/>
  <c r="Y38" i="55"/>
  <c r="X38" i="55"/>
  <c r="W38" i="55"/>
  <c r="W45" i="55" s="1"/>
  <c r="V38" i="55"/>
  <c r="V45" i="55" s="1"/>
  <c r="U38" i="55"/>
  <c r="T38" i="55"/>
  <c r="S38" i="55"/>
  <c r="R38" i="55"/>
  <c r="Q38" i="55"/>
  <c r="P38" i="55"/>
  <c r="O38" i="55"/>
  <c r="O45" i="55" s="1"/>
  <c r="N38" i="55"/>
  <c r="N45" i="55" s="1"/>
  <c r="M38" i="55"/>
  <c r="L38" i="55"/>
  <c r="K38" i="55"/>
  <c r="J38" i="55"/>
  <c r="J45" i="55" s="1"/>
  <c r="I38" i="55"/>
  <c r="H38" i="55"/>
  <c r="H45" i="55" s="1"/>
  <c r="G38" i="55"/>
  <c r="G45" i="55" s="1"/>
  <c r="F38" i="55"/>
  <c r="E38" i="55"/>
  <c r="D38" i="55"/>
  <c r="D45" i="55" s="1"/>
  <c r="C38" i="55"/>
  <c r="P27" i="55"/>
  <c r="C27" i="55"/>
  <c r="AA26" i="55"/>
  <c r="Y26" i="55"/>
  <c r="X26" i="55"/>
  <c r="Z26" i="55" s="1"/>
  <c r="W26" i="55"/>
  <c r="V26" i="55"/>
  <c r="U26" i="55"/>
  <c r="U27" i="55" s="1"/>
  <c r="U46" i="55" s="1"/>
  <c r="T26" i="55"/>
  <c r="S26" i="55"/>
  <c r="R26" i="55"/>
  <c r="Q26" i="55"/>
  <c r="P26" i="55"/>
  <c r="O26" i="55"/>
  <c r="N26" i="55"/>
  <c r="M26" i="55"/>
  <c r="L26" i="55"/>
  <c r="L27" i="55" s="1"/>
  <c r="K26" i="55"/>
  <c r="J26" i="55"/>
  <c r="I26" i="55"/>
  <c r="H26" i="55"/>
  <c r="G26" i="55"/>
  <c r="F26" i="55"/>
  <c r="E26" i="55"/>
  <c r="D26" i="55"/>
  <c r="D27" i="55" s="1"/>
  <c r="C26" i="55"/>
  <c r="AA14" i="55"/>
  <c r="AA27" i="55" s="1"/>
  <c r="Y14" i="55"/>
  <c r="Y27" i="55" s="1"/>
  <c r="X14" i="55"/>
  <c r="W14" i="55"/>
  <c r="W27" i="55" s="1"/>
  <c r="V14" i="55"/>
  <c r="U14" i="55"/>
  <c r="T14" i="55"/>
  <c r="S14" i="55"/>
  <c r="S27" i="55" s="1"/>
  <c r="R14" i="55"/>
  <c r="Q14" i="55"/>
  <c r="P14" i="55"/>
  <c r="O14" i="55"/>
  <c r="N14" i="55"/>
  <c r="M14" i="55"/>
  <c r="M27" i="55" s="1"/>
  <c r="M46" i="55" s="1"/>
  <c r="L14" i="55"/>
  <c r="K14" i="55"/>
  <c r="J14" i="55"/>
  <c r="I14" i="55"/>
  <c r="H14" i="55"/>
  <c r="H27" i="55" s="1"/>
  <c r="G14" i="55"/>
  <c r="G27" i="55" s="1"/>
  <c r="F14" i="55"/>
  <c r="E14" i="55"/>
  <c r="D14" i="55"/>
  <c r="C14" i="55"/>
  <c r="AA51" i="56"/>
  <c r="Y51" i="56"/>
  <c r="X51" i="56"/>
  <c r="W51" i="56"/>
  <c r="V51" i="56"/>
  <c r="U51" i="56"/>
  <c r="T51" i="56"/>
  <c r="S51" i="56"/>
  <c r="R51" i="56"/>
  <c r="Q51" i="56"/>
  <c r="P51" i="56"/>
  <c r="O51" i="56"/>
  <c r="N51" i="56"/>
  <c r="M51" i="56"/>
  <c r="L51" i="56"/>
  <c r="K51" i="56"/>
  <c r="J51" i="56"/>
  <c r="I51" i="56"/>
  <c r="H51" i="56"/>
  <c r="G51" i="56"/>
  <c r="F51" i="56"/>
  <c r="E51" i="56"/>
  <c r="D51" i="56"/>
  <c r="C51" i="56"/>
  <c r="Q45" i="56"/>
  <c r="AA44" i="56"/>
  <c r="Z44" i="56"/>
  <c r="Y44" i="56"/>
  <c r="X44" i="56"/>
  <c r="W44" i="56"/>
  <c r="V44" i="56"/>
  <c r="U44" i="56"/>
  <c r="U45" i="56" s="1"/>
  <c r="T44" i="56"/>
  <c r="S44" i="56"/>
  <c r="R44" i="56"/>
  <c r="Q44" i="56"/>
  <c r="P44" i="56"/>
  <c r="O44" i="56"/>
  <c r="N44" i="56"/>
  <c r="M44" i="56"/>
  <c r="L44" i="56"/>
  <c r="K44" i="56"/>
  <c r="J44" i="56"/>
  <c r="I44" i="56"/>
  <c r="I45" i="56" s="1"/>
  <c r="H44" i="56"/>
  <c r="G44" i="56"/>
  <c r="F44" i="56"/>
  <c r="E44" i="56"/>
  <c r="D44" i="56"/>
  <c r="C44" i="56"/>
  <c r="AA38" i="56"/>
  <c r="Y38" i="56"/>
  <c r="X38" i="56"/>
  <c r="Z38" i="56" s="1"/>
  <c r="W38" i="56"/>
  <c r="W45" i="56" s="1"/>
  <c r="V38" i="56"/>
  <c r="V45" i="56" s="1"/>
  <c r="U38" i="56"/>
  <c r="T38" i="56"/>
  <c r="S38" i="56"/>
  <c r="R38" i="56"/>
  <c r="Q38" i="56"/>
  <c r="P38" i="56"/>
  <c r="P45" i="56" s="1"/>
  <c r="O38" i="56"/>
  <c r="N38" i="56"/>
  <c r="M38" i="56"/>
  <c r="M45" i="56" s="1"/>
  <c r="L38" i="56"/>
  <c r="L45" i="56" s="1"/>
  <c r="K38" i="56"/>
  <c r="J38" i="56"/>
  <c r="I38" i="56"/>
  <c r="H38" i="56"/>
  <c r="H45" i="56" s="1"/>
  <c r="G38" i="56"/>
  <c r="F38" i="56"/>
  <c r="F45" i="56" s="1"/>
  <c r="E38" i="56"/>
  <c r="E45" i="56" s="1"/>
  <c r="D38" i="56"/>
  <c r="C38" i="56"/>
  <c r="AA27" i="56"/>
  <c r="X27" i="56"/>
  <c r="U27" i="56"/>
  <c r="L27" i="56"/>
  <c r="AA26" i="56"/>
  <c r="Y26" i="56"/>
  <c r="X26" i="56"/>
  <c r="W26" i="56"/>
  <c r="V26" i="56"/>
  <c r="U26" i="56"/>
  <c r="T26" i="56"/>
  <c r="S26" i="56"/>
  <c r="R26" i="56"/>
  <c r="Q26" i="56"/>
  <c r="P26" i="56"/>
  <c r="O26" i="56"/>
  <c r="N26" i="56"/>
  <c r="M26" i="56"/>
  <c r="L26" i="56"/>
  <c r="K26" i="56"/>
  <c r="J26" i="56"/>
  <c r="I26" i="56"/>
  <c r="H26" i="56"/>
  <c r="G26" i="56"/>
  <c r="F26" i="56"/>
  <c r="E26" i="56"/>
  <c r="D26" i="56"/>
  <c r="C26" i="56"/>
  <c r="AA14" i="56"/>
  <c r="Y14" i="56"/>
  <c r="Z14" i="56" s="1"/>
  <c r="X14" i="56"/>
  <c r="W14" i="56"/>
  <c r="V14" i="56"/>
  <c r="U14" i="56"/>
  <c r="T14" i="56"/>
  <c r="T27" i="56" s="1"/>
  <c r="S14" i="56"/>
  <c r="S27" i="56" s="1"/>
  <c r="R14" i="56"/>
  <c r="Q14" i="56"/>
  <c r="P14" i="56"/>
  <c r="O14" i="56"/>
  <c r="N14" i="56"/>
  <c r="M14" i="56"/>
  <c r="M27" i="56" s="1"/>
  <c r="L14" i="56"/>
  <c r="K14" i="56"/>
  <c r="J14" i="56"/>
  <c r="I14" i="56"/>
  <c r="H14" i="56"/>
  <c r="G14" i="56"/>
  <c r="G27" i="56" s="1"/>
  <c r="F14" i="56"/>
  <c r="E14" i="56"/>
  <c r="E27" i="56" s="1"/>
  <c r="D14" i="56"/>
  <c r="D27" i="56" s="1"/>
  <c r="C14" i="56"/>
  <c r="C27" i="56" s="1"/>
  <c r="AA51" i="57"/>
  <c r="Y51" i="57"/>
  <c r="X51" i="57"/>
  <c r="Z51" i="57" s="1"/>
  <c r="W51" i="57"/>
  <c r="V51" i="57"/>
  <c r="U51" i="57"/>
  <c r="T51" i="57"/>
  <c r="S51" i="57"/>
  <c r="R51" i="57"/>
  <c r="Q51" i="57"/>
  <c r="P51" i="57"/>
  <c r="O51" i="57"/>
  <c r="N51" i="57"/>
  <c r="M51" i="57"/>
  <c r="L51" i="57"/>
  <c r="K51" i="57"/>
  <c r="J51" i="57"/>
  <c r="I51" i="57"/>
  <c r="H51" i="57"/>
  <c r="G51" i="57"/>
  <c r="F51" i="57"/>
  <c r="E51" i="57"/>
  <c r="D51" i="57"/>
  <c r="C51" i="57"/>
  <c r="X45" i="57"/>
  <c r="Z45" i="57" s="1"/>
  <c r="J45" i="57"/>
  <c r="I45" i="57"/>
  <c r="E45" i="57"/>
  <c r="AA44" i="57"/>
  <c r="Y44" i="57"/>
  <c r="X44" i="57"/>
  <c r="Z44" i="57" s="1"/>
  <c r="W44" i="57"/>
  <c r="V44" i="57"/>
  <c r="U44" i="57"/>
  <c r="U45" i="57" s="1"/>
  <c r="T44" i="57"/>
  <c r="S44" i="57"/>
  <c r="R44" i="57"/>
  <c r="R45" i="57" s="1"/>
  <c r="Q44" i="57"/>
  <c r="P44" i="57"/>
  <c r="O44" i="57"/>
  <c r="N44" i="57"/>
  <c r="M44" i="57"/>
  <c r="L44" i="57"/>
  <c r="K44" i="57"/>
  <c r="J44" i="57"/>
  <c r="I44" i="57"/>
  <c r="H44" i="57"/>
  <c r="H45" i="57" s="1"/>
  <c r="G44" i="57"/>
  <c r="F44" i="57"/>
  <c r="E44" i="57"/>
  <c r="D44" i="57"/>
  <c r="C44" i="57"/>
  <c r="AA38" i="57"/>
  <c r="AA45" i="57" s="1"/>
  <c r="Z38" i="57"/>
  <c r="Y38" i="57"/>
  <c r="Y45" i="57" s="1"/>
  <c r="X38" i="57"/>
  <c r="W38" i="57"/>
  <c r="V38" i="57"/>
  <c r="U38" i="57"/>
  <c r="T38" i="57"/>
  <c r="S38" i="57"/>
  <c r="R38" i="57"/>
  <c r="Q38" i="57"/>
  <c r="Q45" i="57" s="1"/>
  <c r="P38" i="57"/>
  <c r="O38" i="57"/>
  <c r="O45" i="57" s="1"/>
  <c r="N38" i="57"/>
  <c r="M38" i="57"/>
  <c r="M45" i="57" s="1"/>
  <c r="L38" i="57"/>
  <c r="K38" i="57"/>
  <c r="K45" i="57" s="1"/>
  <c r="J38" i="57"/>
  <c r="I38" i="57"/>
  <c r="H38" i="57"/>
  <c r="G38" i="57"/>
  <c r="G45" i="57" s="1"/>
  <c r="F38" i="57"/>
  <c r="E38" i="57"/>
  <c r="D38" i="57"/>
  <c r="D45" i="57" s="1"/>
  <c r="C38" i="57"/>
  <c r="C45" i="57" s="1"/>
  <c r="AA27" i="57"/>
  <c r="K27" i="57"/>
  <c r="C27" i="57"/>
  <c r="AA26" i="57"/>
  <c r="Y26" i="57"/>
  <c r="X26" i="57"/>
  <c r="Z26" i="57" s="1"/>
  <c r="W26" i="57"/>
  <c r="V26" i="57"/>
  <c r="U26" i="57"/>
  <c r="T26" i="57"/>
  <c r="S26" i="57"/>
  <c r="R26" i="57"/>
  <c r="Q26" i="57"/>
  <c r="P26" i="57"/>
  <c r="O26" i="57"/>
  <c r="N26" i="57"/>
  <c r="M26" i="57"/>
  <c r="L26" i="57"/>
  <c r="K26" i="57"/>
  <c r="J26" i="57"/>
  <c r="I26" i="57"/>
  <c r="H26" i="57"/>
  <c r="G26" i="57"/>
  <c r="F26" i="57"/>
  <c r="E26" i="57"/>
  <c r="D26" i="57"/>
  <c r="C26" i="57"/>
  <c r="AA14" i="57"/>
  <c r="Y14" i="57"/>
  <c r="X14" i="57"/>
  <c r="Z14" i="57" s="1"/>
  <c r="W14" i="57"/>
  <c r="W27" i="57" s="1"/>
  <c r="V14" i="57"/>
  <c r="V27" i="57" s="1"/>
  <c r="U14" i="57"/>
  <c r="U27" i="57" s="1"/>
  <c r="T14" i="57"/>
  <c r="T27" i="57" s="1"/>
  <c r="S14" i="57"/>
  <c r="R14" i="57"/>
  <c r="R27" i="57" s="1"/>
  <c r="R46" i="57" s="1"/>
  <c r="Q14" i="57"/>
  <c r="P14" i="57"/>
  <c r="O14" i="57"/>
  <c r="N14" i="57"/>
  <c r="M14" i="57"/>
  <c r="L14" i="57"/>
  <c r="K14" i="57"/>
  <c r="J14" i="57"/>
  <c r="I14" i="57"/>
  <c r="H14" i="57"/>
  <c r="H27" i="57" s="1"/>
  <c r="H46" i="57" s="1"/>
  <c r="G14" i="57"/>
  <c r="G27" i="57" s="1"/>
  <c r="F14" i="57"/>
  <c r="F27" i="57" s="1"/>
  <c r="E14" i="57"/>
  <c r="D14" i="57"/>
  <c r="C14" i="57"/>
  <c r="AA51" i="58"/>
  <c r="Y51" i="58"/>
  <c r="X51" i="58"/>
  <c r="Z51" i="58" s="1"/>
  <c r="W51" i="58"/>
  <c r="V51" i="58"/>
  <c r="U51" i="58"/>
  <c r="T51" i="58"/>
  <c r="S51" i="58"/>
  <c r="R51" i="58"/>
  <c r="Q51" i="58"/>
  <c r="P51" i="58"/>
  <c r="O51" i="58"/>
  <c r="N51" i="58"/>
  <c r="M51" i="58"/>
  <c r="L51" i="58"/>
  <c r="K51" i="58"/>
  <c r="J51" i="58"/>
  <c r="I51" i="58"/>
  <c r="H51" i="58"/>
  <c r="G51" i="58"/>
  <c r="F51" i="58"/>
  <c r="E51" i="58"/>
  <c r="D51" i="58"/>
  <c r="C51" i="58"/>
  <c r="Y45" i="58"/>
  <c r="X45" i="58"/>
  <c r="Z45" i="58" s="1"/>
  <c r="U45" i="58"/>
  <c r="R45" i="58"/>
  <c r="AA44" i="58"/>
  <c r="Z44" i="58"/>
  <c r="Y44" i="58"/>
  <c r="X44" i="58"/>
  <c r="W44" i="58"/>
  <c r="V44" i="58"/>
  <c r="U44" i="58"/>
  <c r="T44" i="58"/>
  <c r="S44" i="58"/>
  <c r="R44" i="58"/>
  <c r="Q44" i="58"/>
  <c r="Q45" i="58" s="1"/>
  <c r="P44" i="58"/>
  <c r="O44" i="58"/>
  <c r="N44" i="58"/>
  <c r="M44" i="58"/>
  <c r="L44" i="58"/>
  <c r="K44" i="58"/>
  <c r="J44" i="58"/>
  <c r="J45" i="58" s="1"/>
  <c r="I44" i="58"/>
  <c r="I45" i="58" s="1"/>
  <c r="H44" i="58"/>
  <c r="G44" i="58"/>
  <c r="F44" i="58"/>
  <c r="E44" i="58"/>
  <c r="D44" i="58"/>
  <c r="C44" i="58"/>
  <c r="AA38" i="58"/>
  <c r="Y38" i="58"/>
  <c r="X38" i="58"/>
  <c r="Z38" i="58" s="1"/>
  <c r="W38" i="58"/>
  <c r="V38" i="58"/>
  <c r="V45" i="58" s="1"/>
  <c r="U38" i="58"/>
  <c r="T38" i="58"/>
  <c r="T45" i="58" s="1"/>
  <c r="S38" i="58"/>
  <c r="R38" i="58"/>
  <c r="Q38" i="58"/>
  <c r="P38" i="58"/>
  <c r="P45" i="58" s="1"/>
  <c r="O38" i="58"/>
  <c r="O45" i="58" s="1"/>
  <c r="N38" i="58"/>
  <c r="N45" i="58" s="1"/>
  <c r="M38" i="58"/>
  <c r="L38" i="58"/>
  <c r="L45" i="58" s="1"/>
  <c r="K38" i="58"/>
  <c r="J38" i="58"/>
  <c r="I38" i="58"/>
  <c r="H38" i="58"/>
  <c r="G38" i="58"/>
  <c r="G45" i="58" s="1"/>
  <c r="F38" i="58"/>
  <c r="F45" i="58" s="1"/>
  <c r="E38" i="58"/>
  <c r="D38" i="58"/>
  <c r="D45" i="58" s="1"/>
  <c r="C38" i="58"/>
  <c r="X27" i="58"/>
  <c r="U27" i="58"/>
  <c r="S27" i="58"/>
  <c r="P27" i="58"/>
  <c r="M27" i="58"/>
  <c r="E27" i="58"/>
  <c r="C27" i="58"/>
  <c r="AA26" i="58"/>
  <c r="AA27" i="58" s="1"/>
  <c r="Y26" i="58"/>
  <c r="X26" i="58"/>
  <c r="W26" i="58"/>
  <c r="V26" i="58"/>
  <c r="U26" i="58"/>
  <c r="T26" i="58"/>
  <c r="S26" i="58"/>
  <c r="R26" i="58"/>
  <c r="Q26" i="58"/>
  <c r="P26" i="58"/>
  <c r="O26" i="58"/>
  <c r="N26" i="58"/>
  <c r="M26" i="58"/>
  <c r="L26" i="58"/>
  <c r="K26" i="58"/>
  <c r="J26" i="58"/>
  <c r="I26" i="58"/>
  <c r="H26" i="58"/>
  <c r="H27" i="58" s="1"/>
  <c r="G26" i="58"/>
  <c r="F26" i="58"/>
  <c r="E26" i="58"/>
  <c r="D26" i="58"/>
  <c r="D27" i="58" s="1"/>
  <c r="D46" i="58" s="1"/>
  <c r="C26" i="58"/>
  <c r="AA14" i="58"/>
  <c r="Z14" i="58"/>
  <c r="Y14" i="58"/>
  <c r="X14" i="58"/>
  <c r="W14" i="58"/>
  <c r="V14" i="58"/>
  <c r="U14" i="58"/>
  <c r="T14" i="58"/>
  <c r="T27" i="58" s="1"/>
  <c r="T46" i="58" s="1"/>
  <c r="S14" i="58"/>
  <c r="R14" i="58"/>
  <c r="R27" i="58" s="1"/>
  <c r="Q14" i="58"/>
  <c r="P14" i="58"/>
  <c r="O14" i="58"/>
  <c r="O27" i="58" s="1"/>
  <c r="N14" i="58"/>
  <c r="M14" i="58"/>
  <c r="L14" i="58"/>
  <c r="K14" i="58"/>
  <c r="K27" i="58" s="1"/>
  <c r="J14" i="58"/>
  <c r="J27" i="58" s="1"/>
  <c r="I14" i="58"/>
  <c r="H14" i="58"/>
  <c r="G14" i="58"/>
  <c r="F14" i="58"/>
  <c r="E14" i="58"/>
  <c r="D14" i="58"/>
  <c r="C14" i="58"/>
  <c r="AA51" i="59"/>
  <c r="Y51" i="59"/>
  <c r="X51" i="59"/>
  <c r="Z51" i="59" s="1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C51" i="59"/>
  <c r="Q45" i="59"/>
  <c r="M45" i="59"/>
  <c r="AA44" i="59"/>
  <c r="Z44" i="59"/>
  <c r="Y44" i="59"/>
  <c r="X44" i="59"/>
  <c r="W44" i="59"/>
  <c r="V44" i="59"/>
  <c r="U44" i="59"/>
  <c r="T44" i="59"/>
  <c r="S44" i="59"/>
  <c r="R44" i="59"/>
  <c r="R45" i="59" s="1"/>
  <c r="Q44" i="59"/>
  <c r="P44" i="59"/>
  <c r="O44" i="59"/>
  <c r="N44" i="59"/>
  <c r="M44" i="59"/>
  <c r="L44" i="59"/>
  <c r="K44" i="59"/>
  <c r="J44" i="59"/>
  <c r="I44" i="59"/>
  <c r="I45" i="59" s="1"/>
  <c r="H44" i="59"/>
  <c r="G44" i="59"/>
  <c r="F44" i="59"/>
  <c r="E44" i="59"/>
  <c r="D44" i="59"/>
  <c r="C44" i="59"/>
  <c r="AA38" i="59"/>
  <c r="AA45" i="59" s="1"/>
  <c r="Y38" i="59"/>
  <c r="Y45" i="59" s="1"/>
  <c r="X38" i="59"/>
  <c r="X45" i="59" s="1"/>
  <c r="W38" i="59"/>
  <c r="V38" i="59"/>
  <c r="V45" i="59" s="1"/>
  <c r="U38" i="59"/>
  <c r="U45" i="59" s="1"/>
  <c r="T38" i="59"/>
  <c r="S38" i="59"/>
  <c r="R38" i="59"/>
  <c r="Q38" i="59"/>
  <c r="P38" i="59"/>
  <c r="O38" i="59"/>
  <c r="O45" i="59" s="1"/>
  <c r="N38" i="59"/>
  <c r="N45" i="59" s="1"/>
  <c r="M38" i="59"/>
  <c r="L38" i="59"/>
  <c r="K38" i="59"/>
  <c r="K45" i="59" s="1"/>
  <c r="J38" i="59"/>
  <c r="I38" i="59"/>
  <c r="H38" i="59"/>
  <c r="H45" i="59" s="1"/>
  <c r="G38" i="59"/>
  <c r="G45" i="59" s="1"/>
  <c r="F38" i="59"/>
  <c r="F45" i="59" s="1"/>
  <c r="E38" i="59"/>
  <c r="E45" i="59" s="1"/>
  <c r="D38" i="59"/>
  <c r="C38" i="59"/>
  <c r="C45" i="59" s="1"/>
  <c r="AA27" i="59"/>
  <c r="S27" i="59"/>
  <c r="M27" i="59"/>
  <c r="M46" i="59" s="1"/>
  <c r="L27" i="59"/>
  <c r="AA26" i="59"/>
  <c r="Y26" i="59"/>
  <c r="X26" i="59"/>
  <c r="W26" i="59"/>
  <c r="V26" i="59"/>
  <c r="U26" i="59"/>
  <c r="U27" i="59" s="1"/>
  <c r="T26" i="59"/>
  <c r="S26" i="59"/>
  <c r="R26" i="59"/>
  <c r="Q26" i="59"/>
  <c r="P26" i="59"/>
  <c r="O26" i="59"/>
  <c r="N26" i="59"/>
  <c r="M26" i="59"/>
  <c r="L26" i="59"/>
  <c r="K26" i="59"/>
  <c r="J26" i="59"/>
  <c r="I26" i="59"/>
  <c r="H26" i="59"/>
  <c r="H27" i="59" s="1"/>
  <c r="G26" i="59"/>
  <c r="F26" i="59"/>
  <c r="E26" i="59"/>
  <c r="D26" i="59"/>
  <c r="C26" i="59"/>
  <c r="C27" i="59" s="1"/>
  <c r="AA14" i="59"/>
  <c r="Y14" i="59"/>
  <c r="X14" i="59"/>
  <c r="W14" i="59"/>
  <c r="W27" i="59" s="1"/>
  <c r="V14" i="59"/>
  <c r="U14" i="59"/>
  <c r="T14" i="59"/>
  <c r="S14" i="59"/>
  <c r="R14" i="59"/>
  <c r="Q14" i="59"/>
  <c r="P14" i="59"/>
  <c r="P27" i="59" s="1"/>
  <c r="O14" i="59"/>
  <c r="N14" i="59"/>
  <c r="M14" i="59"/>
  <c r="L14" i="59"/>
  <c r="K14" i="59"/>
  <c r="K27" i="59" s="1"/>
  <c r="J14" i="59"/>
  <c r="I14" i="59"/>
  <c r="H14" i="59"/>
  <c r="G14" i="59"/>
  <c r="G27" i="59" s="1"/>
  <c r="F14" i="59"/>
  <c r="E14" i="59"/>
  <c r="D14" i="59"/>
  <c r="C14" i="59"/>
  <c r="AA51" i="60"/>
  <c r="Y51" i="60"/>
  <c r="X51" i="60"/>
  <c r="Z51" i="60" s="1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C51" i="60"/>
  <c r="Y45" i="60"/>
  <c r="H45" i="60"/>
  <c r="AA44" i="60"/>
  <c r="Y44" i="60"/>
  <c r="X44" i="60"/>
  <c r="X45" i="60" s="1"/>
  <c r="Z45" i="60" s="1"/>
  <c r="W44" i="60"/>
  <c r="V44" i="60"/>
  <c r="U44" i="60"/>
  <c r="T44" i="60"/>
  <c r="S44" i="60"/>
  <c r="R44" i="60"/>
  <c r="Q44" i="60"/>
  <c r="P44" i="60"/>
  <c r="P45" i="60" s="1"/>
  <c r="O44" i="60"/>
  <c r="N44" i="60"/>
  <c r="M44" i="60"/>
  <c r="L44" i="60"/>
  <c r="K44" i="60"/>
  <c r="J44" i="60"/>
  <c r="I44" i="60"/>
  <c r="H44" i="60"/>
  <c r="G44" i="60"/>
  <c r="F44" i="60"/>
  <c r="E44" i="60"/>
  <c r="D44" i="60"/>
  <c r="C44" i="60"/>
  <c r="AA38" i="60"/>
  <c r="AA45" i="60" s="1"/>
  <c r="Y38" i="60"/>
  <c r="X38" i="60"/>
  <c r="Z38" i="60" s="1"/>
  <c r="W38" i="60"/>
  <c r="W45" i="60" s="1"/>
  <c r="V38" i="60"/>
  <c r="U38" i="60"/>
  <c r="T38" i="60"/>
  <c r="S38" i="60"/>
  <c r="S45" i="60" s="1"/>
  <c r="R38" i="60"/>
  <c r="R45" i="60" s="1"/>
  <c r="Q38" i="60"/>
  <c r="P38" i="60"/>
  <c r="O38" i="60"/>
  <c r="N38" i="60"/>
  <c r="M38" i="60"/>
  <c r="M45" i="60" s="1"/>
  <c r="L38" i="60"/>
  <c r="K38" i="60"/>
  <c r="K45" i="60" s="1"/>
  <c r="J38" i="60"/>
  <c r="J45" i="60" s="1"/>
  <c r="I38" i="60"/>
  <c r="I45" i="60" s="1"/>
  <c r="H38" i="60"/>
  <c r="G38" i="60"/>
  <c r="F38" i="60"/>
  <c r="E38" i="60"/>
  <c r="E45" i="60" s="1"/>
  <c r="D38" i="60"/>
  <c r="C38" i="60"/>
  <c r="C45" i="60" s="1"/>
  <c r="C27" i="60"/>
  <c r="AA26" i="60"/>
  <c r="Y26" i="60"/>
  <c r="X26" i="60"/>
  <c r="W26" i="60"/>
  <c r="V26" i="60"/>
  <c r="U26" i="60"/>
  <c r="T26" i="60"/>
  <c r="S26" i="60"/>
  <c r="R26" i="60"/>
  <c r="Q26" i="60"/>
  <c r="P26" i="60"/>
  <c r="O26" i="60"/>
  <c r="N26" i="60"/>
  <c r="M26" i="60"/>
  <c r="L26" i="60"/>
  <c r="L27" i="60" s="1"/>
  <c r="K26" i="60"/>
  <c r="K27" i="60" s="1"/>
  <c r="J26" i="60"/>
  <c r="I26" i="60"/>
  <c r="H26" i="60"/>
  <c r="G26" i="60"/>
  <c r="F26" i="60"/>
  <c r="E26" i="60"/>
  <c r="D26" i="60"/>
  <c r="C26" i="60"/>
  <c r="AA14" i="60"/>
  <c r="Z14" i="60"/>
  <c r="Y14" i="60"/>
  <c r="X14" i="60"/>
  <c r="W14" i="60"/>
  <c r="V14" i="60"/>
  <c r="V27" i="60" s="1"/>
  <c r="U14" i="60"/>
  <c r="U27" i="60" s="1"/>
  <c r="T14" i="60"/>
  <c r="S14" i="60"/>
  <c r="R14" i="60"/>
  <c r="Q14" i="60"/>
  <c r="P14" i="60"/>
  <c r="O14" i="60"/>
  <c r="O27" i="60" s="1"/>
  <c r="N14" i="60"/>
  <c r="N27" i="60" s="1"/>
  <c r="M14" i="60"/>
  <c r="M27" i="60" s="1"/>
  <c r="M46" i="60" s="1"/>
  <c r="L14" i="60"/>
  <c r="K14" i="60"/>
  <c r="J14" i="60"/>
  <c r="I14" i="60"/>
  <c r="I27" i="60" s="1"/>
  <c r="H14" i="60"/>
  <c r="H27" i="60" s="1"/>
  <c r="H46" i="60" s="1"/>
  <c r="G14" i="60"/>
  <c r="G27" i="60" s="1"/>
  <c r="F14" i="60"/>
  <c r="E14" i="60"/>
  <c r="E27" i="60" s="1"/>
  <c r="D14" i="60"/>
  <c r="C14" i="60"/>
  <c r="AA51" i="61"/>
  <c r="Y51" i="61"/>
  <c r="X51" i="61"/>
  <c r="Z51" i="61" s="1"/>
  <c r="W51" i="61"/>
  <c r="V51" i="61"/>
  <c r="U51" i="61"/>
  <c r="T51" i="61"/>
  <c r="S51" i="61"/>
  <c r="R51" i="61"/>
  <c r="Q51" i="61"/>
  <c r="P51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C51" i="61"/>
  <c r="P46" i="61"/>
  <c r="Z45" i="61"/>
  <c r="Y45" i="61"/>
  <c r="X45" i="61"/>
  <c r="P45" i="61"/>
  <c r="M45" i="61"/>
  <c r="H45" i="61"/>
  <c r="E45" i="61"/>
  <c r="AA44" i="61"/>
  <c r="Z44" i="61"/>
  <c r="Y44" i="61"/>
  <c r="X44" i="61"/>
  <c r="W44" i="61"/>
  <c r="V44" i="61"/>
  <c r="U44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AA38" i="61"/>
  <c r="Z38" i="61"/>
  <c r="Y38" i="61"/>
  <c r="X38" i="61"/>
  <c r="W38" i="61"/>
  <c r="W45" i="61" s="1"/>
  <c r="V38" i="61"/>
  <c r="U38" i="61"/>
  <c r="U45" i="61" s="1"/>
  <c r="T38" i="61"/>
  <c r="T45" i="61" s="1"/>
  <c r="S38" i="61"/>
  <c r="R38" i="61"/>
  <c r="Q38" i="61"/>
  <c r="P38" i="61"/>
  <c r="O38" i="61"/>
  <c r="O45" i="61" s="1"/>
  <c r="N38" i="61"/>
  <c r="M38" i="61"/>
  <c r="L38" i="61"/>
  <c r="K38" i="61"/>
  <c r="J38" i="61"/>
  <c r="J45" i="61" s="1"/>
  <c r="I38" i="61"/>
  <c r="I45" i="61" s="1"/>
  <c r="H38" i="61"/>
  <c r="G38" i="61"/>
  <c r="F38" i="61"/>
  <c r="E38" i="61"/>
  <c r="D38" i="61"/>
  <c r="C38" i="61"/>
  <c r="S27" i="61"/>
  <c r="P27" i="61"/>
  <c r="K27" i="61"/>
  <c r="H27" i="61"/>
  <c r="H46" i="61" s="1"/>
  <c r="AA26" i="61"/>
  <c r="Y26" i="61"/>
  <c r="X26" i="61"/>
  <c r="Z26" i="61" s="1"/>
  <c r="W26" i="61"/>
  <c r="V26" i="61"/>
  <c r="U26" i="61"/>
  <c r="T26" i="61"/>
  <c r="S26" i="61"/>
  <c r="R26" i="61"/>
  <c r="Q26" i="61"/>
  <c r="P26" i="61"/>
  <c r="O26" i="61"/>
  <c r="N26" i="61"/>
  <c r="M26" i="61"/>
  <c r="L26" i="61"/>
  <c r="K26" i="61"/>
  <c r="J26" i="61"/>
  <c r="I26" i="61"/>
  <c r="H26" i="61"/>
  <c r="G26" i="61"/>
  <c r="F26" i="61"/>
  <c r="E26" i="61"/>
  <c r="D26" i="61"/>
  <c r="D27" i="61" s="1"/>
  <c r="C26" i="61"/>
  <c r="AA14" i="61"/>
  <c r="AA27" i="61" s="1"/>
  <c r="Y14" i="61"/>
  <c r="Y27" i="61" s="1"/>
  <c r="Y46" i="61" s="1"/>
  <c r="X14" i="61"/>
  <c r="Z14" i="61" s="1"/>
  <c r="W14" i="61"/>
  <c r="W27" i="61" s="1"/>
  <c r="V14" i="61"/>
  <c r="U14" i="61"/>
  <c r="T14" i="61"/>
  <c r="S14" i="61"/>
  <c r="R14" i="61"/>
  <c r="Q14" i="61"/>
  <c r="P14" i="61"/>
  <c r="O14" i="61"/>
  <c r="N14" i="61"/>
  <c r="M14" i="61"/>
  <c r="L14" i="61"/>
  <c r="K14" i="61"/>
  <c r="J14" i="61"/>
  <c r="J27" i="61" s="1"/>
  <c r="I14" i="61"/>
  <c r="H14" i="61"/>
  <c r="G14" i="61"/>
  <c r="G27" i="61" s="1"/>
  <c r="F14" i="61"/>
  <c r="E14" i="61"/>
  <c r="E27" i="61" s="1"/>
  <c r="E46" i="61" s="1"/>
  <c r="D14" i="61"/>
  <c r="C14" i="61"/>
  <c r="C27" i="61" s="1"/>
  <c r="AA51" i="62"/>
  <c r="Y51" i="62"/>
  <c r="X51" i="62"/>
  <c r="Z51" i="62" s="1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F51" i="62"/>
  <c r="E51" i="62"/>
  <c r="D51" i="62"/>
  <c r="C51" i="62"/>
  <c r="X45" i="62"/>
  <c r="Z45" i="62" s="1"/>
  <c r="U45" i="62"/>
  <c r="H45" i="62"/>
  <c r="E45" i="62"/>
  <c r="AA44" i="62"/>
  <c r="Z44" i="62"/>
  <c r="Y44" i="62"/>
  <c r="X44" i="62"/>
  <c r="W44" i="62"/>
  <c r="V44" i="62"/>
  <c r="U44" i="62"/>
  <c r="T44" i="62"/>
  <c r="S44" i="62"/>
  <c r="R44" i="62"/>
  <c r="Q44" i="62"/>
  <c r="P44" i="62"/>
  <c r="P45" i="62" s="1"/>
  <c r="O44" i="62"/>
  <c r="N44" i="62"/>
  <c r="M44" i="62"/>
  <c r="L44" i="62"/>
  <c r="K44" i="62"/>
  <c r="J44" i="62"/>
  <c r="J45" i="62" s="1"/>
  <c r="I44" i="62"/>
  <c r="H44" i="62"/>
  <c r="G44" i="62"/>
  <c r="F44" i="62"/>
  <c r="E44" i="62"/>
  <c r="D44" i="62"/>
  <c r="C44" i="62"/>
  <c r="AA38" i="62"/>
  <c r="Z38" i="62"/>
  <c r="Y38" i="62"/>
  <c r="Y45" i="62" s="1"/>
  <c r="X38" i="62"/>
  <c r="W38" i="62"/>
  <c r="V38" i="62"/>
  <c r="U38" i="62"/>
  <c r="T38" i="62"/>
  <c r="T45" i="62" s="1"/>
  <c r="S38" i="62"/>
  <c r="S45" i="62" s="1"/>
  <c r="R38" i="62"/>
  <c r="Q38" i="62"/>
  <c r="P38" i="62"/>
  <c r="O38" i="62"/>
  <c r="O45" i="62" s="1"/>
  <c r="N38" i="62"/>
  <c r="M38" i="62"/>
  <c r="M45" i="62" s="1"/>
  <c r="L38" i="62"/>
  <c r="L45" i="62" s="1"/>
  <c r="K38" i="62"/>
  <c r="K45" i="62" s="1"/>
  <c r="J38" i="62"/>
  <c r="I38" i="62"/>
  <c r="H38" i="62"/>
  <c r="G38" i="62"/>
  <c r="F38" i="62"/>
  <c r="E38" i="62"/>
  <c r="D38" i="62"/>
  <c r="D45" i="62" s="1"/>
  <c r="C38" i="62"/>
  <c r="C45" i="62" s="1"/>
  <c r="AA27" i="62"/>
  <c r="X27" i="62"/>
  <c r="K27" i="62"/>
  <c r="AA26" i="62"/>
  <c r="Y26" i="62"/>
  <c r="X26" i="62"/>
  <c r="Z26" i="62" s="1"/>
  <c r="W26" i="62"/>
  <c r="V26" i="62"/>
  <c r="U26" i="62"/>
  <c r="T26" i="62"/>
  <c r="S26" i="62"/>
  <c r="R26" i="62"/>
  <c r="Q26" i="62"/>
  <c r="P26" i="62"/>
  <c r="O26" i="62"/>
  <c r="N26" i="62"/>
  <c r="M26" i="62"/>
  <c r="L26" i="62"/>
  <c r="L27" i="62" s="1"/>
  <c r="L46" i="62" s="1"/>
  <c r="K26" i="62"/>
  <c r="J26" i="62"/>
  <c r="I26" i="62"/>
  <c r="H26" i="62"/>
  <c r="G26" i="62"/>
  <c r="F26" i="62"/>
  <c r="E26" i="62"/>
  <c r="D26" i="62"/>
  <c r="C26" i="62"/>
  <c r="AA14" i="62"/>
  <c r="Z14" i="62"/>
  <c r="Y14" i="62"/>
  <c r="X14" i="62"/>
  <c r="W14" i="62"/>
  <c r="V14" i="62"/>
  <c r="U14" i="62"/>
  <c r="U27" i="62" s="1"/>
  <c r="U46" i="62" s="1"/>
  <c r="T14" i="62"/>
  <c r="S14" i="62"/>
  <c r="R14" i="62"/>
  <c r="Q14" i="62"/>
  <c r="P14" i="62"/>
  <c r="O14" i="62"/>
  <c r="O27" i="62" s="1"/>
  <c r="O46" i="62" s="1"/>
  <c r="N14" i="62"/>
  <c r="N27" i="62" s="1"/>
  <c r="M14" i="62"/>
  <c r="M27" i="62" s="1"/>
  <c r="L14" i="62"/>
  <c r="K14" i="62"/>
  <c r="J14" i="62"/>
  <c r="I14" i="62"/>
  <c r="I27" i="62" s="1"/>
  <c r="H14" i="62"/>
  <c r="H27" i="62" s="1"/>
  <c r="H46" i="62" s="1"/>
  <c r="G14" i="62"/>
  <c r="F14" i="62"/>
  <c r="F27" i="62" s="1"/>
  <c r="E14" i="62"/>
  <c r="D14" i="62"/>
  <c r="C14" i="62"/>
  <c r="AA51" i="63"/>
  <c r="Y51" i="63"/>
  <c r="X51" i="63"/>
  <c r="Z51" i="63" s="1"/>
  <c r="W51" i="63"/>
  <c r="V51" i="63"/>
  <c r="U51" i="63"/>
  <c r="T51" i="63"/>
  <c r="S51" i="63"/>
  <c r="R51" i="63"/>
  <c r="Q51" i="63"/>
  <c r="P51" i="63"/>
  <c r="O51" i="63"/>
  <c r="N51" i="63"/>
  <c r="M51" i="63"/>
  <c r="L51" i="63"/>
  <c r="K51" i="63"/>
  <c r="J51" i="63"/>
  <c r="I51" i="63"/>
  <c r="H51" i="63"/>
  <c r="G51" i="63"/>
  <c r="F51" i="63"/>
  <c r="E51" i="63"/>
  <c r="D51" i="63"/>
  <c r="C51" i="63"/>
  <c r="I45" i="63"/>
  <c r="AA44" i="63"/>
  <c r="Z44" i="63"/>
  <c r="Y44" i="63"/>
  <c r="X44" i="63"/>
  <c r="W44" i="63"/>
  <c r="V44" i="63"/>
  <c r="U44" i="63"/>
  <c r="U45" i="63" s="1"/>
  <c r="T44" i="63"/>
  <c r="S44" i="63"/>
  <c r="R44" i="63"/>
  <c r="Q44" i="63"/>
  <c r="P44" i="63"/>
  <c r="O44" i="63"/>
  <c r="N44" i="63"/>
  <c r="M44" i="63"/>
  <c r="L44" i="63"/>
  <c r="K44" i="63"/>
  <c r="J44" i="63"/>
  <c r="J45" i="63" s="1"/>
  <c r="I44" i="63"/>
  <c r="H44" i="63"/>
  <c r="G44" i="63"/>
  <c r="F44" i="63"/>
  <c r="E44" i="63"/>
  <c r="E45" i="63" s="1"/>
  <c r="D44" i="63"/>
  <c r="C44" i="63"/>
  <c r="AA38" i="63"/>
  <c r="Y38" i="63"/>
  <c r="Y45" i="63" s="1"/>
  <c r="X38" i="63"/>
  <c r="W38" i="63"/>
  <c r="W45" i="63" s="1"/>
  <c r="V38" i="63"/>
  <c r="U38" i="63"/>
  <c r="T38" i="63"/>
  <c r="T45" i="63" s="1"/>
  <c r="S38" i="63"/>
  <c r="S45" i="63" s="1"/>
  <c r="R38" i="63"/>
  <c r="Q38" i="63"/>
  <c r="Q45" i="63" s="1"/>
  <c r="P38" i="63"/>
  <c r="O38" i="63"/>
  <c r="N38" i="63"/>
  <c r="M38" i="63"/>
  <c r="M45" i="63" s="1"/>
  <c r="L38" i="63"/>
  <c r="L45" i="63" s="1"/>
  <c r="K38" i="63"/>
  <c r="J38" i="63"/>
  <c r="I38" i="63"/>
  <c r="H38" i="63"/>
  <c r="H45" i="63" s="1"/>
  <c r="G38" i="63"/>
  <c r="G45" i="63" s="1"/>
  <c r="F38" i="63"/>
  <c r="E38" i="63"/>
  <c r="D38" i="63"/>
  <c r="C38" i="63"/>
  <c r="C45" i="63" s="1"/>
  <c r="X27" i="63"/>
  <c r="S27" i="63"/>
  <c r="L27" i="63"/>
  <c r="L46" i="63" s="1"/>
  <c r="K27" i="63"/>
  <c r="C27" i="63"/>
  <c r="AA26" i="63"/>
  <c r="AA27" i="63" s="1"/>
  <c r="Y26" i="63"/>
  <c r="X26" i="63"/>
  <c r="Z26" i="63" s="1"/>
  <c r="W26" i="63"/>
  <c r="V26" i="63"/>
  <c r="U26" i="63"/>
  <c r="T26" i="63"/>
  <c r="S26" i="63"/>
  <c r="R26" i="63"/>
  <c r="Q26" i="63"/>
  <c r="P26" i="63"/>
  <c r="O26" i="63"/>
  <c r="N26" i="63"/>
  <c r="M26" i="63"/>
  <c r="L26" i="63"/>
  <c r="K26" i="63"/>
  <c r="J26" i="63"/>
  <c r="I26" i="63"/>
  <c r="H26" i="63"/>
  <c r="G26" i="63"/>
  <c r="F26" i="63"/>
  <c r="E26" i="63"/>
  <c r="D26" i="63"/>
  <c r="D27" i="63" s="1"/>
  <c r="C26" i="63"/>
  <c r="AA14" i="63"/>
  <c r="Y14" i="63"/>
  <c r="Y27" i="63" s="1"/>
  <c r="X14" i="63"/>
  <c r="Z14" i="63" s="1"/>
  <c r="W14" i="63"/>
  <c r="V14" i="63"/>
  <c r="U14" i="63"/>
  <c r="T14" i="63"/>
  <c r="S14" i="63"/>
  <c r="R14" i="63"/>
  <c r="R27" i="63" s="1"/>
  <c r="Q14" i="63"/>
  <c r="P14" i="63"/>
  <c r="O14" i="63"/>
  <c r="N14" i="63"/>
  <c r="N27" i="63" s="1"/>
  <c r="M14" i="63"/>
  <c r="M27" i="63" s="1"/>
  <c r="M46" i="63" s="1"/>
  <c r="L14" i="63"/>
  <c r="K14" i="63"/>
  <c r="J14" i="63"/>
  <c r="J27" i="63" s="1"/>
  <c r="I14" i="63"/>
  <c r="I27" i="63" s="1"/>
  <c r="I46" i="63" s="1"/>
  <c r="H14" i="63"/>
  <c r="H27" i="63" s="1"/>
  <c r="H46" i="63" s="1"/>
  <c r="G14" i="63"/>
  <c r="F14" i="63"/>
  <c r="E14" i="63"/>
  <c r="D14" i="63"/>
  <c r="C14" i="63"/>
  <c r="AA51" i="64"/>
  <c r="Y51" i="64"/>
  <c r="X51" i="64"/>
  <c r="Z51" i="64" s="1"/>
  <c r="W51" i="64"/>
  <c r="V51" i="64"/>
  <c r="U51" i="64"/>
  <c r="T51" i="64"/>
  <c r="S51" i="64"/>
  <c r="R51" i="64"/>
  <c r="Q51" i="64"/>
  <c r="P51" i="64"/>
  <c r="O51" i="64"/>
  <c r="N51" i="64"/>
  <c r="M51" i="64"/>
  <c r="L51" i="64"/>
  <c r="K51" i="64"/>
  <c r="J51" i="64"/>
  <c r="I51" i="64"/>
  <c r="H51" i="64"/>
  <c r="G51" i="64"/>
  <c r="F51" i="64"/>
  <c r="E51" i="64"/>
  <c r="D51" i="64"/>
  <c r="C51" i="64"/>
  <c r="P45" i="64"/>
  <c r="M45" i="64"/>
  <c r="E45" i="64"/>
  <c r="AA44" i="64"/>
  <c r="Y44" i="64"/>
  <c r="X44" i="64"/>
  <c r="Z44" i="64" s="1"/>
  <c r="W44" i="64"/>
  <c r="V44" i="64"/>
  <c r="U44" i="64"/>
  <c r="T44" i="64"/>
  <c r="S44" i="64"/>
  <c r="R44" i="64"/>
  <c r="Q44" i="64"/>
  <c r="P44" i="64"/>
  <c r="O44" i="64"/>
  <c r="N44" i="64"/>
  <c r="M44" i="64"/>
  <c r="L44" i="64"/>
  <c r="K44" i="64"/>
  <c r="J44" i="64"/>
  <c r="J45" i="64" s="1"/>
  <c r="I44" i="64"/>
  <c r="H44" i="64"/>
  <c r="G44" i="64"/>
  <c r="F44" i="64"/>
  <c r="E44" i="64"/>
  <c r="D44" i="64"/>
  <c r="C44" i="64"/>
  <c r="AA38" i="64"/>
  <c r="AA45" i="64" s="1"/>
  <c r="Y38" i="64"/>
  <c r="Y45" i="64" s="1"/>
  <c r="X38" i="64"/>
  <c r="W38" i="64"/>
  <c r="W45" i="64" s="1"/>
  <c r="V38" i="64"/>
  <c r="U38" i="64"/>
  <c r="U45" i="64" s="1"/>
  <c r="T38" i="64"/>
  <c r="S38" i="64"/>
  <c r="R38" i="64"/>
  <c r="Q38" i="64"/>
  <c r="Q45" i="64" s="1"/>
  <c r="P38" i="64"/>
  <c r="O38" i="64"/>
  <c r="O45" i="64" s="1"/>
  <c r="N38" i="64"/>
  <c r="M38" i="64"/>
  <c r="L38" i="64"/>
  <c r="K38" i="64"/>
  <c r="K45" i="64" s="1"/>
  <c r="J38" i="64"/>
  <c r="I38" i="64"/>
  <c r="I45" i="64" s="1"/>
  <c r="H38" i="64"/>
  <c r="H45" i="64" s="1"/>
  <c r="G38" i="64"/>
  <c r="G45" i="64" s="1"/>
  <c r="F38" i="64"/>
  <c r="E38" i="64"/>
  <c r="D38" i="64"/>
  <c r="C38" i="64"/>
  <c r="C45" i="64" s="1"/>
  <c r="AA27" i="64"/>
  <c r="X27" i="64"/>
  <c r="S27" i="64"/>
  <c r="P27" i="64"/>
  <c r="P46" i="64" s="1"/>
  <c r="AA26" i="64"/>
  <c r="Y26" i="64"/>
  <c r="X26" i="64"/>
  <c r="W26" i="64"/>
  <c r="V26" i="64"/>
  <c r="U26" i="64"/>
  <c r="T26" i="64"/>
  <c r="S26" i="64"/>
  <c r="R26" i="64"/>
  <c r="Q26" i="64"/>
  <c r="P26" i="64"/>
  <c r="O26" i="64"/>
  <c r="N26" i="64"/>
  <c r="M26" i="64"/>
  <c r="L26" i="64"/>
  <c r="K26" i="64"/>
  <c r="J26" i="64"/>
  <c r="I26" i="64"/>
  <c r="H26" i="64"/>
  <c r="H27" i="64" s="1"/>
  <c r="H46" i="64" s="1"/>
  <c r="G26" i="64"/>
  <c r="F26" i="64"/>
  <c r="E26" i="64"/>
  <c r="D26" i="64"/>
  <c r="C26" i="64"/>
  <c r="C27" i="64" s="1"/>
  <c r="AA14" i="64"/>
  <c r="Y14" i="64"/>
  <c r="X14" i="64"/>
  <c r="Z14" i="64" s="1"/>
  <c r="W14" i="64"/>
  <c r="V14" i="64"/>
  <c r="V27" i="64" s="1"/>
  <c r="U14" i="64"/>
  <c r="U27" i="64" s="1"/>
  <c r="T14" i="64"/>
  <c r="S14" i="64"/>
  <c r="R14" i="64"/>
  <c r="R27" i="64" s="1"/>
  <c r="Q14" i="64"/>
  <c r="P14" i="64"/>
  <c r="O14" i="64"/>
  <c r="O27" i="64" s="1"/>
  <c r="O46" i="64" s="1"/>
  <c r="N14" i="64"/>
  <c r="N27" i="64" s="1"/>
  <c r="M14" i="64"/>
  <c r="M27" i="64" s="1"/>
  <c r="M46" i="64" s="1"/>
  <c r="L14" i="64"/>
  <c r="L27" i="64" s="1"/>
  <c r="K14" i="64"/>
  <c r="K27" i="64" s="1"/>
  <c r="J14" i="64"/>
  <c r="I14" i="64"/>
  <c r="I27" i="64" s="1"/>
  <c r="H14" i="64"/>
  <c r="G14" i="64"/>
  <c r="F14" i="64"/>
  <c r="E14" i="64"/>
  <c r="E27" i="64" s="1"/>
  <c r="D14" i="64"/>
  <c r="C14" i="64"/>
  <c r="AA51" i="65"/>
  <c r="Y51" i="65"/>
  <c r="X51" i="65"/>
  <c r="Z51" i="65" s="1"/>
  <c r="W51" i="65"/>
  <c r="V51" i="65"/>
  <c r="U51" i="65"/>
  <c r="T51" i="65"/>
  <c r="S51" i="65"/>
  <c r="R51" i="65"/>
  <c r="Q51" i="65"/>
  <c r="P51" i="65"/>
  <c r="O51" i="65"/>
  <c r="N51" i="65"/>
  <c r="M51" i="65"/>
  <c r="L51" i="65"/>
  <c r="K51" i="65"/>
  <c r="J51" i="65"/>
  <c r="I51" i="65"/>
  <c r="H51" i="65"/>
  <c r="G51" i="65"/>
  <c r="F51" i="65"/>
  <c r="E51" i="65"/>
  <c r="D51" i="65"/>
  <c r="C51" i="65"/>
  <c r="Y45" i="65"/>
  <c r="Q45" i="65"/>
  <c r="H45" i="65"/>
  <c r="H46" i="65" s="1"/>
  <c r="E45" i="65"/>
  <c r="AA44" i="65"/>
  <c r="Z44" i="65"/>
  <c r="Y44" i="65"/>
  <c r="X44" i="65"/>
  <c r="W44" i="65"/>
  <c r="V44" i="65"/>
  <c r="U44" i="65"/>
  <c r="T44" i="65"/>
  <c r="S44" i="65"/>
  <c r="R44" i="65"/>
  <c r="Q44" i="65"/>
  <c r="P44" i="65"/>
  <c r="P45" i="65" s="1"/>
  <c r="O44" i="65"/>
  <c r="N44" i="65"/>
  <c r="M44" i="65"/>
  <c r="L44" i="65"/>
  <c r="K44" i="65"/>
  <c r="J44" i="65"/>
  <c r="J45" i="65" s="1"/>
  <c r="I44" i="65"/>
  <c r="H44" i="65"/>
  <c r="G44" i="65"/>
  <c r="F44" i="65"/>
  <c r="E44" i="65"/>
  <c r="D44" i="65"/>
  <c r="C44" i="65"/>
  <c r="AA38" i="65"/>
  <c r="AA45" i="65" s="1"/>
  <c r="Y38" i="65"/>
  <c r="Z38" i="65" s="1"/>
  <c r="X38" i="65"/>
  <c r="W38" i="65"/>
  <c r="V38" i="65"/>
  <c r="U38" i="65"/>
  <c r="U45" i="65" s="1"/>
  <c r="T38" i="65"/>
  <c r="T45" i="65" s="1"/>
  <c r="S38" i="65"/>
  <c r="S45" i="65" s="1"/>
  <c r="R38" i="65"/>
  <c r="R45" i="65" s="1"/>
  <c r="Q38" i="65"/>
  <c r="P38" i="65"/>
  <c r="O38" i="65"/>
  <c r="N38" i="65"/>
  <c r="M38" i="65"/>
  <c r="M45" i="65" s="1"/>
  <c r="L38" i="65"/>
  <c r="L45" i="65" s="1"/>
  <c r="K38" i="65"/>
  <c r="J38" i="65"/>
  <c r="I38" i="65"/>
  <c r="I45" i="65" s="1"/>
  <c r="H38" i="65"/>
  <c r="G38" i="65"/>
  <c r="G45" i="65" s="1"/>
  <c r="G46" i="65" s="1"/>
  <c r="F38" i="65"/>
  <c r="E38" i="65"/>
  <c r="D38" i="65"/>
  <c r="C38" i="65"/>
  <c r="C45" i="65" s="1"/>
  <c r="K27" i="65"/>
  <c r="H27" i="65"/>
  <c r="C27" i="65"/>
  <c r="AA26" i="65"/>
  <c r="Y26" i="65"/>
  <c r="X26" i="65"/>
  <c r="Z26" i="65" s="1"/>
  <c r="W26" i="65"/>
  <c r="V26" i="65"/>
  <c r="U26" i="65"/>
  <c r="T26" i="65"/>
  <c r="T27" i="65" s="1"/>
  <c r="T46" i="65" s="1"/>
  <c r="S26" i="65"/>
  <c r="S27" i="65" s="1"/>
  <c r="R26" i="65"/>
  <c r="Q26" i="65"/>
  <c r="P26" i="65"/>
  <c r="O26" i="65"/>
  <c r="N26" i="65"/>
  <c r="M26" i="65"/>
  <c r="L26" i="65"/>
  <c r="K26" i="65"/>
  <c r="J26" i="65"/>
  <c r="I26" i="65"/>
  <c r="H26" i="65"/>
  <c r="G26" i="65"/>
  <c r="F26" i="65"/>
  <c r="E26" i="65"/>
  <c r="D26" i="65"/>
  <c r="C26" i="65"/>
  <c r="AA14" i="65"/>
  <c r="AA27" i="65" s="1"/>
  <c r="Z14" i="65"/>
  <c r="Y14" i="65"/>
  <c r="X14" i="65"/>
  <c r="X27" i="65" s="1"/>
  <c r="W14" i="65"/>
  <c r="W27" i="65" s="1"/>
  <c r="V14" i="65"/>
  <c r="V27" i="65" s="1"/>
  <c r="U14" i="65"/>
  <c r="U27" i="65" s="1"/>
  <c r="U46" i="65" s="1"/>
  <c r="T14" i="65"/>
  <c r="S14" i="65"/>
  <c r="R14" i="65"/>
  <c r="Q14" i="65"/>
  <c r="Q27" i="65" s="1"/>
  <c r="P14" i="65"/>
  <c r="P27" i="65" s="1"/>
  <c r="O14" i="65"/>
  <c r="O27" i="65" s="1"/>
  <c r="N14" i="65"/>
  <c r="M14" i="65"/>
  <c r="L14" i="65"/>
  <c r="L27" i="65" s="1"/>
  <c r="L46" i="65" s="1"/>
  <c r="K14" i="65"/>
  <c r="J14" i="65"/>
  <c r="J27" i="65" s="1"/>
  <c r="I14" i="65"/>
  <c r="I27" i="65" s="1"/>
  <c r="H14" i="65"/>
  <c r="G14" i="65"/>
  <c r="G27" i="65" s="1"/>
  <c r="F14" i="65"/>
  <c r="E14" i="65"/>
  <c r="D14" i="65"/>
  <c r="C14" i="65"/>
  <c r="AA51" i="66"/>
  <c r="Y51" i="66"/>
  <c r="X51" i="66"/>
  <c r="Z51" i="66" s="1"/>
  <c r="W51" i="66"/>
  <c r="V51" i="66"/>
  <c r="U51" i="66"/>
  <c r="T51" i="66"/>
  <c r="S51" i="66"/>
  <c r="R51" i="66"/>
  <c r="Q51" i="66"/>
  <c r="P51" i="66"/>
  <c r="O51" i="66"/>
  <c r="N51" i="66"/>
  <c r="M51" i="66"/>
  <c r="L51" i="66"/>
  <c r="K51" i="66"/>
  <c r="J51" i="66"/>
  <c r="I51" i="66"/>
  <c r="H51" i="66"/>
  <c r="G51" i="66"/>
  <c r="F51" i="66"/>
  <c r="E51" i="66"/>
  <c r="D51" i="66"/>
  <c r="C51" i="66"/>
  <c r="Y45" i="66"/>
  <c r="Q45" i="66"/>
  <c r="P45" i="66"/>
  <c r="AA44" i="66"/>
  <c r="Z44" i="66"/>
  <c r="Y44" i="66"/>
  <c r="X44" i="66"/>
  <c r="W44" i="66"/>
  <c r="V44" i="66"/>
  <c r="U44" i="66"/>
  <c r="T44" i="66"/>
  <c r="S44" i="66"/>
  <c r="R44" i="66"/>
  <c r="Q44" i="66"/>
  <c r="P44" i="66"/>
  <c r="O44" i="66"/>
  <c r="N44" i="66"/>
  <c r="M44" i="66"/>
  <c r="L44" i="66"/>
  <c r="K44" i="66"/>
  <c r="J44" i="66"/>
  <c r="J45" i="66" s="1"/>
  <c r="I44" i="66"/>
  <c r="H44" i="66"/>
  <c r="G44" i="66"/>
  <c r="F44" i="66"/>
  <c r="E44" i="66"/>
  <c r="E45" i="66" s="1"/>
  <c r="D44" i="66"/>
  <c r="C44" i="66"/>
  <c r="AA38" i="66"/>
  <c r="Z38" i="66"/>
  <c r="Y38" i="66"/>
  <c r="X38" i="66"/>
  <c r="W38" i="66"/>
  <c r="W45" i="66" s="1"/>
  <c r="V38" i="66"/>
  <c r="U38" i="66"/>
  <c r="U45" i="66" s="1"/>
  <c r="T38" i="66"/>
  <c r="S38" i="66"/>
  <c r="R38" i="66"/>
  <c r="R45" i="66" s="1"/>
  <c r="Q38" i="66"/>
  <c r="P38" i="66"/>
  <c r="O38" i="66"/>
  <c r="O45" i="66" s="1"/>
  <c r="N38" i="66"/>
  <c r="M38" i="66"/>
  <c r="M45" i="66" s="1"/>
  <c r="L38" i="66"/>
  <c r="L45" i="66" s="1"/>
  <c r="K38" i="66"/>
  <c r="J38" i="66"/>
  <c r="I38" i="66"/>
  <c r="H38" i="66"/>
  <c r="H45" i="66" s="1"/>
  <c r="G38" i="66"/>
  <c r="G45" i="66" s="1"/>
  <c r="F38" i="66"/>
  <c r="E38" i="66"/>
  <c r="D38" i="66"/>
  <c r="C38" i="66"/>
  <c r="X27" i="66"/>
  <c r="AA26" i="66"/>
  <c r="AA27" i="66" s="1"/>
  <c r="Y26" i="66"/>
  <c r="X26" i="66"/>
  <c r="Z26" i="66" s="1"/>
  <c r="W26" i="66"/>
  <c r="V26" i="66"/>
  <c r="U26" i="66"/>
  <c r="T26" i="66"/>
  <c r="S26" i="66"/>
  <c r="R26" i="66"/>
  <c r="Q26" i="66"/>
  <c r="P26" i="66"/>
  <c r="P27" i="66" s="1"/>
  <c r="P46" i="66" s="1"/>
  <c r="O26" i="66"/>
  <c r="N26" i="66"/>
  <c r="M26" i="66"/>
  <c r="L26" i="66"/>
  <c r="K26" i="66"/>
  <c r="J26" i="66"/>
  <c r="I26" i="66"/>
  <c r="H26" i="66"/>
  <c r="H27" i="66" s="1"/>
  <c r="H46" i="66" s="1"/>
  <c r="G26" i="66"/>
  <c r="F26" i="66"/>
  <c r="E26" i="66"/>
  <c r="D26" i="66"/>
  <c r="C26" i="66"/>
  <c r="AA14" i="66"/>
  <c r="Y14" i="66"/>
  <c r="Y27" i="66" s="1"/>
  <c r="Y46" i="66" s="1"/>
  <c r="X14" i="66"/>
  <c r="W14" i="66"/>
  <c r="V14" i="66"/>
  <c r="U14" i="66"/>
  <c r="U27" i="66" s="1"/>
  <c r="U46" i="66" s="1"/>
  <c r="T14" i="66"/>
  <c r="S14" i="66"/>
  <c r="S27" i="66" s="1"/>
  <c r="R14" i="66"/>
  <c r="Q14" i="66"/>
  <c r="P14" i="66"/>
  <c r="O14" i="66"/>
  <c r="N14" i="66"/>
  <c r="M14" i="66"/>
  <c r="M27" i="66" s="1"/>
  <c r="M46" i="66" s="1"/>
  <c r="L14" i="66"/>
  <c r="L27" i="66" s="1"/>
  <c r="L46" i="66" s="1"/>
  <c r="K14" i="66"/>
  <c r="K27" i="66" s="1"/>
  <c r="J14" i="66"/>
  <c r="I14" i="66"/>
  <c r="H14" i="66"/>
  <c r="G14" i="66"/>
  <c r="F14" i="66"/>
  <c r="E14" i="66"/>
  <c r="E27" i="66" s="1"/>
  <c r="D14" i="66"/>
  <c r="C14" i="66"/>
  <c r="C27" i="66" s="1"/>
  <c r="AA51" i="67"/>
  <c r="Y51" i="67"/>
  <c r="X51" i="67"/>
  <c r="Z51" i="67" s="1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Y45" i="67"/>
  <c r="X45" i="67"/>
  <c r="Z45" i="67" s="1"/>
  <c r="U45" i="67"/>
  <c r="AA44" i="67"/>
  <c r="Z44" i="67"/>
  <c r="Y44" i="67"/>
  <c r="X44" i="67"/>
  <c r="W44" i="67"/>
  <c r="V44" i="67"/>
  <c r="U44" i="67"/>
  <c r="T44" i="67"/>
  <c r="S44" i="67"/>
  <c r="R44" i="67"/>
  <c r="Q44" i="67"/>
  <c r="P44" i="67"/>
  <c r="O44" i="67"/>
  <c r="N44" i="67"/>
  <c r="M44" i="67"/>
  <c r="M45" i="67" s="1"/>
  <c r="L44" i="67"/>
  <c r="K44" i="67"/>
  <c r="J44" i="67"/>
  <c r="J45" i="67" s="1"/>
  <c r="I44" i="67"/>
  <c r="H44" i="67"/>
  <c r="G44" i="67"/>
  <c r="F44" i="67"/>
  <c r="E44" i="67"/>
  <c r="D44" i="67"/>
  <c r="C44" i="67"/>
  <c r="AA38" i="67"/>
  <c r="Z38" i="67"/>
  <c r="Y38" i="67"/>
  <c r="X38" i="67"/>
  <c r="W38" i="67"/>
  <c r="V38" i="67"/>
  <c r="U38" i="67"/>
  <c r="T38" i="67"/>
  <c r="T45" i="67" s="1"/>
  <c r="S38" i="67"/>
  <c r="R38" i="67"/>
  <c r="Q38" i="67"/>
  <c r="Q45" i="67" s="1"/>
  <c r="P38" i="67"/>
  <c r="P45" i="67" s="1"/>
  <c r="O38" i="67"/>
  <c r="O45" i="67" s="1"/>
  <c r="N38" i="67"/>
  <c r="M38" i="67"/>
  <c r="L38" i="67"/>
  <c r="K38" i="67"/>
  <c r="J38" i="67"/>
  <c r="I38" i="67"/>
  <c r="I45" i="67" s="1"/>
  <c r="H38" i="67"/>
  <c r="H45" i="67" s="1"/>
  <c r="G38" i="67"/>
  <c r="G45" i="67" s="1"/>
  <c r="F38" i="67"/>
  <c r="E38" i="67"/>
  <c r="D38" i="67"/>
  <c r="C38" i="67"/>
  <c r="N27" i="67"/>
  <c r="AA26" i="67"/>
  <c r="Y26" i="67"/>
  <c r="X26" i="67"/>
  <c r="Z26" i="67" s="1"/>
  <c r="W26" i="67"/>
  <c r="V26" i="67"/>
  <c r="U26" i="67"/>
  <c r="T26" i="67"/>
  <c r="S26" i="67"/>
  <c r="R26" i="67"/>
  <c r="Q26" i="67"/>
  <c r="P26" i="67"/>
  <c r="P27" i="67" s="1"/>
  <c r="O26" i="67"/>
  <c r="N26" i="67"/>
  <c r="M26" i="67"/>
  <c r="L26" i="67"/>
  <c r="K26" i="67"/>
  <c r="K27" i="67" s="1"/>
  <c r="J26" i="67"/>
  <c r="I26" i="67"/>
  <c r="H26" i="67"/>
  <c r="H27" i="67" s="1"/>
  <c r="G26" i="67"/>
  <c r="F26" i="67"/>
  <c r="E26" i="67"/>
  <c r="D26" i="67"/>
  <c r="C26" i="67"/>
  <c r="AA14" i="67"/>
  <c r="Y14" i="67"/>
  <c r="Y27" i="67" s="1"/>
  <c r="Y46" i="67" s="1"/>
  <c r="X14" i="67"/>
  <c r="W14" i="67"/>
  <c r="V14" i="67"/>
  <c r="V27" i="67" s="1"/>
  <c r="U14" i="67"/>
  <c r="U27" i="67" s="1"/>
  <c r="T14" i="67"/>
  <c r="S14" i="67"/>
  <c r="R14" i="67"/>
  <c r="R27" i="67" s="1"/>
  <c r="Q14" i="67"/>
  <c r="P14" i="67"/>
  <c r="O14" i="67"/>
  <c r="O27" i="67" s="1"/>
  <c r="O46" i="67" s="1"/>
  <c r="N14" i="67"/>
  <c r="M14" i="67"/>
  <c r="L14" i="67"/>
  <c r="K14" i="67"/>
  <c r="J14" i="67"/>
  <c r="J27" i="67" s="1"/>
  <c r="I14" i="67"/>
  <c r="H14" i="67"/>
  <c r="G14" i="67"/>
  <c r="G27" i="67" s="1"/>
  <c r="F14" i="67"/>
  <c r="F27" i="67" s="1"/>
  <c r="E14" i="67"/>
  <c r="E27" i="67" s="1"/>
  <c r="D14" i="67"/>
  <c r="D27" i="67" s="1"/>
  <c r="C14" i="67"/>
  <c r="C27" i="67" s="1"/>
  <c r="AA51" i="68"/>
  <c r="Y51" i="68"/>
  <c r="X51" i="68"/>
  <c r="W51" i="68"/>
  <c r="V51" i="68"/>
  <c r="U51" i="68"/>
  <c r="T51" i="68"/>
  <c r="S51" i="68"/>
  <c r="R51" i="68"/>
  <c r="Q51" i="68"/>
  <c r="P51" i="68"/>
  <c r="O51" i="68"/>
  <c r="N51" i="68"/>
  <c r="M51" i="68"/>
  <c r="L51" i="68"/>
  <c r="K51" i="68"/>
  <c r="J51" i="68"/>
  <c r="I51" i="68"/>
  <c r="H51" i="68"/>
  <c r="G51" i="68"/>
  <c r="F51" i="68"/>
  <c r="E51" i="68"/>
  <c r="D51" i="68"/>
  <c r="C51" i="68"/>
  <c r="X45" i="68"/>
  <c r="H45" i="68"/>
  <c r="AA44" i="68"/>
  <c r="Y44" i="68"/>
  <c r="X44" i="68"/>
  <c r="Z44" i="68" s="1"/>
  <c r="W44" i="68"/>
  <c r="V44" i="68"/>
  <c r="U44" i="68"/>
  <c r="T44" i="68"/>
  <c r="S44" i="68"/>
  <c r="R44" i="68"/>
  <c r="Q44" i="68"/>
  <c r="P44" i="68"/>
  <c r="O44" i="68"/>
  <c r="N44" i="68"/>
  <c r="M44" i="68"/>
  <c r="M45" i="68" s="1"/>
  <c r="L44" i="68"/>
  <c r="K44" i="68"/>
  <c r="J44" i="68"/>
  <c r="I44" i="68"/>
  <c r="H44" i="68"/>
  <c r="G44" i="68"/>
  <c r="F44" i="68"/>
  <c r="E44" i="68"/>
  <c r="D44" i="68"/>
  <c r="C44" i="68"/>
  <c r="AA38" i="68"/>
  <c r="Z38" i="68"/>
  <c r="Y38" i="68"/>
  <c r="X38" i="68"/>
  <c r="W38" i="68"/>
  <c r="V38" i="68"/>
  <c r="V45" i="68" s="1"/>
  <c r="U38" i="68"/>
  <c r="T38" i="68"/>
  <c r="T45" i="68" s="1"/>
  <c r="S38" i="68"/>
  <c r="R38" i="68"/>
  <c r="Q38" i="68"/>
  <c r="P38" i="68"/>
  <c r="O38" i="68"/>
  <c r="N38" i="68"/>
  <c r="M38" i="68"/>
  <c r="L38" i="68"/>
  <c r="L45" i="68" s="1"/>
  <c r="K38" i="68"/>
  <c r="K45" i="68" s="1"/>
  <c r="J38" i="68"/>
  <c r="I38" i="68"/>
  <c r="H38" i="68"/>
  <c r="G38" i="68"/>
  <c r="G45" i="68" s="1"/>
  <c r="F38" i="68"/>
  <c r="E38" i="68"/>
  <c r="D38" i="68"/>
  <c r="C38" i="68"/>
  <c r="O27" i="68"/>
  <c r="K27" i="68"/>
  <c r="K46" i="68" s="1"/>
  <c r="C27" i="68"/>
  <c r="AA26" i="68"/>
  <c r="Y26" i="68"/>
  <c r="X26" i="68"/>
  <c r="W26" i="68"/>
  <c r="V26" i="68"/>
  <c r="U26" i="68"/>
  <c r="T26" i="68"/>
  <c r="S26" i="68"/>
  <c r="S27" i="68" s="1"/>
  <c r="R26" i="68"/>
  <c r="Q26" i="68"/>
  <c r="P26" i="68"/>
  <c r="P27" i="68" s="1"/>
  <c r="O26" i="68"/>
  <c r="N26" i="68"/>
  <c r="M26" i="68"/>
  <c r="L26" i="68"/>
  <c r="K26" i="68"/>
  <c r="J26" i="68"/>
  <c r="I26" i="68"/>
  <c r="H26" i="68"/>
  <c r="H27" i="68" s="1"/>
  <c r="H46" i="68" s="1"/>
  <c r="G26" i="68"/>
  <c r="G27" i="68" s="1"/>
  <c r="F26" i="68"/>
  <c r="E26" i="68"/>
  <c r="D26" i="68"/>
  <c r="C26" i="68"/>
  <c r="AA14" i="68"/>
  <c r="Y14" i="68"/>
  <c r="X14" i="68"/>
  <c r="W14" i="68"/>
  <c r="V14" i="68"/>
  <c r="U14" i="68"/>
  <c r="T14" i="68"/>
  <c r="T27" i="68" s="1"/>
  <c r="S14" i="68"/>
  <c r="R14" i="68"/>
  <c r="Q14" i="68"/>
  <c r="Q27" i="68" s="1"/>
  <c r="P14" i="68"/>
  <c r="O14" i="68"/>
  <c r="N14" i="68"/>
  <c r="M14" i="68"/>
  <c r="L14" i="68"/>
  <c r="L27" i="68" s="1"/>
  <c r="K14" i="68"/>
  <c r="J14" i="68"/>
  <c r="J27" i="68" s="1"/>
  <c r="I14" i="68"/>
  <c r="I27" i="68" s="1"/>
  <c r="H14" i="68"/>
  <c r="G14" i="68"/>
  <c r="F14" i="68"/>
  <c r="E14" i="68"/>
  <c r="D14" i="68"/>
  <c r="C14" i="68"/>
  <c r="AA51" i="69"/>
  <c r="Z51" i="69"/>
  <c r="Y51" i="69"/>
  <c r="X51" i="69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C51" i="69"/>
  <c r="AA44" i="69"/>
  <c r="Y44" i="69"/>
  <c r="X44" i="69"/>
  <c r="Z44" i="69" s="1"/>
  <c r="W44" i="69"/>
  <c r="V44" i="69"/>
  <c r="U44" i="69"/>
  <c r="U45" i="69" s="1"/>
  <c r="T44" i="69"/>
  <c r="S44" i="69"/>
  <c r="R44" i="69"/>
  <c r="Q44" i="69"/>
  <c r="P44" i="69"/>
  <c r="O44" i="69"/>
  <c r="N44" i="69"/>
  <c r="M44" i="69"/>
  <c r="M45" i="69" s="1"/>
  <c r="L44" i="69"/>
  <c r="K44" i="69"/>
  <c r="J44" i="69"/>
  <c r="I44" i="69"/>
  <c r="H44" i="69"/>
  <c r="G44" i="69"/>
  <c r="F44" i="69"/>
  <c r="E44" i="69"/>
  <c r="E45" i="69" s="1"/>
  <c r="D44" i="69"/>
  <c r="D45" i="69" s="1"/>
  <c r="C44" i="69"/>
  <c r="AA38" i="69"/>
  <c r="Y38" i="69"/>
  <c r="Y45" i="69" s="1"/>
  <c r="X38" i="69"/>
  <c r="W38" i="69"/>
  <c r="W45" i="69" s="1"/>
  <c r="V38" i="69"/>
  <c r="V45" i="69" s="1"/>
  <c r="U38" i="69"/>
  <c r="T38" i="69"/>
  <c r="S38" i="69"/>
  <c r="S45" i="69" s="1"/>
  <c r="R38" i="69"/>
  <c r="R45" i="69" s="1"/>
  <c r="Q38" i="69"/>
  <c r="Q45" i="69" s="1"/>
  <c r="P38" i="69"/>
  <c r="P45" i="69" s="1"/>
  <c r="O38" i="69"/>
  <c r="N38" i="69"/>
  <c r="M38" i="69"/>
  <c r="L38" i="69"/>
  <c r="K38" i="69"/>
  <c r="J38" i="69"/>
  <c r="I38" i="69"/>
  <c r="H38" i="69"/>
  <c r="H45" i="69" s="1"/>
  <c r="G38" i="69"/>
  <c r="F38" i="69"/>
  <c r="E38" i="69"/>
  <c r="D38" i="69"/>
  <c r="C38" i="69"/>
  <c r="C45" i="69" s="1"/>
  <c r="W27" i="69"/>
  <c r="S27" i="69"/>
  <c r="S46" i="69" s="1"/>
  <c r="AA26" i="69"/>
  <c r="Y26" i="69"/>
  <c r="X26" i="69"/>
  <c r="Z26" i="69" s="1"/>
  <c r="W26" i="69"/>
  <c r="V26" i="69"/>
  <c r="U26" i="69"/>
  <c r="T26" i="69"/>
  <c r="S26" i="69"/>
  <c r="R26" i="69"/>
  <c r="Q26" i="69"/>
  <c r="P26" i="69"/>
  <c r="P27" i="69" s="1"/>
  <c r="O26" i="69"/>
  <c r="N26" i="69"/>
  <c r="M26" i="69"/>
  <c r="L26" i="69"/>
  <c r="K26" i="69"/>
  <c r="K27" i="69" s="1"/>
  <c r="J26" i="69"/>
  <c r="I26" i="69"/>
  <c r="H26" i="69"/>
  <c r="G26" i="69"/>
  <c r="F26" i="69"/>
  <c r="E26" i="69"/>
  <c r="D26" i="69"/>
  <c r="C26" i="69"/>
  <c r="C27" i="69" s="1"/>
  <c r="C46" i="69" s="1"/>
  <c r="AA14" i="69"/>
  <c r="AA27" i="69" s="1"/>
  <c r="Z14" i="69"/>
  <c r="Y14" i="69"/>
  <c r="X14" i="69"/>
  <c r="W14" i="69"/>
  <c r="V14" i="69"/>
  <c r="U14" i="69"/>
  <c r="T14" i="69"/>
  <c r="T27" i="69" s="1"/>
  <c r="S14" i="69"/>
  <c r="R14" i="69"/>
  <c r="Q14" i="69"/>
  <c r="P14" i="69"/>
  <c r="O14" i="69"/>
  <c r="O27" i="69" s="1"/>
  <c r="N14" i="69"/>
  <c r="N27" i="69" s="1"/>
  <c r="M14" i="69"/>
  <c r="M27" i="69" s="1"/>
  <c r="M46" i="69" s="1"/>
  <c r="L14" i="69"/>
  <c r="L27" i="69" s="1"/>
  <c r="K14" i="69"/>
  <c r="J14" i="69"/>
  <c r="J27" i="69" s="1"/>
  <c r="I14" i="69"/>
  <c r="H14" i="69"/>
  <c r="G14" i="69"/>
  <c r="G27" i="69" s="1"/>
  <c r="F14" i="69"/>
  <c r="F27" i="69" s="1"/>
  <c r="E14" i="69"/>
  <c r="E27" i="69" s="1"/>
  <c r="E46" i="69" s="1"/>
  <c r="D14" i="69"/>
  <c r="C14" i="69"/>
  <c r="AA51" i="70"/>
  <c r="Y51" i="70"/>
  <c r="X51" i="70"/>
  <c r="W51" i="70"/>
  <c r="V51" i="70"/>
  <c r="U51" i="70"/>
  <c r="T51" i="70"/>
  <c r="S51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C51" i="70"/>
  <c r="H45" i="70"/>
  <c r="AA44" i="70"/>
  <c r="Y44" i="70"/>
  <c r="X44" i="70"/>
  <c r="Z44" i="70" s="1"/>
  <c r="W44" i="70"/>
  <c r="V44" i="70"/>
  <c r="U44" i="70"/>
  <c r="T44" i="70"/>
  <c r="S44" i="70"/>
  <c r="R44" i="70"/>
  <c r="Q44" i="70"/>
  <c r="P44" i="70"/>
  <c r="O44" i="70"/>
  <c r="N44" i="70"/>
  <c r="M44" i="70"/>
  <c r="L44" i="70"/>
  <c r="K44" i="70"/>
  <c r="J44" i="70"/>
  <c r="I44" i="70"/>
  <c r="H44" i="70"/>
  <c r="G44" i="70"/>
  <c r="F44" i="70"/>
  <c r="E44" i="70"/>
  <c r="D44" i="70"/>
  <c r="C44" i="70"/>
  <c r="AA38" i="70"/>
  <c r="AA45" i="70" s="1"/>
  <c r="Y38" i="70"/>
  <c r="Y45" i="70" s="1"/>
  <c r="X38" i="70"/>
  <c r="X45" i="70" s="1"/>
  <c r="W38" i="70"/>
  <c r="W45" i="70" s="1"/>
  <c r="V38" i="70"/>
  <c r="U38" i="70"/>
  <c r="T38" i="70"/>
  <c r="S38" i="70"/>
  <c r="R38" i="70"/>
  <c r="R45" i="70" s="1"/>
  <c r="Q38" i="70"/>
  <c r="Q45" i="70" s="1"/>
  <c r="P38" i="70"/>
  <c r="O38" i="70"/>
  <c r="O45" i="70" s="1"/>
  <c r="N38" i="70"/>
  <c r="M38" i="70"/>
  <c r="L38" i="70"/>
  <c r="K38" i="70"/>
  <c r="K45" i="70" s="1"/>
  <c r="J38" i="70"/>
  <c r="I38" i="70"/>
  <c r="I45" i="70" s="1"/>
  <c r="H38" i="70"/>
  <c r="G38" i="70"/>
  <c r="G45" i="70" s="1"/>
  <c r="F38" i="70"/>
  <c r="E38" i="70"/>
  <c r="D38" i="70"/>
  <c r="D45" i="70" s="1"/>
  <c r="C38" i="70"/>
  <c r="C45" i="70" s="1"/>
  <c r="W27" i="70"/>
  <c r="S27" i="70"/>
  <c r="O27" i="70"/>
  <c r="G27" i="70"/>
  <c r="AA26" i="70"/>
  <c r="Y26" i="70"/>
  <c r="X26" i="70"/>
  <c r="W26" i="70"/>
  <c r="V26" i="70"/>
  <c r="U26" i="70"/>
  <c r="T26" i="70"/>
  <c r="S26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F26" i="70"/>
  <c r="E26" i="70"/>
  <c r="D26" i="70"/>
  <c r="C26" i="70"/>
  <c r="C27" i="70" s="1"/>
  <c r="C46" i="70" s="1"/>
  <c r="AA14" i="70"/>
  <c r="Y14" i="70"/>
  <c r="X14" i="70"/>
  <c r="W14" i="70"/>
  <c r="V14" i="70"/>
  <c r="U14" i="70"/>
  <c r="T14" i="70"/>
  <c r="T27" i="70" s="1"/>
  <c r="S14" i="70"/>
  <c r="R14" i="70"/>
  <c r="Q14" i="70"/>
  <c r="Q27" i="70" s="1"/>
  <c r="P14" i="70"/>
  <c r="O14" i="70"/>
  <c r="N14" i="70"/>
  <c r="N27" i="70" s="1"/>
  <c r="M14" i="70"/>
  <c r="M27" i="70" s="1"/>
  <c r="L14" i="70"/>
  <c r="L27" i="70" s="1"/>
  <c r="K14" i="70"/>
  <c r="J14" i="70"/>
  <c r="J27" i="70" s="1"/>
  <c r="I14" i="70"/>
  <c r="H14" i="70"/>
  <c r="G14" i="70"/>
  <c r="F14" i="70"/>
  <c r="E14" i="70"/>
  <c r="E27" i="70" s="1"/>
  <c r="D14" i="70"/>
  <c r="C14" i="70"/>
  <c r="AA51" i="71"/>
  <c r="Z51" i="71"/>
  <c r="Y51" i="71"/>
  <c r="X51" i="71"/>
  <c r="W51" i="71"/>
  <c r="V51" i="71"/>
  <c r="U51" i="71"/>
  <c r="T51" i="71"/>
  <c r="S51" i="71"/>
  <c r="R51" i="71"/>
  <c r="Q51" i="71"/>
  <c r="P51" i="71"/>
  <c r="O51" i="71"/>
  <c r="N51" i="71"/>
  <c r="M51" i="71"/>
  <c r="L51" i="71"/>
  <c r="K51" i="71"/>
  <c r="J51" i="71"/>
  <c r="I51" i="71"/>
  <c r="H51" i="71"/>
  <c r="G51" i="71"/>
  <c r="F51" i="71"/>
  <c r="E51" i="71"/>
  <c r="D51" i="71"/>
  <c r="C51" i="71"/>
  <c r="T45" i="71"/>
  <c r="AA44" i="71"/>
  <c r="Y44" i="71"/>
  <c r="X44" i="71"/>
  <c r="Z44" i="71" s="1"/>
  <c r="W44" i="71"/>
  <c r="V44" i="71"/>
  <c r="U44" i="71"/>
  <c r="T44" i="71"/>
  <c r="S44" i="71"/>
  <c r="R44" i="71"/>
  <c r="Q44" i="71"/>
  <c r="P44" i="71"/>
  <c r="P45" i="71" s="1"/>
  <c r="O44" i="71"/>
  <c r="N44" i="71"/>
  <c r="M44" i="71"/>
  <c r="M45" i="71" s="1"/>
  <c r="L44" i="71"/>
  <c r="K44" i="71"/>
  <c r="J44" i="71"/>
  <c r="I44" i="71"/>
  <c r="H44" i="71"/>
  <c r="G44" i="71"/>
  <c r="F44" i="71"/>
  <c r="E44" i="71"/>
  <c r="E45" i="71" s="1"/>
  <c r="D44" i="71"/>
  <c r="C44" i="71"/>
  <c r="AA38" i="71"/>
  <c r="Z38" i="71"/>
  <c r="Y38" i="71"/>
  <c r="Y45" i="71" s="1"/>
  <c r="X38" i="71"/>
  <c r="X45" i="71" s="1"/>
  <c r="W38" i="71"/>
  <c r="V38" i="71"/>
  <c r="V45" i="71" s="1"/>
  <c r="U38" i="71"/>
  <c r="T38" i="71"/>
  <c r="S38" i="71"/>
  <c r="R38" i="71"/>
  <c r="R45" i="71" s="1"/>
  <c r="Q38" i="71"/>
  <c r="Q45" i="71" s="1"/>
  <c r="P38" i="71"/>
  <c r="O38" i="71"/>
  <c r="O45" i="71" s="1"/>
  <c r="O46" i="71" s="1"/>
  <c r="N38" i="71"/>
  <c r="M38" i="71"/>
  <c r="L38" i="71"/>
  <c r="K38" i="71"/>
  <c r="K45" i="71" s="1"/>
  <c r="J38" i="71"/>
  <c r="J45" i="71" s="1"/>
  <c r="I38" i="71"/>
  <c r="H38" i="71"/>
  <c r="G38" i="71"/>
  <c r="G45" i="71" s="1"/>
  <c r="F38" i="71"/>
  <c r="F45" i="71" s="1"/>
  <c r="E38" i="71"/>
  <c r="D38" i="71"/>
  <c r="D45" i="71" s="1"/>
  <c r="C38" i="71"/>
  <c r="C45" i="71" s="1"/>
  <c r="S27" i="71"/>
  <c r="O27" i="71"/>
  <c r="C27" i="71"/>
  <c r="C46" i="71" s="1"/>
  <c r="AA26" i="71"/>
  <c r="Y26" i="71"/>
  <c r="X26" i="71"/>
  <c r="Z26" i="71" s="1"/>
  <c r="W26" i="71"/>
  <c r="V26" i="71"/>
  <c r="U26" i="71"/>
  <c r="T26" i="71"/>
  <c r="S26" i="71"/>
  <c r="R26" i="71"/>
  <c r="Q26" i="71"/>
  <c r="P26" i="71"/>
  <c r="P27" i="71" s="1"/>
  <c r="O26" i="71"/>
  <c r="N26" i="71"/>
  <c r="M26" i="71"/>
  <c r="L26" i="71"/>
  <c r="K26" i="71"/>
  <c r="J26" i="71"/>
  <c r="I26" i="71"/>
  <c r="H26" i="71"/>
  <c r="H27" i="71" s="1"/>
  <c r="G26" i="71"/>
  <c r="F26" i="71"/>
  <c r="E26" i="71"/>
  <c r="D26" i="71"/>
  <c r="C26" i="71"/>
  <c r="AA14" i="71"/>
  <c r="Y14" i="71"/>
  <c r="Y27" i="71" s="1"/>
  <c r="X14" i="71"/>
  <c r="W14" i="71"/>
  <c r="W27" i="71" s="1"/>
  <c r="V14" i="71"/>
  <c r="V27" i="71" s="1"/>
  <c r="U14" i="71"/>
  <c r="T14" i="71"/>
  <c r="S14" i="71"/>
  <c r="R14" i="71"/>
  <c r="R27" i="71" s="1"/>
  <c r="Q14" i="71"/>
  <c r="P14" i="71"/>
  <c r="O14" i="71"/>
  <c r="N14" i="71"/>
  <c r="N27" i="71" s="1"/>
  <c r="M14" i="71"/>
  <c r="L14" i="71"/>
  <c r="K14" i="71"/>
  <c r="K27" i="71" s="1"/>
  <c r="J14" i="71"/>
  <c r="J27" i="71" s="1"/>
  <c r="J46" i="71" s="1"/>
  <c r="I14" i="71"/>
  <c r="H14" i="71"/>
  <c r="G14" i="71"/>
  <c r="G27" i="71" s="1"/>
  <c r="F14" i="71"/>
  <c r="F27" i="71" s="1"/>
  <c r="F46" i="71" s="1"/>
  <c r="E14" i="71"/>
  <c r="D14" i="71"/>
  <c r="C14" i="71"/>
  <c r="AA51" i="72"/>
  <c r="Y51" i="72"/>
  <c r="Z51" i="72" s="1"/>
  <c r="X51" i="72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D51" i="72"/>
  <c r="C51" i="72"/>
  <c r="P45" i="72"/>
  <c r="AA44" i="72"/>
  <c r="Y44" i="72"/>
  <c r="X44" i="72"/>
  <c r="Z44" i="72" s="1"/>
  <c r="W44" i="72"/>
  <c r="V44" i="72"/>
  <c r="U44" i="72"/>
  <c r="U45" i="72" s="1"/>
  <c r="T44" i="72"/>
  <c r="S44" i="72"/>
  <c r="R44" i="72"/>
  <c r="Q44" i="72"/>
  <c r="P44" i="72"/>
  <c r="O44" i="72"/>
  <c r="N44" i="72"/>
  <c r="M44" i="72"/>
  <c r="L44" i="72"/>
  <c r="L45" i="72" s="1"/>
  <c r="K44" i="72"/>
  <c r="J44" i="72"/>
  <c r="I44" i="72"/>
  <c r="H44" i="72"/>
  <c r="H45" i="72" s="1"/>
  <c r="G44" i="72"/>
  <c r="F44" i="72"/>
  <c r="E44" i="72"/>
  <c r="D44" i="72"/>
  <c r="C44" i="72"/>
  <c r="AA38" i="72"/>
  <c r="AA45" i="72" s="1"/>
  <c r="Y38" i="72"/>
  <c r="X38" i="72"/>
  <c r="W38" i="72"/>
  <c r="V38" i="72"/>
  <c r="U38" i="72"/>
  <c r="T38" i="72"/>
  <c r="S38" i="72"/>
  <c r="R38" i="72"/>
  <c r="R45" i="72" s="1"/>
  <c r="Q38" i="72"/>
  <c r="P38" i="72"/>
  <c r="O38" i="72"/>
  <c r="O45" i="72" s="1"/>
  <c r="O46" i="72" s="1"/>
  <c r="N38" i="72"/>
  <c r="N45" i="72" s="1"/>
  <c r="M38" i="72"/>
  <c r="L38" i="72"/>
  <c r="K38" i="72"/>
  <c r="J38" i="72"/>
  <c r="J45" i="72" s="1"/>
  <c r="I38" i="72"/>
  <c r="I45" i="72" s="1"/>
  <c r="H38" i="72"/>
  <c r="G38" i="72"/>
  <c r="F38" i="72"/>
  <c r="E38" i="72"/>
  <c r="D38" i="72"/>
  <c r="D45" i="72" s="1"/>
  <c r="C38" i="72"/>
  <c r="C45" i="72" s="1"/>
  <c r="AA26" i="72"/>
  <c r="Y26" i="72"/>
  <c r="X26" i="72"/>
  <c r="Z26" i="72" s="1"/>
  <c r="W26" i="72"/>
  <c r="W27" i="72" s="1"/>
  <c r="V26" i="72"/>
  <c r="U26" i="72"/>
  <c r="T26" i="72"/>
  <c r="S26" i="72"/>
  <c r="S27" i="72" s="1"/>
  <c r="R26" i="72"/>
  <c r="Q26" i="72"/>
  <c r="P26" i="72"/>
  <c r="P27" i="72" s="1"/>
  <c r="O26" i="72"/>
  <c r="N26" i="72"/>
  <c r="M26" i="72"/>
  <c r="L26" i="72"/>
  <c r="K26" i="72"/>
  <c r="J26" i="72"/>
  <c r="I26" i="72"/>
  <c r="H26" i="72"/>
  <c r="H27" i="72" s="1"/>
  <c r="G26" i="72"/>
  <c r="F26" i="72"/>
  <c r="E26" i="72"/>
  <c r="D26" i="72"/>
  <c r="C26" i="72"/>
  <c r="AA14" i="72"/>
  <c r="AA27" i="72" s="1"/>
  <c r="Y14" i="72"/>
  <c r="Y27" i="72" s="1"/>
  <c r="X14" i="72"/>
  <c r="W14" i="72"/>
  <c r="V14" i="72"/>
  <c r="V27" i="72" s="1"/>
  <c r="U14" i="72"/>
  <c r="U27" i="72" s="1"/>
  <c r="U46" i="72" s="1"/>
  <c r="T14" i="72"/>
  <c r="S14" i="72"/>
  <c r="R14" i="72"/>
  <c r="R27" i="72" s="1"/>
  <c r="Q14" i="72"/>
  <c r="P14" i="72"/>
  <c r="O14" i="72"/>
  <c r="O27" i="72" s="1"/>
  <c r="N14" i="72"/>
  <c r="N27" i="72" s="1"/>
  <c r="M14" i="72"/>
  <c r="M27" i="72" s="1"/>
  <c r="L14" i="72"/>
  <c r="L27" i="72" s="1"/>
  <c r="L46" i="72" s="1"/>
  <c r="K14" i="72"/>
  <c r="J14" i="72"/>
  <c r="I14" i="72"/>
  <c r="H14" i="72"/>
  <c r="G14" i="72"/>
  <c r="G27" i="72" s="1"/>
  <c r="F14" i="72"/>
  <c r="E14" i="72"/>
  <c r="D14" i="72"/>
  <c r="D27" i="72" s="1"/>
  <c r="C14" i="72"/>
  <c r="C27" i="72" s="1"/>
  <c r="AA51" i="73"/>
  <c r="Y51" i="73"/>
  <c r="X51" i="73"/>
  <c r="Z51" i="73" s="1"/>
  <c r="W51" i="73"/>
  <c r="V51" i="73"/>
  <c r="U51" i="73"/>
  <c r="T51" i="73"/>
  <c r="S51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C51" i="73"/>
  <c r="T45" i="73"/>
  <c r="P45" i="73"/>
  <c r="H45" i="73"/>
  <c r="AA44" i="73"/>
  <c r="Y44" i="73"/>
  <c r="X44" i="73"/>
  <c r="Z44" i="73" s="1"/>
  <c r="W44" i="73"/>
  <c r="V44" i="73"/>
  <c r="U44" i="73"/>
  <c r="U45" i="73" s="1"/>
  <c r="T44" i="73"/>
  <c r="S44" i="73"/>
  <c r="R44" i="73"/>
  <c r="Q44" i="73"/>
  <c r="P44" i="73"/>
  <c r="O44" i="73"/>
  <c r="N44" i="73"/>
  <c r="M44" i="73"/>
  <c r="L44" i="73"/>
  <c r="K44" i="73"/>
  <c r="J44" i="73"/>
  <c r="I44" i="73"/>
  <c r="H44" i="73"/>
  <c r="G44" i="73"/>
  <c r="F44" i="73"/>
  <c r="E44" i="73"/>
  <c r="D44" i="73"/>
  <c r="C44" i="73"/>
  <c r="AA38" i="73"/>
  <c r="AA45" i="73" s="1"/>
  <c r="Y38" i="73"/>
  <c r="Y45" i="73" s="1"/>
  <c r="X38" i="73"/>
  <c r="W38" i="73"/>
  <c r="V38" i="73"/>
  <c r="U38" i="73"/>
  <c r="T38" i="73"/>
  <c r="S38" i="73"/>
  <c r="R38" i="73"/>
  <c r="R45" i="73" s="1"/>
  <c r="Q38" i="73"/>
  <c r="Q45" i="73" s="1"/>
  <c r="P38" i="73"/>
  <c r="O38" i="73"/>
  <c r="N38" i="73"/>
  <c r="N45" i="73" s="1"/>
  <c r="M38" i="73"/>
  <c r="L38" i="73"/>
  <c r="L45" i="73" s="1"/>
  <c r="K38" i="73"/>
  <c r="J38" i="73"/>
  <c r="J45" i="73" s="1"/>
  <c r="I38" i="73"/>
  <c r="H38" i="73"/>
  <c r="G38" i="73"/>
  <c r="F38" i="73"/>
  <c r="F45" i="73" s="1"/>
  <c r="E38" i="73"/>
  <c r="D38" i="73"/>
  <c r="D45" i="73" s="1"/>
  <c r="C38" i="73"/>
  <c r="C45" i="73" s="1"/>
  <c r="AA27" i="73"/>
  <c r="AA46" i="73" s="1"/>
  <c r="AA26" i="73"/>
  <c r="Y26" i="73"/>
  <c r="X26" i="73"/>
  <c r="Z26" i="73" s="1"/>
  <c r="W26" i="73"/>
  <c r="V26" i="73"/>
  <c r="U26" i="73"/>
  <c r="T26" i="73"/>
  <c r="S26" i="73"/>
  <c r="R26" i="73"/>
  <c r="Q26" i="73"/>
  <c r="P26" i="73"/>
  <c r="O26" i="73"/>
  <c r="O27" i="73" s="1"/>
  <c r="N26" i="73"/>
  <c r="M26" i="73"/>
  <c r="L26" i="73"/>
  <c r="K26" i="73"/>
  <c r="J26" i="73"/>
  <c r="I26" i="73"/>
  <c r="H26" i="73"/>
  <c r="H27" i="73" s="1"/>
  <c r="G26" i="73"/>
  <c r="F26" i="73"/>
  <c r="E26" i="73"/>
  <c r="D26" i="73"/>
  <c r="C26" i="73"/>
  <c r="C27" i="73" s="1"/>
  <c r="AA14" i="73"/>
  <c r="Y14" i="73"/>
  <c r="X14" i="73"/>
  <c r="W14" i="73"/>
  <c r="W27" i="73" s="1"/>
  <c r="V14" i="73"/>
  <c r="U14" i="73"/>
  <c r="U27" i="73" s="1"/>
  <c r="T14" i="73"/>
  <c r="T27" i="73" s="1"/>
  <c r="S14" i="73"/>
  <c r="R14" i="73"/>
  <c r="Q14" i="73"/>
  <c r="Q27" i="73" s="1"/>
  <c r="Q46" i="73" s="1"/>
  <c r="P14" i="73"/>
  <c r="O14" i="73"/>
  <c r="N14" i="73"/>
  <c r="M14" i="73"/>
  <c r="M27" i="73" s="1"/>
  <c r="L14" i="73"/>
  <c r="L27" i="73" s="1"/>
  <c r="K14" i="73"/>
  <c r="J14" i="73"/>
  <c r="I14" i="73"/>
  <c r="H14" i="73"/>
  <c r="G14" i="73"/>
  <c r="F14" i="73"/>
  <c r="F27" i="73" s="1"/>
  <c r="E14" i="73"/>
  <c r="E27" i="73" s="1"/>
  <c r="D14" i="73"/>
  <c r="C14" i="73"/>
  <c r="AA51" i="74"/>
  <c r="Y51" i="74"/>
  <c r="X51" i="74"/>
  <c r="Z51" i="74" s="1"/>
  <c r="W51" i="74"/>
  <c r="V51" i="74"/>
  <c r="U51" i="74"/>
  <c r="T51" i="74"/>
  <c r="S51" i="74"/>
  <c r="R51" i="74"/>
  <c r="Q51" i="74"/>
  <c r="P51" i="74"/>
  <c r="O51" i="74"/>
  <c r="N51" i="74"/>
  <c r="M51" i="74"/>
  <c r="L51" i="74"/>
  <c r="K51" i="74"/>
  <c r="J51" i="74"/>
  <c r="I51" i="74"/>
  <c r="H51" i="74"/>
  <c r="G51" i="74"/>
  <c r="F51" i="74"/>
  <c r="E51" i="74"/>
  <c r="D51" i="74"/>
  <c r="C51" i="74"/>
  <c r="P45" i="74"/>
  <c r="AA44" i="74"/>
  <c r="Y44" i="74"/>
  <c r="X44" i="74"/>
  <c r="X45" i="74" s="1"/>
  <c r="W44" i="74"/>
  <c r="V44" i="74"/>
  <c r="U44" i="74"/>
  <c r="U45" i="74" s="1"/>
  <c r="T44" i="74"/>
  <c r="S44" i="74"/>
  <c r="R44" i="74"/>
  <c r="Q44" i="74"/>
  <c r="P44" i="74"/>
  <c r="O44" i="74"/>
  <c r="N44" i="74"/>
  <c r="M44" i="74"/>
  <c r="L44" i="74"/>
  <c r="K44" i="74"/>
  <c r="J44" i="74"/>
  <c r="I44" i="74"/>
  <c r="H44" i="74"/>
  <c r="H45" i="74" s="1"/>
  <c r="G44" i="74"/>
  <c r="F44" i="74"/>
  <c r="E44" i="74"/>
  <c r="D44" i="74"/>
  <c r="C44" i="74"/>
  <c r="AA38" i="74"/>
  <c r="AA45" i="74" s="1"/>
  <c r="Y38" i="74"/>
  <c r="Z38" i="74" s="1"/>
  <c r="X38" i="74"/>
  <c r="W38" i="74"/>
  <c r="V38" i="74"/>
  <c r="U38" i="74"/>
  <c r="T38" i="74"/>
  <c r="T45" i="74" s="1"/>
  <c r="S38" i="74"/>
  <c r="S45" i="74" s="1"/>
  <c r="R38" i="74"/>
  <c r="R45" i="74" s="1"/>
  <c r="Q38" i="74"/>
  <c r="P38" i="74"/>
  <c r="O38" i="74"/>
  <c r="O45" i="74" s="1"/>
  <c r="O46" i="74" s="1"/>
  <c r="N38" i="74"/>
  <c r="N45" i="74" s="1"/>
  <c r="M38" i="74"/>
  <c r="L38" i="74"/>
  <c r="L45" i="74" s="1"/>
  <c r="K38" i="74"/>
  <c r="J38" i="74"/>
  <c r="I38" i="74"/>
  <c r="H38" i="74"/>
  <c r="G38" i="74"/>
  <c r="F38" i="74"/>
  <c r="E38" i="74"/>
  <c r="D38" i="74"/>
  <c r="D45" i="74" s="1"/>
  <c r="C38" i="74"/>
  <c r="C45" i="74" s="1"/>
  <c r="W27" i="74"/>
  <c r="C27" i="74"/>
  <c r="AA26" i="74"/>
  <c r="Y26" i="74"/>
  <c r="X26" i="74"/>
  <c r="Z26" i="74" s="1"/>
  <c r="W26" i="74"/>
  <c r="V26" i="74"/>
  <c r="U26" i="74"/>
  <c r="T26" i="74"/>
  <c r="S26" i="74"/>
  <c r="R26" i="74"/>
  <c r="Q26" i="74"/>
  <c r="P26" i="74"/>
  <c r="P27" i="74" s="1"/>
  <c r="O26" i="74"/>
  <c r="N26" i="74"/>
  <c r="M26" i="74"/>
  <c r="L26" i="74"/>
  <c r="K26" i="74"/>
  <c r="K27" i="74" s="1"/>
  <c r="J26" i="74"/>
  <c r="I26" i="74"/>
  <c r="H26" i="74"/>
  <c r="G26" i="74"/>
  <c r="F26" i="74"/>
  <c r="E26" i="74"/>
  <c r="D26" i="74"/>
  <c r="C26" i="74"/>
  <c r="AA14" i="74"/>
  <c r="AA27" i="74" s="1"/>
  <c r="Y14" i="74"/>
  <c r="Y27" i="74" s="1"/>
  <c r="X14" i="74"/>
  <c r="W14" i="74"/>
  <c r="V14" i="74"/>
  <c r="V27" i="74" s="1"/>
  <c r="U14" i="74"/>
  <c r="U27" i="74" s="1"/>
  <c r="U46" i="74" s="1"/>
  <c r="T14" i="74"/>
  <c r="T27" i="74" s="1"/>
  <c r="S14" i="74"/>
  <c r="R14" i="74"/>
  <c r="R27" i="74" s="1"/>
  <c r="R46" i="74" s="1"/>
  <c r="Q14" i="74"/>
  <c r="P14" i="74"/>
  <c r="O14" i="74"/>
  <c r="O27" i="74" s="1"/>
  <c r="N14" i="74"/>
  <c r="M14" i="74"/>
  <c r="L14" i="74"/>
  <c r="K14" i="74"/>
  <c r="J14" i="74"/>
  <c r="I14" i="74"/>
  <c r="I27" i="74" s="1"/>
  <c r="H14" i="74"/>
  <c r="G14" i="74"/>
  <c r="G27" i="74" s="1"/>
  <c r="F14" i="74"/>
  <c r="E14" i="74"/>
  <c r="D14" i="74"/>
  <c r="D27" i="74" s="1"/>
  <c r="C14" i="74"/>
  <c r="AA51" i="75"/>
  <c r="Y51" i="75"/>
  <c r="X51" i="75"/>
  <c r="Z51" i="75" s="1"/>
  <c r="W51" i="75"/>
  <c r="V51" i="75"/>
  <c r="U51" i="75"/>
  <c r="T51" i="75"/>
  <c r="S51" i="75"/>
  <c r="R51" i="75"/>
  <c r="Q51" i="75"/>
  <c r="P51" i="75"/>
  <c r="O51" i="75"/>
  <c r="N51" i="75"/>
  <c r="M51" i="75"/>
  <c r="L51" i="75"/>
  <c r="K51" i="75"/>
  <c r="J51" i="75"/>
  <c r="I51" i="75"/>
  <c r="H51" i="75"/>
  <c r="G51" i="75"/>
  <c r="F51" i="75"/>
  <c r="E51" i="75"/>
  <c r="D51" i="75"/>
  <c r="C51" i="75"/>
  <c r="X45" i="75"/>
  <c r="Z45" i="75" s="1"/>
  <c r="P45" i="75"/>
  <c r="D45" i="75"/>
  <c r="AA44" i="75"/>
  <c r="Y44" i="75"/>
  <c r="X44" i="75"/>
  <c r="Z44" i="75" s="1"/>
  <c r="W44" i="75"/>
  <c r="V44" i="75"/>
  <c r="U44" i="75"/>
  <c r="T44" i="75"/>
  <c r="T45" i="75" s="1"/>
  <c r="S44" i="75"/>
  <c r="R44" i="75"/>
  <c r="Q44" i="75"/>
  <c r="P44" i="75"/>
  <c r="O44" i="75"/>
  <c r="N44" i="75"/>
  <c r="M44" i="75"/>
  <c r="L44" i="75"/>
  <c r="K44" i="75"/>
  <c r="J44" i="75"/>
  <c r="I44" i="75"/>
  <c r="H44" i="75"/>
  <c r="G44" i="75"/>
  <c r="F44" i="75"/>
  <c r="E44" i="75"/>
  <c r="E45" i="75" s="1"/>
  <c r="D44" i="75"/>
  <c r="C44" i="75"/>
  <c r="AA38" i="75"/>
  <c r="Y38" i="75"/>
  <c r="Y45" i="75" s="1"/>
  <c r="X38" i="75"/>
  <c r="Z38" i="75" s="1"/>
  <c r="W38" i="75"/>
  <c r="W45" i="75" s="1"/>
  <c r="V38" i="75"/>
  <c r="V45" i="75" s="1"/>
  <c r="U38" i="75"/>
  <c r="T38" i="75"/>
  <c r="S38" i="75"/>
  <c r="R38" i="75"/>
  <c r="R45" i="75" s="1"/>
  <c r="Q38" i="75"/>
  <c r="Q45" i="75" s="1"/>
  <c r="P38" i="75"/>
  <c r="O38" i="75"/>
  <c r="N38" i="75"/>
  <c r="M38" i="75"/>
  <c r="L38" i="75"/>
  <c r="L45" i="75" s="1"/>
  <c r="K38" i="75"/>
  <c r="K45" i="75" s="1"/>
  <c r="J38" i="75"/>
  <c r="I38" i="75"/>
  <c r="H38" i="75"/>
  <c r="H45" i="75" s="1"/>
  <c r="G38" i="75"/>
  <c r="G45" i="75" s="1"/>
  <c r="F38" i="75"/>
  <c r="E38" i="75"/>
  <c r="D38" i="75"/>
  <c r="C38" i="75"/>
  <c r="C45" i="75" s="1"/>
  <c r="S27" i="75"/>
  <c r="O27" i="75"/>
  <c r="C27" i="75"/>
  <c r="C46" i="75" s="1"/>
  <c r="AA26" i="75"/>
  <c r="Y26" i="75"/>
  <c r="X26" i="75"/>
  <c r="Z26" i="75" s="1"/>
  <c r="W26" i="75"/>
  <c r="V26" i="75"/>
  <c r="U26" i="75"/>
  <c r="T26" i="75"/>
  <c r="S26" i="75"/>
  <c r="R26" i="75"/>
  <c r="Q26" i="75"/>
  <c r="P26" i="75"/>
  <c r="P27" i="75" s="1"/>
  <c r="O26" i="75"/>
  <c r="N26" i="75"/>
  <c r="M26" i="75"/>
  <c r="L26" i="75"/>
  <c r="K26" i="75"/>
  <c r="J26" i="75"/>
  <c r="I26" i="75"/>
  <c r="H26" i="75"/>
  <c r="H27" i="75" s="1"/>
  <c r="G26" i="75"/>
  <c r="F26" i="75"/>
  <c r="E26" i="75"/>
  <c r="D26" i="75"/>
  <c r="C26" i="75"/>
  <c r="AA14" i="75"/>
  <c r="Y14" i="75"/>
  <c r="Y27" i="75" s="1"/>
  <c r="X14" i="75"/>
  <c r="W14" i="75"/>
  <c r="V14" i="75"/>
  <c r="U14" i="75"/>
  <c r="T14" i="75"/>
  <c r="T27" i="75" s="1"/>
  <c r="S14" i="75"/>
  <c r="R14" i="75"/>
  <c r="R27" i="75" s="1"/>
  <c r="Q14" i="75"/>
  <c r="P14" i="75"/>
  <c r="O14" i="75"/>
  <c r="N14" i="75"/>
  <c r="N27" i="75" s="1"/>
  <c r="M14" i="75"/>
  <c r="M27" i="75" s="1"/>
  <c r="L14" i="75"/>
  <c r="K14" i="75"/>
  <c r="K27" i="75" s="1"/>
  <c r="J14" i="75"/>
  <c r="J27" i="75" s="1"/>
  <c r="I14" i="75"/>
  <c r="H14" i="75"/>
  <c r="G14" i="75"/>
  <c r="G27" i="75" s="1"/>
  <c r="G46" i="75" s="1"/>
  <c r="F14" i="75"/>
  <c r="F27" i="75" s="1"/>
  <c r="E14" i="75"/>
  <c r="D14" i="75"/>
  <c r="C14" i="75"/>
  <c r="AA51" i="76"/>
  <c r="Z51" i="76"/>
  <c r="Y51" i="76"/>
  <c r="X51" i="76"/>
  <c r="W51" i="76"/>
  <c r="V51" i="76"/>
  <c r="U51" i="76"/>
  <c r="T51" i="76"/>
  <c r="S51" i="76"/>
  <c r="R51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C51" i="76"/>
  <c r="AA44" i="76"/>
  <c r="Y44" i="76"/>
  <c r="X44" i="76"/>
  <c r="Z44" i="76" s="1"/>
  <c r="W44" i="76"/>
  <c r="V44" i="76"/>
  <c r="U44" i="76"/>
  <c r="T44" i="76"/>
  <c r="S44" i="76"/>
  <c r="R44" i="76"/>
  <c r="Q44" i="76"/>
  <c r="P44" i="76"/>
  <c r="P45" i="76" s="1"/>
  <c r="O44" i="76"/>
  <c r="N44" i="76"/>
  <c r="M44" i="76"/>
  <c r="M45" i="76" s="1"/>
  <c r="L44" i="76"/>
  <c r="K44" i="76"/>
  <c r="J44" i="76"/>
  <c r="I44" i="76"/>
  <c r="H44" i="76"/>
  <c r="G44" i="76"/>
  <c r="F44" i="76"/>
  <c r="E44" i="76"/>
  <c r="D44" i="76"/>
  <c r="C44" i="76"/>
  <c r="AA38" i="76"/>
  <c r="AA45" i="76" s="1"/>
  <c r="Z38" i="76"/>
  <c r="Y38" i="76"/>
  <c r="X38" i="76"/>
  <c r="W38" i="76"/>
  <c r="V38" i="76"/>
  <c r="V45" i="76" s="1"/>
  <c r="U38" i="76"/>
  <c r="T38" i="76"/>
  <c r="T45" i="76" s="1"/>
  <c r="S38" i="76"/>
  <c r="S45" i="76" s="1"/>
  <c r="R38" i="76"/>
  <c r="R45" i="76" s="1"/>
  <c r="Q38" i="76"/>
  <c r="Q45" i="76" s="1"/>
  <c r="P38" i="76"/>
  <c r="O38" i="76"/>
  <c r="N38" i="76"/>
  <c r="M38" i="76"/>
  <c r="L38" i="76"/>
  <c r="K38" i="76"/>
  <c r="K45" i="76" s="1"/>
  <c r="J38" i="76"/>
  <c r="I38" i="76"/>
  <c r="I45" i="76" s="1"/>
  <c r="H38" i="76"/>
  <c r="G38" i="76"/>
  <c r="G45" i="76" s="1"/>
  <c r="F38" i="76"/>
  <c r="E38" i="76"/>
  <c r="D38" i="76"/>
  <c r="D45" i="76" s="1"/>
  <c r="C38" i="76"/>
  <c r="W27" i="76"/>
  <c r="S27" i="76"/>
  <c r="O27" i="76"/>
  <c r="AA26" i="76"/>
  <c r="Y26" i="76"/>
  <c r="X26" i="76"/>
  <c r="W26" i="76"/>
  <c r="V26" i="76"/>
  <c r="U26" i="76"/>
  <c r="T26" i="76"/>
  <c r="S26" i="76"/>
  <c r="R26" i="76"/>
  <c r="Q26" i="76"/>
  <c r="P26" i="76"/>
  <c r="P27" i="76" s="1"/>
  <c r="O26" i="76"/>
  <c r="N26" i="76"/>
  <c r="M26" i="76"/>
  <c r="L26" i="76"/>
  <c r="K26" i="76"/>
  <c r="J26" i="76"/>
  <c r="I26" i="76"/>
  <c r="H26" i="76"/>
  <c r="G26" i="76"/>
  <c r="F26" i="76"/>
  <c r="E26" i="76"/>
  <c r="D26" i="76"/>
  <c r="C26" i="76"/>
  <c r="C27" i="76" s="1"/>
  <c r="AA14" i="76"/>
  <c r="Z14" i="76"/>
  <c r="Y14" i="76"/>
  <c r="X14" i="76"/>
  <c r="W14" i="76"/>
  <c r="V14" i="76"/>
  <c r="U14" i="76"/>
  <c r="U27" i="76" s="1"/>
  <c r="T14" i="76"/>
  <c r="T27" i="76" s="1"/>
  <c r="S14" i="76"/>
  <c r="R14" i="76"/>
  <c r="Q14" i="76"/>
  <c r="P14" i="76"/>
  <c r="O14" i="76"/>
  <c r="N14" i="76"/>
  <c r="M14" i="76"/>
  <c r="M27" i="76" s="1"/>
  <c r="M46" i="76" s="1"/>
  <c r="L14" i="76"/>
  <c r="L27" i="76" s="1"/>
  <c r="K14" i="76"/>
  <c r="J14" i="76"/>
  <c r="I14" i="76"/>
  <c r="H14" i="76"/>
  <c r="H27" i="76" s="1"/>
  <c r="G14" i="76"/>
  <c r="G27" i="76" s="1"/>
  <c r="G46" i="76" s="1"/>
  <c r="F14" i="76"/>
  <c r="F27" i="76" s="1"/>
  <c r="E14" i="76"/>
  <c r="D14" i="76"/>
  <c r="C14" i="76"/>
  <c r="AA51" i="77"/>
  <c r="Y51" i="77"/>
  <c r="X51" i="77"/>
  <c r="W51" i="77"/>
  <c r="V51" i="77"/>
  <c r="U51" i="77"/>
  <c r="T51" i="77"/>
  <c r="S51" i="77"/>
  <c r="R51" i="77"/>
  <c r="Q51" i="77"/>
  <c r="P51" i="77"/>
  <c r="O51" i="77"/>
  <c r="N51" i="77"/>
  <c r="M51" i="77"/>
  <c r="L51" i="77"/>
  <c r="K51" i="77"/>
  <c r="J51" i="77"/>
  <c r="I51" i="77"/>
  <c r="H51" i="77"/>
  <c r="G51" i="77"/>
  <c r="F51" i="77"/>
  <c r="E51" i="77"/>
  <c r="D51" i="77"/>
  <c r="C51" i="77"/>
  <c r="M45" i="77"/>
  <c r="H45" i="77"/>
  <c r="AA44" i="77"/>
  <c r="Z44" i="77"/>
  <c r="Y44" i="77"/>
  <c r="X44" i="77"/>
  <c r="W44" i="77"/>
  <c r="V44" i="77"/>
  <c r="U44" i="77"/>
  <c r="T44" i="77"/>
  <c r="T45" i="77" s="1"/>
  <c r="S44" i="77"/>
  <c r="R44" i="77"/>
  <c r="Q44" i="77"/>
  <c r="P44" i="77"/>
  <c r="P45" i="77" s="1"/>
  <c r="O44" i="77"/>
  <c r="N44" i="77"/>
  <c r="M44" i="77"/>
  <c r="L44" i="77"/>
  <c r="K44" i="77"/>
  <c r="J44" i="77"/>
  <c r="I44" i="77"/>
  <c r="H44" i="77"/>
  <c r="G44" i="77"/>
  <c r="F44" i="77"/>
  <c r="E44" i="77"/>
  <c r="E45" i="77" s="1"/>
  <c r="D44" i="77"/>
  <c r="D45" i="77" s="1"/>
  <c r="C44" i="77"/>
  <c r="AA38" i="77"/>
  <c r="Z38" i="77"/>
  <c r="Y38" i="77"/>
  <c r="Y45" i="77" s="1"/>
  <c r="X38" i="77"/>
  <c r="W38" i="77"/>
  <c r="V38" i="77"/>
  <c r="U38" i="77"/>
  <c r="U45" i="77" s="1"/>
  <c r="T38" i="77"/>
  <c r="S38" i="77"/>
  <c r="S45" i="77" s="1"/>
  <c r="R38" i="77"/>
  <c r="Q38" i="77"/>
  <c r="Q45" i="77" s="1"/>
  <c r="P38" i="77"/>
  <c r="O38" i="77"/>
  <c r="N38" i="77"/>
  <c r="M38" i="77"/>
  <c r="L38" i="77"/>
  <c r="L45" i="77" s="1"/>
  <c r="K38" i="77"/>
  <c r="J38" i="77"/>
  <c r="J45" i="77" s="1"/>
  <c r="I38" i="77"/>
  <c r="H38" i="77"/>
  <c r="G38" i="77"/>
  <c r="G45" i="77" s="1"/>
  <c r="F38" i="77"/>
  <c r="E38" i="77"/>
  <c r="D38" i="77"/>
  <c r="C38" i="77"/>
  <c r="C45" i="77" s="1"/>
  <c r="AA27" i="77"/>
  <c r="X27" i="77"/>
  <c r="W27" i="77"/>
  <c r="S27" i="77"/>
  <c r="K27" i="77"/>
  <c r="H27" i="77"/>
  <c r="H46" i="77" s="1"/>
  <c r="AA26" i="77"/>
  <c r="Y26" i="77"/>
  <c r="X26" i="77"/>
  <c r="W26" i="77"/>
  <c r="V26" i="77"/>
  <c r="U26" i="77"/>
  <c r="T26" i="77"/>
  <c r="S26" i="77"/>
  <c r="R26" i="77"/>
  <c r="Q26" i="77"/>
  <c r="P26" i="77"/>
  <c r="O26" i="77"/>
  <c r="N26" i="77"/>
  <c r="M26" i="77"/>
  <c r="L26" i="77"/>
  <c r="K26" i="77"/>
  <c r="J26" i="77"/>
  <c r="I26" i="77"/>
  <c r="H26" i="77"/>
  <c r="G26" i="77"/>
  <c r="F26" i="77"/>
  <c r="E26" i="77"/>
  <c r="D26" i="77"/>
  <c r="C26" i="77"/>
  <c r="AA14" i="77"/>
  <c r="Y14" i="77"/>
  <c r="Z14" i="77" s="1"/>
  <c r="X14" i="77"/>
  <c r="W14" i="77"/>
  <c r="V14" i="77"/>
  <c r="V27" i="77" s="1"/>
  <c r="U14" i="77"/>
  <c r="U27" i="77" s="1"/>
  <c r="T14" i="77"/>
  <c r="T27" i="77" s="1"/>
  <c r="T46" i="77" s="1"/>
  <c r="S14" i="77"/>
  <c r="R14" i="77"/>
  <c r="Q14" i="77"/>
  <c r="P14" i="77"/>
  <c r="O14" i="77"/>
  <c r="N14" i="77"/>
  <c r="M14" i="77"/>
  <c r="L14" i="77"/>
  <c r="K14" i="77"/>
  <c r="J14" i="77"/>
  <c r="J27" i="77" s="1"/>
  <c r="J46" i="77" s="1"/>
  <c r="I14" i="77"/>
  <c r="H14" i="77"/>
  <c r="G14" i="77"/>
  <c r="G27" i="77" s="1"/>
  <c r="G46" i="77" s="1"/>
  <c r="F14" i="77"/>
  <c r="E14" i="77"/>
  <c r="D14" i="77"/>
  <c r="C14" i="77"/>
  <c r="C27" i="77" s="1"/>
  <c r="AA51" i="78"/>
  <c r="Y51" i="78"/>
  <c r="Z51" i="78" s="1"/>
  <c r="X51" i="78"/>
  <c r="W51" i="78"/>
  <c r="V51" i="78"/>
  <c r="U51" i="78"/>
  <c r="T51" i="78"/>
  <c r="S51" i="78"/>
  <c r="R51" i="78"/>
  <c r="Q51" i="78"/>
  <c r="P51" i="78"/>
  <c r="O51" i="78"/>
  <c r="N51" i="78"/>
  <c r="M51" i="78"/>
  <c r="L51" i="78"/>
  <c r="K51" i="78"/>
  <c r="J51" i="78"/>
  <c r="I51" i="78"/>
  <c r="H51" i="78"/>
  <c r="G51" i="78"/>
  <c r="F51" i="78"/>
  <c r="E51" i="78"/>
  <c r="D51" i="78"/>
  <c r="C51" i="78"/>
  <c r="L45" i="78"/>
  <c r="AA44" i="78"/>
  <c r="Y44" i="78"/>
  <c r="X44" i="78"/>
  <c r="W44" i="78"/>
  <c r="V44" i="78"/>
  <c r="U44" i="78"/>
  <c r="U45" i="78" s="1"/>
  <c r="T44" i="78"/>
  <c r="S44" i="78"/>
  <c r="R44" i="78"/>
  <c r="Q44" i="78"/>
  <c r="P44" i="78"/>
  <c r="O44" i="78"/>
  <c r="N44" i="78"/>
  <c r="M44" i="78"/>
  <c r="L44" i="78"/>
  <c r="K44" i="78"/>
  <c r="J44" i="78"/>
  <c r="I44" i="78"/>
  <c r="H44" i="78"/>
  <c r="G44" i="78"/>
  <c r="F44" i="78"/>
  <c r="E44" i="78"/>
  <c r="D44" i="78"/>
  <c r="C44" i="78"/>
  <c r="AA38" i="78"/>
  <c r="Z38" i="78"/>
  <c r="Y38" i="78"/>
  <c r="X38" i="78"/>
  <c r="W38" i="78"/>
  <c r="V38" i="78"/>
  <c r="U38" i="78"/>
  <c r="T38" i="78"/>
  <c r="T45" i="78" s="1"/>
  <c r="S38" i="78"/>
  <c r="R38" i="78"/>
  <c r="R45" i="78" s="1"/>
  <c r="Q38" i="78"/>
  <c r="P38" i="78"/>
  <c r="O38" i="78"/>
  <c r="N38" i="78"/>
  <c r="N45" i="78" s="1"/>
  <c r="M38" i="78"/>
  <c r="L38" i="78"/>
  <c r="K38" i="78"/>
  <c r="K45" i="78" s="1"/>
  <c r="J38" i="78"/>
  <c r="J45" i="78" s="1"/>
  <c r="I38" i="78"/>
  <c r="H38" i="78"/>
  <c r="G38" i="78"/>
  <c r="F38" i="78"/>
  <c r="F45" i="78" s="1"/>
  <c r="E38" i="78"/>
  <c r="D38" i="78"/>
  <c r="C38" i="78"/>
  <c r="W27" i="78"/>
  <c r="AA26" i="78"/>
  <c r="Y26" i="78"/>
  <c r="X26" i="78"/>
  <c r="W26" i="78"/>
  <c r="V26" i="78"/>
  <c r="U26" i="78"/>
  <c r="T26" i="78"/>
  <c r="S26" i="78"/>
  <c r="R26" i="78"/>
  <c r="Q26" i="78"/>
  <c r="P26" i="78"/>
  <c r="O26" i="78"/>
  <c r="N26" i="78"/>
  <c r="M26" i="78"/>
  <c r="L26" i="78"/>
  <c r="L27" i="78" s="1"/>
  <c r="K26" i="78"/>
  <c r="J26" i="78"/>
  <c r="I26" i="78"/>
  <c r="I27" i="78" s="1"/>
  <c r="H26" i="78"/>
  <c r="G26" i="78"/>
  <c r="F26" i="78"/>
  <c r="E26" i="78"/>
  <c r="D26" i="78"/>
  <c r="D27" i="78" s="1"/>
  <c r="C26" i="78"/>
  <c r="AA14" i="78"/>
  <c r="AA27" i="78" s="1"/>
  <c r="Z14" i="78"/>
  <c r="Y14" i="78"/>
  <c r="X14" i="78"/>
  <c r="W14" i="78"/>
  <c r="V14" i="78"/>
  <c r="U14" i="78"/>
  <c r="T14" i="78"/>
  <c r="T27" i="78" s="1"/>
  <c r="S14" i="78"/>
  <c r="S27" i="78" s="1"/>
  <c r="R14" i="78"/>
  <c r="R27" i="78" s="1"/>
  <c r="Q14" i="78"/>
  <c r="P14" i="78"/>
  <c r="O14" i="78"/>
  <c r="O27" i="78" s="1"/>
  <c r="N14" i="78"/>
  <c r="N27" i="78" s="1"/>
  <c r="N46" i="78" s="1"/>
  <c r="M14" i="78"/>
  <c r="L14" i="78"/>
  <c r="K14" i="78"/>
  <c r="J14" i="78"/>
  <c r="I14" i="78"/>
  <c r="H14" i="78"/>
  <c r="H27" i="78" s="1"/>
  <c r="G14" i="78"/>
  <c r="F14" i="78"/>
  <c r="E14" i="78"/>
  <c r="D14" i="78"/>
  <c r="C14" i="78"/>
  <c r="AA51" i="79"/>
  <c r="Y51" i="79"/>
  <c r="X51" i="79"/>
  <c r="Z51" i="79" s="1"/>
  <c r="W51" i="79"/>
  <c r="V51" i="79"/>
  <c r="U51" i="79"/>
  <c r="T51" i="79"/>
  <c r="S51" i="79"/>
  <c r="R51" i="79"/>
  <c r="Q51" i="79"/>
  <c r="P51" i="79"/>
  <c r="O51" i="79"/>
  <c r="N51" i="79"/>
  <c r="M51" i="79"/>
  <c r="L51" i="79"/>
  <c r="K51" i="79"/>
  <c r="J51" i="79"/>
  <c r="I51" i="79"/>
  <c r="H51" i="79"/>
  <c r="G51" i="79"/>
  <c r="F51" i="79"/>
  <c r="E51" i="79"/>
  <c r="D51" i="79"/>
  <c r="C51" i="79"/>
  <c r="G45" i="79"/>
  <c r="C45" i="79"/>
  <c r="AA44" i="79"/>
  <c r="Y44" i="79"/>
  <c r="X44" i="79"/>
  <c r="Z44" i="79" s="1"/>
  <c r="W44" i="79"/>
  <c r="V44" i="79"/>
  <c r="U44" i="79"/>
  <c r="T44" i="79"/>
  <c r="S44" i="79"/>
  <c r="R44" i="79"/>
  <c r="Q44" i="79"/>
  <c r="P44" i="79"/>
  <c r="P45" i="79" s="1"/>
  <c r="O44" i="79"/>
  <c r="N44" i="79"/>
  <c r="M44" i="79"/>
  <c r="L44" i="79"/>
  <c r="L45" i="79" s="1"/>
  <c r="K44" i="79"/>
  <c r="J44" i="79"/>
  <c r="I44" i="79"/>
  <c r="H44" i="79"/>
  <c r="G44" i="79"/>
  <c r="F44" i="79"/>
  <c r="E44" i="79"/>
  <c r="D44" i="79"/>
  <c r="C44" i="79"/>
  <c r="AA38" i="79"/>
  <c r="AA45" i="79" s="1"/>
  <c r="Y38" i="79"/>
  <c r="Y45" i="79" s="1"/>
  <c r="X38" i="79"/>
  <c r="W38" i="79"/>
  <c r="V38" i="79"/>
  <c r="U38" i="79"/>
  <c r="T38" i="79"/>
  <c r="S38" i="79"/>
  <c r="R38" i="79"/>
  <c r="Q38" i="79"/>
  <c r="Q45" i="79" s="1"/>
  <c r="P38" i="79"/>
  <c r="O38" i="79"/>
  <c r="N38" i="79"/>
  <c r="M38" i="79"/>
  <c r="M45" i="79" s="1"/>
  <c r="L38" i="79"/>
  <c r="K38" i="79"/>
  <c r="K45" i="79" s="1"/>
  <c r="J38" i="79"/>
  <c r="J45" i="79" s="1"/>
  <c r="I38" i="79"/>
  <c r="I45" i="79" s="1"/>
  <c r="H38" i="79"/>
  <c r="G38" i="79"/>
  <c r="F38" i="79"/>
  <c r="E38" i="79"/>
  <c r="D38" i="79"/>
  <c r="C38" i="79"/>
  <c r="W27" i="79"/>
  <c r="AA26" i="79"/>
  <c r="Y26" i="79"/>
  <c r="X26" i="79"/>
  <c r="Z26" i="79" s="1"/>
  <c r="W26" i="79"/>
  <c r="V26" i="79"/>
  <c r="U26" i="79"/>
  <c r="T26" i="79"/>
  <c r="S26" i="79"/>
  <c r="R26" i="79"/>
  <c r="Q26" i="79"/>
  <c r="P26" i="79"/>
  <c r="O26" i="79"/>
  <c r="O27" i="79" s="1"/>
  <c r="N26" i="79"/>
  <c r="M26" i="79"/>
  <c r="L26" i="79"/>
  <c r="K26" i="79"/>
  <c r="J26" i="79"/>
  <c r="I26" i="79"/>
  <c r="H26" i="79"/>
  <c r="H27" i="79" s="1"/>
  <c r="G26" i="79"/>
  <c r="G27" i="79" s="1"/>
  <c r="F26" i="79"/>
  <c r="E26" i="79"/>
  <c r="D26" i="79"/>
  <c r="D27" i="79" s="1"/>
  <c r="C26" i="79"/>
  <c r="AA14" i="79"/>
  <c r="Z14" i="79"/>
  <c r="Y14" i="79"/>
  <c r="Y27" i="79" s="1"/>
  <c r="X14" i="79"/>
  <c r="W14" i="79"/>
  <c r="V14" i="79"/>
  <c r="U14" i="79"/>
  <c r="U27" i="79" s="1"/>
  <c r="T14" i="79"/>
  <c r="S14" i="79"/>
  <c r="S27" i="79" s="1"/>
  <c r="R14" i="79"/>
  <c r="R27" i="79" s="1"/>
  <c r="Q14" i="79"/>
  <c r="Q27" i="79" s="1"/>
  <c r="Q46" i="79" s="1"/>
  <c r="P14" i="79"/>
  <c r="P27" i="79" s="1"/>
  <c r="P46" i="79" s="1"/>
  <c r="O14" i="79"/>
  <c r="N14" i="79"/>
  <c r="M14" i="79"/>
  <c r="M27" i="79" s="1"/>
  <c r="L14" i="79"/>
  <c r="K14" i="79"/>
  <c r="J14" i="79"/>
  <c r="I14" i="79"/>
  <c r="H14" i="79"/>
  <c r="G14" i="79"/>
  <c r="F14" i="79"/>
  <c r="E14" i="79"/>
  <c r="D14" i="79"/>
  <c r="C14" i="79"/>
  <c r="C27" i="79" s="1"/>
  <c r="AA51" i="80"/>
  <c r="Y51" i="80"/>
  <c r="X51" i="80"/>
  <c r="Z51" i="80" s="1"/>
  <c r="W51" i="80"/>
  <c r="V51" i="80"/>
  <c r="U51" i="80"/>
  <c r="T51" i="80"/>
  <c r="S51" i="80"/>
  <c r="R51" i="80"/>
  <c r="Q51" i="80"/>
  <c r="P51" i="80"/>
  <c r="O51" i="80"/>
  <c r="N51" i="80"/>
  <c r="M51" i="80"/>
  <c r="L51" i="80"/>
  <c r="K51" i="80"/>
  <c r="J51" i="80"/>
  <c r="I51" i="80"/>
  <c r="H51" i="80"/>
  <c r="G51" i="80"/>
  <c r="F51" i="80"/>
  <c r="E51" i="80"/>
  <c r="D51" i="80"/>
  <c r="C51" i="80"/>
  <c r="AA44" i="80"/>
  <c r="Y44" i="80"/>
  <c r="X44" i="80"/>
  <c r="Z44" i="80" s="1"/>
  <c r="W44" i="80"/>
  <c r="V44" i="80"/>
  <c r="U44" i="80"/>
  <c r="T44" i="80"/>
  <c r="S44" i="80"/>
  <c r="R44" i="80"/>
  <c r="Q44" i="80"/>
  <c r="P44" i="80"/>
  <c r="O44" i="80"/>
  <c r="O45" i="80" s="1"/>
  <c r="N44" i="80"/>
  <c r="M44" i="80"/>
  <c r="L44" i="80"/>
  <c r="L45" i="80" s="1"/>
  <c r="K44" i="80"/>
  <c r="K45" i="80" s="1"/>
  <c r="J44" i="80"/>
  <c r="I44" i="80"/>
  <c r="H44" i="80"/>
  <c r="G44" i="80"/>
  <c r="F44" i="80"/>
  <c r="E44" i="80"/>
  <c r="D44" i="80"/>
  <c r="C44" i="80"/>
  <c r="C45" i="80" s="1"/>
  <c r="AA38" i="80"/>
  <c r="AA45" i="80" s="1"/>
  <c r="Y38" i="80"/>
  <c r="X38" i="80"/>
  <c r="Z38" i="80" s="1"/>
  <c r="W38" i="80"/>
  <c r="W45" i="80" s="1"/>
  <c r="V38" i="80"/>
  <c r="U38" i="80"/>
  <c r="T38" i="80"/>
  <c r="S38" i="80"/>
  <c r="R38" i="80"/>
  <c r="Q38" i="80"/>
  <c r="Q45" i="80" s="1"/>
  <c r="P38" i="80"/>
  <c r="O38" i="80"/>
  <c r="N38" i="80"/>
  <c r="M38" i="80"/>
  <c r="L38" i="80"/>
  <c r="K38" i="80"/>
  <c r="J38" i="80"/>
  <c r="I38" i="80"/>
  <c r="H38" i="80"/>
  <c r="H45" i="80" s="1"/>
  <c r="G38" i="80"/>
  <c r="F38" i="80"/>
  <c r="F45" i="80" s="1"/>
  <c r="E38" i="80"/>
  <c r="E45" i="80" s="1"/>
  <c r="D38" i="80"/>
  <c r="D45" i="80" s="1"/>
  <c r="C38" i="80"/>
  <c r="Y27" i="80"/>
  <c r="U27" i="80"/>
  <c r="AA26" i="80"/>
  <c r="Z26" i="80"/>
  <c r="Y26" i="80"/>
  <c r="X26" i="80"/>
  <c r="W26" i="80"/>
  <c r="V26" i="80"/>
  <c r="V27" i="80" s="1"/>
  <c r="U26" i="80"/>
  <c r="T26" i="80"/>
  <c r="S26" i="80"/>
  <c r="R26" i="80"/>
  <c r="Q26" i="80"/>
  <c r="P26" i="80"/>
  <c r="O26" i="80"/>
  <c r="N26" i="80"/>
  <c r="N27" i="80" s="1"/>
  <c r="M26" i="80"/>
  <c r="L26" i="80"/>
  <c r="K26" i="80"/>
  <c r="J26" i="80"/>
  <c r="J27" i="80" s="1"/>
  <c r="I26" i="80"/>
  <c r="H26" i="80"/>
  <c r="G26" i="80"/>
  <c r="F26" i="80"/>
  <c r="E26" i="80"/>
  <c r="E27" i="80" s="1"/>
  <c r="D26" i="80"/>
  <c r="C26" i="80"/>
  <c r="AA14" i="80"/>
  <c r="Y14" i="80"/>
  <c r="X14" i="80"/>
  <c r="W14" i="80"/>
  <c r="V14" i="80"/>
  <c r="U14" i="80"/>
  <c r="T14" i="80"/>
  <c r="S14" i="80"/>
  <c r="S27" i="80" s="1"/>
  <c r="R14" i="80"/>
  <c r="Q14" i="80"/>
  <c r="Q27" i="80" s="1"/>
  <c r="P14" i="80"/>
  <c r="P27" i="80" s="1"/>
  <c r="O14" i="80"/>
  <c r="O27" i="80" s="1"/>
  <c r="O46" i="80" s="1"/>
  <c r="N14" i="80"/>
  <c r="M14" i="80"/>
  <c r="M27" i="80" s="1"/>
  <c r="L14" i="80"/>
  <c r="L27" i="80" s="1"/>
  <c r="L46" i="80" s="1"/>
  <c r="K14" i="80"/>
  <c r="J14" i="80"/>
  <c r="I14" i="80"/>
  <c r="I27" i="80" s="1"/>
  <c r="H14" i="80"/>
  <c r="G14" i="80"/>
  <c r="F14" i="80"/>
  <c r="E14" i="80"/>
  <c r="D14" i="80"/>
  <c r="C14" i="80"/>
  <c r="AA51" i="81"/>
  <c r="Y51" i="81"/>
  <c r="X51" i="81"/>
  <c r="Z51" i="81" s="1"/>
  <c r="W51" i="81"/>
  <c r="V51" i="81"/>
  <c r="U51" i="81"/>
  <c r="T51" i="81"/>
  <c r="S51" i="81"/>
  <c r="R51" i="81"/>
  <c r="Q51" i="81"/>
  <c r="P51" i="81"/>
  <c r="O51" i="81"/>
  <c r="N51" i="81"/>
  <c r="M51" i="81"/>
  <c r="L51" i="81"/>
  <c r="K51" i="81"/>
  <c r="J51" i="81"/>
  <c r="I51" i="81"/>
  <c r="H51" i="81"/>
  <c r="G51" i="81"/>
  <c r="F51" i="81"/>
  <c r="E51" i="81"/>
  <c r="D51" i="81"/>
  <c r="C51" i="81"/>
  <c r="AA44" i="81"/>
  <c r="Y44" i="81"/>
  <c r="X44" i="81"/>
  <c r="Z44" i="81" s="1"/>
  <c r="W44" i="81"/>
  <c r="W45" i="81" s="1"/>
  <c r="V44" i="81"/>
  <c r="U44" i="81"/>
  <c r="T44" i="81"/>
  <c r="S44" i="81"/>
  <c r="R44" i="81"/>
  <c r="Q44" i="81"/>
  <c r="P44" i="81"/>
  <c r="O44" i="81"/>
  <c r="N44" i="81"/>
  <c r="M44" i="81"/>
  <c r="L44" i="81"/>
  <c r="K44" i="81"/>
  <c r="K45" i="81" s="1"/>
  <c r="J44" i="81"/>
  <c r="J45" i="81" s="1"/>
  <c r="I44" i="81"/>
  <c r="H44" i="81"/>
  <c r="G44" i="81"/>
  <c r="F44" i="81"/>
  <c r="F45" i="81" s="1"/>
  <c r="E44" i="81"/>
  <c r="D44" i="81"/>
  <c r="C44" i="81"/>
  <c r="AA38" i="81"/>
  <c r="Y38" i="81"/>
  <c r="Y45" i="81" s="1"/>
  <c r="X38" i="81"/>
  <c r="W38" i="81"/>
  <c r="V38" i="81"/>
  <c r="V45" i="81" s="1"/>
  <c r="U38" i="81"/>
  <c r="U45" i="81" s="1"/>
  <c r="T38" i="81"/>
  <c r="S38" i="81"/>
  <c r="R38" i="81"/>
  <c r="R45" i="81" s="1"/>
  <c r="Q38" i="81"/>
  <c r="P38" i="81"/>
  <c r="O38" i="81"/>
  <c r="N38" i="81"/>
  <c r="M38" i="81"/>
  <c r="L38" i="81"/>
  <c r="L45" i="81" s="1"/>
  <c r="K38" i="81"/>
  <c r="J38" i="81"/>
  <c r="I38" i="81"/>
  <c r="H38" i="81"/>
  <c r="H45" i="81" s="1"/>
  <c r="G38" i="81"/>
  <c r="F38" i="81"/>
  <c r="E38" i="81"/>
  <c r="D38" i="81"/>
  <c r="D45" i="81" s="1"/>
  <c r="C38" i="81"/>
  <c r="Q27" i="81"/>
  <c r="M27" i="81"/>
  <c r="AA26" i="81"/>
  <c r="Z26" i="81"/>
  <c r="Y26" i="81"/>
  <c r="X26" i="81"/>
  <c r="W26" i="81"/>
  <c r="V26" i="81"/>
  <c r="V27" i="81" s="1"/>
  <c r="U26" i="81"/>
  <c r="U27" i="81" s="1"/>
  <c r="T26" i="81"/>
  <c r="S26" i="81"/>
  <c r="R26" i="81"/>
  <c r="Q26" i="81"/>
  <c r="P26" i="81"/>
  <c r="O26" i="81"/>
  <c r="N26" i="81"/>
  <c r="M26" i="81"/>
  <c r="L26" i="81"/>
  <c r="K26" i="81"/>
  <c r="J26" i="81"/>
  <c r="J27" i="81" s="1"/>
  <c r="J46" i="81" s="1"/>
  <c r="I26" i="81"/>
  <c r="H26" i="81"/>
  <c r="G26" i="81"/>
  <c r="F26" i="81"/>
  <c r="E26" i="81"/>
  <c r="D26" i="81"/>
  <c r="C26" i="81"/>
  <c r="AA14" i="81"/>
  <c r="Y14" i="81"/>
  <c r="Y27" i="81" s="1"/>
  <c r="X14" i="81"/>
  <c r="W14" i="81"/>
  <c r="W27" i="81" s="1"/>
  <c r="W46" i="81" s="1"/>
  <c r="V14" i="81"/>
  <c r="U14" i="81"/>
  <c r="T14" i="81"/>
  <c r="S14" i="81"/>
  <c r="S27" i="81" s="1"/>
  <c r="R14" i="81"/>
  <c r="Q14" i="81"/>
  <c r="P14" i="81"/>
  <c r="O14" i="81"/>
  <c r="N14" i="81"/>
  <c r="M14" i="81"/>
  <c r="L14" i="81"/>
  <c r="L27" i="81" s="1"/>
  <c r="K14" i="81"/>
  <c r="K27" i="81" s="1"/>
  <c r="K46" i="81" s="1"/>
  <c r="J14" i="81"/>
  <c r="I14" i="81"/>
  <c r="I27" i="81" s="1"/>
  <c r="H14" i="81"/>
  <c r="G14" i="81"/>
  <c r="G27" i="81" s="1"/>
  <c r="F14" i="81"/>
  <c r="E14" i="81"/>
  <c r="E27" i="81" s="1"/>
  <c r="D14" i="81"/>
  <c r="C14" i="81"/>
  <c r="C27" i="81" s="1"/>
  <c r="AA51" i="82"/>
  <c r="Y51" i="82"/>
  <c r="X51" i="82"/>
  <c r="W51" i="82"/>
  <c r="V51" i="82"/>
  <c r="U51" i="82"/>
  <c r="T51" i="82"/>
  <c r="S51" i="82"/>
  <c r="R51" i="82"/>
  <c r="Q51" i="82"/>
  <c r="P51" i="82"/>
  <c r="O51" i="82"/>
  <c r="N51" i="82"/>
  <c r="M51" i="82"/>
  <c r="L51" i="82"/>
  <c r="K51" i="82"/>
  <c r="J51" i="82"/>
  <c r="I51" i="82"/>
  <c r="H51" i="82"/>
  <c r="G51" i="82"/>
  <c r="F51" i="82"/>
  <c r="E51" i="82"/>
  <c r="D51" i="82"/>
  <c r="C51" i="82"/>
  <c r="AA44" i="82"/>
  <c r="AA45" i="82" s="1"/>
  <c r="Z44" i="82"/>
  <c r="Y44" i="82"/>
  <c r="X44" i="82"/>
  <c r="W44" i="82"/>
  <c r="W45" i="82" s="1"/>
  <c r="V44" i="82"/>
  <c r="U44" i="82"/>
  <c r="T44" i="82"/>
  <c r="S44" i="82"/>
  <c r="S45" i="82" s="1"/>
  <c r="R44" i="82"/>
  <c r="Q44" i="82"/>
  <c r="P44" i="82"/>
  <c r="O44" i="82"/>
  <c r="N44" i="82"/>
  <c r="M44" i="82"/>
  <c r="L44" i="82"/>
  <c r="K44" i="82"/>
  <c r="K45" i="82" s="1"/>
  <c r="J44" i="82"/>
  <c r="J45" i="82" s="1"/>
  <c r="I44" i="82"/>
  <c r="H44" i="82"/>
  <c r="G44" i="82"/>
  <c r="F44" i="82"/>
  <c r="F45" i="82" s="1"/>
  <c r="E44" i="82"/>
  <c r="D44" i="82"/>
  <c r="C44" i="82"/>
  <c r="C45" i="82" s="1"/>
  <c r="AA38" i="82"/>
  <c r="Y38" i="82"/>
  <c r="X38" i="82"/>
  <c r="W38" i="82"/>
  <c r="V38" i="82"/>
  <c r="V45" i="82" s="1"/>
  <c r="U38" i="82"/>
  <c r="U45" i="82" s="1"/>
  <c r="U46" i="82" s="1"/>
  <c r="T38" i="82"/>
  <c r="T45" i="82" s="1"/>
  <c r="S38" i="82"/>
  <c r="R38" i="82"/>
  <c r="Q38" i="82"/>
  <c r="Q45" i="82" s="1"/>
  <c r="P38" i="82"/>
  <c r="O38" i="82"/>
  <c r="N38" i="82"/>
  <c r="N45" i="82" s="1"/>
  <c r="M38" i="82"/>
  <c r="L38" i="82"/>
  <c r="K38" i="82"/>
  <c r="J38" i="82"/>
  <c r="I38" i="82"/>
  <c r="H38" i="82"/>
  <c r="H45" i="82" s="1"/>
  <c r="G38" i="82"/>
  <c r="F38" i="82"/>
  <c r="E38" i="82"/>
  <c r="D38" i="82"/>
  <c r="C38" i="82"/>
  <c r="AA26" i="82"/>
  <c r="Y26" i="82"/>
  <c r="Z26" i="82" s="1"/>
  <c r="X26" i="82"/>
  <c r="W26" i="82"/>
  <c r="V26" i="82"/>
  <c r="V27" i="82" s="1"/>
  <c r="U26" i="82"/>
  <c r="U27" i="82" s="1"/>
  <c r="T26" i="82"/>
  <c r="S26" i="82"/>
  <c r="R26" i="82"/>
  <c r="Q26" i="82"/>
  <c r="P26" i="82"/>
  <c r="O26" i="82"/>
  <c r="N26" i="82"/>
  <c r="N27" i="82" s="1"/>
  <c r="N46" i="82" s="1"/>
  <c r="M26" i="82"/>
  <c r="M27" i="82" s="1"/>
  <c r="L26" i="82"/>
  <c r="K26" i="82"/>
  <c r="J26" i="82"/>
  <c r="I26" i="82"/>
  <c r="H26" i="82"/>
  <c r="G26" i="82"/>
  <c r="F26" i="82"/>
  <c r="E26" i="82"/>
  <c r="D26" i="82"/>
  <c r="C26" i="82"/>
  <c r="AA14" i="82"/>
  <c r="Y14" i="82"/>
  <c r="Y27" i="82" s="1"/>
  <c r="X14" i="82"/>
  <c r="W14" i="82"/>
  <c r="V14" i="82"/>
  <c r="U14" i="82"/>
  <c r="T14" i="82"/>
  <c r="S14" i="82"/>
  <c r="S27" i="82" s="1"/>
  <c r="R14" i="82"/>
  <c r="Q14" i="82"/>
  <c r="P14" i="82"/>
  <c r="P27" i="82" s="1"/>
  <c r="O14" i="82"/>
  <c r="O27" i="82" s="1"/>
  <c r="N14" i="82"/>
  <c r="M14" i="82"/>
  <c r="L14" i="82"/>
  <c r="K14" i="82"/>
  <c r="K27" i="82" s="1"/>
  <c r="K46" i="82" s="1"/>
  <c r="J14" i="82"/>
  <c r="I14" i="82"/>
  <c r="I27" i="82" s="1"/>
  <c r="H14" i="82"/>
  <c r="H27" i="82" s="1"/>
  <c r="G14" i="82"/>
  <c r="F14" i="82"/>
  <c r="E14" i="82"/>
  <c r="E27" i="82" s="1"/>
  <c r="D14" i="82"/>
  <c r="C14" i="82"/>
  <c r="C27" i="82" s="1"/>
  <c r="C46" i="82" s="1"/>
  <c r="AA51" i="83"/>
  <c r="Y51" i="83"/>
  <c r="X51" i="83"/>
  <c r="Z51" i="83" s="1"/>
  <c r="W51" i="83"/>
  <c r="V51" i="83"/>
  <c r="U51" i="83"/>
  <c r="T51" i="83"/>
  <c r="S51" i="83"/>
  <c r="R51" i="83"/>
  <c r="Q51" i="83"/>
  <c r="P51" i="83"/>
  <c r="O51" i="83"/>
  <c r="N51" i="83"/>
  <c r="M51" i="83"/>
  <c r="L51" i="83"/>
  <c r="K51" i="83"/>
  <c r="J51" i="83"/>
  <c r="I51" i="83"/>
  <c r="H51" i="83"/>
  <c r="G51" i="83"/>
  <c r="F51" i="83"/>
  <c r="E51" i="83"/>
  <c r="D51" i="83"/>
  <c r="C51" i="83"/>
  <c r="AA44" i="83"/>
  <c r="Y44" i="83"/>
  <c r="X44" i="83"/>
  <c r="Z44" i="83" s="1"/>
  <c r="W44" i="83"/>
  <c r="V44" i="83"/>
  <c r="U44" i="83"/>
  <c r="T44" i="83"/>
  <c r="S44" i="83"/>
  <c r="S45" i="83" s="1"/>
  <c r="R44" i="83"/>
  <c r="Q44" i="83"/>
  <c r="P44" i="83"/>
  <c r="O44" i="83"/>
  <c r="N44" i="83"/>
  <c r="M44" i="83"/>
  <c r="L44" i="83"/>
  <c r="K44" i="83"/>
  <c r="K45" i="83" s="1"/>
  <c r="J44" i="83"/>
  <c r="J45" i="83" s="1"/>
  <c r="I44" i="83"/>
  <c r="H44" i="83"/>
  <c r="G44" i="83"/>
  <c r="F44" i="83"/>
  <c r="F45" i="83" s="1"/>
  <c r="E44" i="83"/>
  <c r="D44" i="83"/>
  <c r="C44" i="83"/>
  <c r="C45" i="83" s="1"/>
  <c r="AA38" i="83"/>
  <c r="Y38" i="83"/>
  <c r="X38" i="83"/>
  <c r="W38" i="83"/>
  <c r="V38" i="83"/>
  <c r="V45" i="83" s="1"/>
  <c r="U38" i="83"/>
  <c r="T38" i="83"/>
  <c r="S38" i="83"/>
  <c r="R38" i="83"/>
  <c r="R45" i="83" s="1"/>
  <c r="Q38" i="83"/>
  <c r="Q45" i="83" s="1"/>
  <c r="P38" i="83"/>
  <c r="P45" i="83" s="1"/>
  <c r="O38" i="83"/>
  <c r="N38" i="83"/>
  <c r="N45" i="83" s="1"/>
  <c r="M38" i="83"/>
  <c r="L38" i="83"/>
  <c r="K38" i="83"/>
  <c r="J38" i="83"/>
  <c r="I38" i="83"/>
  <c r="I45" i="83" s="1"/>
  <c r="H38" i="83"/>
  <c r="H45" i="83" s="1"/>
  <c r="G38" i="83"/>
  <c r="F38" i="83"/>
  <c r="E38" i="83"/>
  <c r="D38" i="83"/>
  <c r="D45" i="83" s="1"/>
  <c r="C38" i="83"/>
  <c r="AA26" i="83"/>
  <c r="Y26" i="83"/>
  <c r="X26" i="83"/>
  <c r="Z26" i="83" s="1"/>
  <c r="W26" i="83"/>
  <c r="V26" i="83"/>
  <c r="V27" i="83" s="1"/>
  <c r="U26" i="83"/>
  <c r="U27" i="83" s="1"/>
  <c r="T26" i="83"/>
  <c r="S26" i="83"/>
  <c r="R26" i="83"/>
  <c r="Q26" i="83"/>
  <c r="P26" i="83"/>
  <c r="O26" i="83"/>
  <c r="N26" i="83"/>
  <c r="N27" i="83" s="1"/>
  <c r="M26" i="83"/>
  <c r="M27" i="83" s="1"/>
  <c r="L26" i="83"/>
  <c r="K26" i="83"/>
  <c r="J26" i="83"/>
  <c r="J27" i="83" s="1"/>
  <c r="I26" i="83"/>
  <c r="H26" i="83"/>
  <c r="G26" i="83"/>
  <c r="F26" i="83"/>
  <c r="E26" i="83"/>
  <c r="D26" i="83"/>
  <c r="C26" i="83"/>
  <c r="AA14" i="83"/>
  <c r="AA27" i="83" s="1"/>
  <c r="Y14" i="83"/>
  <c r="X14" i="83"/>
  <c r="W14" i="83"/>
  <c r="W27" i="83" s="1"/>
  <c r="V14" i="83"/>
  <c r="U14" i="83"/>
  <c r="T14" i="83"/>
  <c r="T27" i="83" s="1"/>
  <c r="S14" i="83"/>
  <c r="S27" i="83" s="1"/>
  <c r="R14" i="83"/>
  <c r="Q14" i="83"/>
  <c r="P14" i="83"/>
  <c r="P27" i="83" s="1"/>
  <c r="P46" i="83" s="1"/>
  <c r="O14" i="83"/>
  <c r="N14" i="83"/>
  <c r="M14" i="83"/>
  <c r="L14" i="83"/>
  <c r="K14" i="83"/>
  <c r="K27" i="83" s="1"/>
  <c r="J14" i="83"/>
  <c r="I14" i="83"/>
  <c r="H14" i="83"/>
  <c r="G14" i="83"/>
  <c r="F14" i="83"/>
  <c r="E14" i="83"/>
  <c r="E27" i="83" s="1"/>
  <c r="D14" i="83"/>
  <c r="D27" i="83" s="1"/>
  <c r="C14" i="83"/>
  <c r="AA51" i="84"/>
  <c r="Y51" i="84"/>
  <c r="X51" i="84"/>
  <c r="Z51" i="84" s="1"/>
  <c r="W51" i="84"/>
  <c r="V51" i="84"/>
  <c r="U51" i="84"/>
  <c r="T51" i="84"/>
  <c r="S51" i="84"/>
  <c r="R51" i="84"/>
  <c r="Q51" i="84"/>
  <c r="P51" i="84"/>
  <c r="O51" i="84"/>
  <c r="N51" i="84"/>
  <c r="M51" i="84"/>
  <c r="L51" i="84"/>
  <c r="K51" i="84"/>
  <c r="J51" i="84"/>
  <c r="I51" i="84"/>
  <c r="H51" i="84"/>
  <c r="G51" i="84"/>
  <c r="F51" i="84"/>
  <c r="E51" i="84"/>
  <c r="D51" i="84"/>
  <c r="C51" i="84"/>
  <c r="J45" i="84"/>
  <c r="AA44" i="84"/>
  <c r="AA45" i="84" s="1"/>
  <c r="Z44" i="84"/>
  <c r="Y44" i="84"/>
  <c r="X44" i="84"/>
  <c r="W44" i="84"/>
  <c r="W45" i="84" s="1"/>
  <c r="V44" i="84"/>
  <c r="U44" i="84"/>
  <c r="T44" i="84"/>
  <c r="S44" i="84"/>
  <c r="S45" i="84" s="1"/>
  <c r="R44" i="84"/>
  <c r="Q44" i="84"/>
  <c r="P44" i="84"/>
  <c r="O44" i="84"/>
  <c r="N44" i="84"/>
  <c r="M44" i="84"/>
  <c r="L44" i="84"/>
  <c r="K44" i="84"/>
  <c r="K45" i="84" s="1"/>
  <c r="J44" i="84"/>
  <c r="I44" i="84"/>
  <c r="H44" i="84"/>
  <c r="G44" i="84"/>
  <c r="F44" i="84"/>
  <c r="F45" i="84" s="1"/>
  <c r="E44" i="84"/>
  <c r="D44" i="84"/>
  <c r="C44" i="84"/>
  <c r="AA38" i="84"/>
  <c r="Y38" i="84"/>
  <c r="Y45" i="84" s="1"/>
  <c r="X38" i="84"/>
  <c r="W38" i="84"/>
  <c r="V38" i="84"/>
  <c r="V45" i="84" s="1"/>
  <c r="U38" i="84"/>
  <c r="T38" i="84"/>
  <c r="S38" i="84"/>
  <c r="R38" i="84"/>
  <c r="Q38" i="84"/>
  <c r="P38" i="84"/>
  <c r="O38" i="84"/>
  <c r="N38" i="84"/>
  <c r="N45" i="84" s="1"/>
  <c r="M38" i="84"/>
  <c r="L38" i="84"/>
  <c r="K38" i="84"/>
  <c r="J38" i="84"/>
  <c r="I38" i="84"/>
  <c r="H38" i="84"/>
  <c r="H45" i="84" s="1"/>
  <c r="G38" i="84"/>
  <c r="F38" i="84"/>
  <c r="E38" i="84"/>
  <c r="D38" i="84"/>
  <c r="C38" i="84"/>
  <c r="U27" i="84"/>
  <c r="M27" i="84"/>
  <c r="E27" i="84"/>
  <c r="AA26" i="84"/>
  <c r="Z26" i="84"/>
  <c r="Y26" i="84"/>
  <c r="X26" i="84"/>
  <c r="W26" i="84"/>
  <c r="V26" i="84"/>
  <c r="V27" i="84" s="1"/>
  <c r="U26" i="84"/>
  <c r="T26" i="84"/>
  <c r="S26" i="84"/>
  <c r="R26" i="84"/>
  <c r="Q26" i="84"/>
  <c r="P26" i="84"/>
  <c r="O26" i="84"/>
  <c r="N26" i="84"/>
  <c r="N27" i="84" s="1"/>
  <c r="N46" i="84" s="1"/>
  <c r="M26" i="84"/>
  <c r="L26" i="84"/>
  <c r="K26" i="84"/>
  <c r="J26" i="84"/>
  <c r="I26" i="84"/>
  <c r="H26" i="84"/>
  <c r="G26" i="84"/>
  <c r="F26" i="84"/>
  <c r="F27" i="84" s="1"/>
  <c r="E26" i="84"/>
  <c r="D26" i="84"/>
  <c r="C26" i="84"/>
  <c r="AA14" i="84"/>
  <c r="Y14" i="84"/>
  <c r="Y27" i="84" s="1"/>
  <c r="X14" i="84"/>
  <c r="W14" i="84"/>
  <c r="V14" i="84"/>
  <c r="U14" i="84"/>
  <c r="T14" i="84"/>
  <c r="S14" i="84"/>
  <c r="S27" i="84" s="1"/>
  <c r="R14" i="84"/>
  <c r="Q14" i="84"/>
  <c r="Q27" i="84" s="1"/>
  <c r="P14" i="84"/>
  <c r="P27" i="84" s="1"/>
  <c r="O14" i="84"/>
  <c r="N14" i="84"/>
  <c r="M14" i="84"/>
  <c r="L14" i="84"/>
  <c r="K14" i="84"/>
  <c r="K27" i="84" s="1"/>
  <c r="J14" i="84"/>
  <c r="I14" i="84"/>
  <c r="I27" i="84" s="1"/>
  <c r="H14" i="84"/>
  <c r="G14" i="84"/>
  <c r="F14" i="84"/>
  <c r="E14" i="84"/>
  <c r="D14" i="84"/>
  <c r="C14" i="84"/>
  <c r="C27" i="84" s="1"/>
  <c r="AA51" i="85"/>
  <c r="Y51" i="85"/>
  <c r="X51" i="85"/>
  <c r="Z51" i="85" s="1"/>
  <c r="W51" i="85"/>
  <c r="V51" i="85"/>
  <c r="U51" i="85"/>
  <c r="T51" i="85"/>
  <c r="S51" i="85"/>
  <c r="R51" i="85"/>
  <c r="Q51" i="85"/>
  <c r="P51" i="85"/>
  <c r="O51" i="85"/>
  <c r="N51" i="85"/>
  <c r="M51" i="85"/>
  <c r="L51" i="85"/>
  <c r="K51" i="85"/>
  <c r="J51" i="85"/>
  <c r="I51" i="85"/>
  <c r="H51" i="85"/>
  <c r="G51" i="85"/>
  <c r="F51" i="85"/>
  <c r="E51" i="85"/>
  <c r="D51" i="85"/>
  <c r="C51" i="85"/>
  <c r="J45" i="85"/>
  <c r="AA44" i="85"/>
  <c r="AA45" i="85" s="1"/>
  <c r="Y44" i="85"/>
  <c r="X44" i="85"/>
  <c r="Z44" i="85" s="1"/>
  <c r="W44" i="85"/>
  <c r="W45" i="85" s="1"/>
  <c r="V44" i="85"/>
  <c r="U44" i="85"/>
  <c r="T44" i="85"/>
  <c r="S44" i="85"/>
  <c r="S45" i="85" s="1"/>
  <c r="R44" i="85"/>
  <c r="Q44" i="85"/>
  <c r="P44" i="85"/>
  <c r="O44" i="85"/>
  <c r="O45" i="85" s="1"/>
  <c r="N44" i="85"/>
  <c r="M44" i="85"/>
  <c r="L44" i="85"/>
  <c r="K44" i="85"/>
  <c r="K45" i="85" s="1"/>
  <c r="J44" i="85"/>
  <c r="I44" i="85"/>
  <c r="H44" i="85"/>
  <c r="G44" i="85"/>
  <c r="F44" i="85"/>
  <c r="E44" i="85"/>
  <c r="D44" i="85"/>
  <c r="C44" i="85"/>
  <c r="AA38" i="85"/>
  <c r="Y38" i="85"/>
  <c r="Y45" i="85" s="1"/>
  <c r="X38" i="85"/>
  <c r="W38" i="85"/>
  <c r="V38" i="85"/>
  <c r="V45" i="85" s="1"/>
  <c r="U38" i="85"/>
  <c r="U45" i="85" s="1"/>
  <c r="T38" i="85"/>
  <c r="S38" i="85"/>
  <c r="R38" i="85"/>
  <c r="R45" i="85" s="1"/>
  <c r="Q38" i="85"/>
  <c r="P38" i="85"/>
  <c r="O38" i="85"/>
  <c r="N38" i="85"/>
  <c r="M38" i="85"/>
  <c r="L38" i="85"/>
  <c r="K38" i="85"/>
  <c r="J38" i="85"/>
  <c r="I38" i="85"/>
  <c r="H38" i="85"/>
  <c r="H45" i="85" s="1"/>
  <c r="G38" i="85"/>
  <c r="F38" i="85"/>
  <c r="F45" i="85" s="1"/>
  <c r="E38" i="85"/>
  <c r="E45" i="85" s="1"/>
  <c r="D38" i="85"/>
  <c r="C38" i="85"/>
  <c r="U27" i="85"/>
  <c r="Q27" i="85"/>
  <c r="M27" i="85"/>
  <c r="AA26" i="85"/>
  <c r="Z26" i="85"/>
  <c r="Y26" i="85"/>
  <c r="X26" i="85"/>
  <c r="W26" i="85"/>
  <c r="V26" i="85"/>
  <c r="V27" i="85" s="1"/>
  <c r="U26" i="85"/>
  <c r="T26" i="85"/>
  <c r="S26" i="85"/>
  <c r="R26" i="85"/>
  <c r="Q26" i="85"/>
  <c r="P26" i="85"/>
  <c r="O26" i="85"/>
  <c r="N26" i="85"/>
  <c r="M26" i="85"/>
  <c r="L26" i="85"/>
  <c r="K26" i="85"/>
  <c r="J26" i="85"/>
  <c r="I26" i="85"/>
  <c r="H26" i="85"/>
  <c r="G26" i="85"/>
  <c r="F26" i="85"/>
  <c r="E26" i="85"/>
  <c r="D26" i="85"/>
  <c r="C26" i="85"/>
  <c r="AA14" i="85"/>
  <c r="Y14" i="85"/>
  <c r="X14" i="85"/>
  <c r="W14" i="85"/>
  <c r="V14" i="85"/>
  <c r="U14" i="85"/>
  <c r="T14" i="85"/>
  <c r="S14" i="85"/>
  <c r="S27" i="85" s="1"/>
  <c r="R14" i="85"/>
  <c r="Q14" i="85"/>
  <c r="P14" i="85"/>
  <c r="P27" i="85" s="1"/>
  <c r="O14" i="85"/>
  <c r="O27" i="85" s="1"/>
  <c r="N14" i="85"/>
  <c r="M14" i="85"/>
  <c r="L14" i="85"/>
  <c r="K14" i="85"/>
  <c r="K27" i="85" s="1"/>
  <c r="K46" i="85" s="1"/>
  <c r="J14" i="85"/>
  <c r="I14" i="85"/>
  <c r="I27" i="85" s="1"/>
  <c r="H14" i="85"/>
  <c r="G14" i="85"/>
  <c r="F14" i="85"/>
  <c r="E14" i="85"/>
  <c r="E27" i="85" s="1"/>
  <c r="D14" i="85"/>
  <c r="C14" i="85"/>
  <c r="C27" i="85" s="1"/>
  <c r="AA51" i="86"/>
  <c r="Y51" i="86"/>
  <c r="X51" i="86"/>
  <c r="Z51" i="86" s="1"/>
  <c r="W51" i="86"/>
  <c r="V51" i="86"/>
  <c r="U51" i="86"/>
  <c r="T51" i="86"/>
  <c r="S51" i="86"/>
  <c r="R51" i="86"/>
  <c r="Q51" i="86"/>
  <c r="P51" i="86"/>
  <c r="O51" i="86"/>
  <c r="N51" i="86"/>
  <c r="M51" i="86"/>
  <c r="L51" i="86"/>
  <c r="K51" i="86"/>
  <c r="J51" i="86"/>
  <c r="I51" i="86"/>
  <c r="H51" i="86"/>
  <c r="G51" i="86"/>
  <c r="F51" i="86"/>
  <c r="E51" i="86"/>
  <c r="D51" i="86"/>
  <c r="C51" i="86"/>
  <c r="J45" i="86"/>
  <c r="AA44" i="86"/>
  <c r="AA45" i="86" s="1"/>
  <c r="Z44" i="86"/>
  <c r="Y44" i="86"/>
  <c r="X44" i="86"/>
  <c r="W44" i="86"/>
  <c r="V44" i="86"/>
  <c r="U44" i="86"/>
  <c r="T44" i="86"/>
  <c r="S44" i="86"/>
  <c r="R44" i="86"/>
  <c r="Q44" i="86"/>
  <c r="P44" i="86"/>
  <c r="O44" i="86"/>
  <c r="O45" i="86" s="1"/>
  <c r="N44" i="86"/>
  <c r="M44" i="86"/>
  <c r="L44" i="86"/>
  <c r="K44" i="86"/>
  <c r="K45" i="86" s="1"/>
  <c r="J44" i="86"/>
  <c r="I44" i="86"/>
  <c r="H44" i="86"/>
  <c r="G44" i="86"/>
  <c r="F44" i="86"/>
  <c r="F45" i="86" s="1"/>
  <c r="E44" i="86"/>
  <c r="D44" i="86"/>
  <c r="C44" i="86"/>
  <c r="AA38" i="86"/>
  <c r="Y38" i="86"/>
  <c r="Y45" i="86" s="1"/>
  <c r="X38" i="86"/>
  <c r="W38" i="86"/>
  <c r="V38" i="86"/>
  <c r="V45" i="86" s="1"/>
  <c r="U38" i="86"/>
  <c r="T38" i="86"/>
  <c r="S38" i="86"/>
  <c r="R38" i="86"/>
  <c r="R45" i="86" s="1"/>
  <c r="Q38" i="86"/>
  <c r="P38" i="86"/>
  <c r="P45" i="86" s="1"/>
  <c r="O38" i="86"/>
  <c r="N38" i="86"/>
  <c r="M38" i="86"/>
  <c r="L38" i="86"/>
  <c r="K38" i="86"/>
  <c r="J38" i="86"/>
  <c r="I38" i="86"/>
  <c r="I45" i="86" s="1"/>
  <c r="H38" i="86"/>
  <c r="H45" i="86" s="1"/>
  <c r="G38" i="86"/>
  <c r="F38" i="86"/>
  <c r="E38" i="86"/>
  <c r="D38" i="86"/>
  <c r="C38" i="86"/>
  <c r="U27" i="86"/>
  <c r="Q27" i="86"/>
  <c r="M27" i="86"/>
  <c r="AA26" i="86"/>
  <c r="Z26" i="86"/>
  <c r="Y26" i="86"/>
  <c r="Y27" i="86" s="1"/>
  <c r="Y46" i="86" s="1"/>
  <c r="X26" i="86"/>
  <c r="W26" i="86"/>
  <c r="V26" i="86"/>
  <c r="V27" i="86" s="1"/>
  <c r="U26" i="86"/>
  <c r="T26" i="86"/>
  <c r="S26" i="86"/>
  <c r="R26" i="86"/>
  <c r="Q26" i="86"/>
  <c r="P26" i="86"/>
  <c r="O26" i="86"/>
  <c r="N26" i="86"/>
  <c r="M26" i="86"/>
  <c r="L26" i="86"/>
  <c r="K26" i="86"/>
  <c r="J26" i="86"/>
  <c r="I26" i="86"/>
  <c r="H26" i="86"/>
  <c r="G26" i="86"/>
  <c r="F26" i="86"/>
  <c r="F27" i="86" s="1"/>
  <c r="F46" i="86" s="1"/>
  <c r="E26" i="86"/>
  <c r="D26" i="86"/>
  <c r="C26" i="86"/>
  <c r="AA14" i="86"/>
  <c r="Y14" i="86"/>
  <c r="X14" i="86"/>
  <c r="W14" i="86"/>
  <c r="V14" i="86"/>
  <c r="U14" i="86"/>
  <c r="T14" i="86"/>
  <c r="T27" i="86" s="1"/>
  <c r="S14" i="86"/>
  <c r="S27" i="86" s="1"/>
  <c r="R14" i="86"/>
  <c r="Q14" i="86"/>
  <c r="P14" i="86"/>
  <c r="O14" i="86"/>
  <c r="N14" i="86"/>
  <c r="M14" i="86"/>
  <c r="L14" i="86"/>
  <c r="K14" i="86"/>
  <c r="K27" i="86" s="1"/>
  <c r="K46" i="86" s="1"/>
  <c r="J14" i="86"/>
  <c r="I14" i="86"/>
  <c r="I27" i="86" s="1"/>
  <c r="I46" i="86" s="1"/>
  <c r="H14" i="86"/>
  <c r="G14" i="86"/>
  <c r="G27" i="86" s="1"/>
  <c r="F14" i="86"/>
  <c r="E14" i="86"/>
  <c r="E27" i="86" s="1"/>
  <c r="D14" i="86"/>
  <c r="C14" i="86"/>
  <c r="AA51" i="87"/>
  <c r="Y51" i="87"/>
  <c r="X51" i="87"/>
  <c r="Z51" i="87" s="1"/>
  <c r="W51" i="87"/>
  <c r="V51" i="87"/>
  <c r="U51" i="87"/>
  <c r="T51" i="87"/>
  <c r="S51" i="87"/>
  <c r="R51" i="87"/>
  <c r="Q51" i="87"/>
  <c r="P51" i="87"/>
  <c r="O51" i="87"/>
  <c r="N51" i="87"/>
  <c r="M51" i="87"/>
  <c r="L51" i="87"/>
  <c r="K51" i="87"/>
  <c r="J51" i="87"/>
  <c r="I51" i="87"/>
  <c r="H51" i="87"/>
  <c r="G51" i="87"/>
  <c r="F51" i="87"/>
  <c r="E51" i="87"/>
  <c r="D51" i="87"/>
  <c r="C51" i="87"/>
  <c r="J45" i="87"/>
  <c r="AA44" i="87"/>
  <c r="Y44" i="87"/>
  <c r="X44" i="87"/>
  <c r="Z44" i="87" s="1"/>
  <c r="W44" i="87"/>
  <c r="V44" i="87"/>
  <c r="U44" i="87"/>
  <c r="T44" i="87"/>
  <c r="S44" i="87"/>
  <c r="S45" i="87" s="1"/>
  <c r="R44" i="87"/>
  <c r="Q44" i="87"/>
  <c r="P44" i="87"/>
  <c r="O44" i="87"/>
  <c r="O45" i="87" s="1"/>
  <c r="N44" i="87"/>
  <c r="N45" i="87" s="1"/>
  <c r="M44" i="87"/>
  <c r="L44" i="87"/>
  <c r="K44" i="87"/>
  <c r="J44" i="87"/>
  <c r="I44" i="87"/>
  <c r="H44" i="87"/>
  <c r="G44" i="87"/>
  <c r="F44" i="87"/>
  <c r="F45" i="87" s="1"/>
  <c r="E44" i="87"/>
  <c r="D44" i="87"/>
  <c r="C44" i="87"/>
  <c r="C45" i="87" s="1"/>
  <c r="AA38" i="87"/>
  <c r="Y38" i="87"/>
  <c r="X38" i="87"/>
  <c r="W38" i="87"/>
  <c r="V38" i="87"/>
  <c r="V45" i="87" s="1"/>
  <c r="U38" i="87"/>
  <c r="U45" i="87" s="1"/>
  <c r="T38" i="87"/>
  <c r="T45" i="87" s="1"/>
  <c r="S38" i="87"/>
  <c r="R38" i="87"/>
  <c r="Q38" i="87"/>
  <c r="P38" i="87"/>
  <c r="P45" i="87" s="1"/>
  <c r="O38" i="87"/>
  <c r="N38" i="87"/>
  <c r="M38" i="87"/>
  <c r="L38" i="87"/>
  <c r="L45" i="87" s="1"/>
  <c r="K38" i="87"/>
  <c r="J38" i="87"/>
  <c r="I38" i="87"/>
  <c r="I45" i="87" s="1"/>
  <c r="H38" i="87"/>
  <c r="H45" i="87" s="1"/>
  <c r="G38" i="87"/>
  <c r="F38" i="87"/>
  <c r="E38" i="87"/>
  <c r="D38" i="87"/>
  <c r="D45" i="87" s="1"/>
  <c r="C38" i="87"/>
  <c r="U27" i="87"/>
  <c r="M27" i="87"/>
  <c r="E27" i="87"/>
  <c r="AA26" i="87"/>
  <c r="Z26" i="87"/>
  <c r="Y26" i="87"/>
  <c r="Y27" i="87" s="1"/>
  <c r="X26" i="87"/>
  <c r="W26" i="87"/>
  <c r="V26" i="87"/>
  <c r="U26" i="87"/>
  <c r="T26" i="87"/>
  <c r="S26" i="87"/>
  <c r="R26" i="87"/>
  <c r="Q26" i="87"/>
  <c r="Q27" i="87" s="1"/>
  <c r="P26" i="87"/>
  <c r="O26" i="87"/>
  <c r="N26" i="87"/>
  <c r="N27" i="87" s="1"/>
  <c r="M26" i="87"/>
  <c r="L26" i="87"/>
  <c r="K26" i="87"/>
  <c r="J26" i="87"/>
  <c r="J27" i="87" s="1"/>
  <c r="I26" i="87"/>
  <c r="H26" i="87"/>
  <c r="G26" i="87"/>
  <c r="F26" i="87"/>
  <c r="F27" i="87" s="1"/>
  <c r="E26" i="87"/>
  <c r="D26" i="87"/>
  <c r="C26" i="87"/>
  <c r="AA14" i="87"/>
  <c r="Y14" i="87"/>
  <c r="X14" i="87"/>
  <c r="W14" i="87"/>
  <c r="W27" i="87" s="1"/>
  <c r="V14" i="87"/>
  <c r="U14" i="87"/>
  <c r="T14" i="87"/>
  <c r="T27" i="87" s="1"/>
  <c r="S14" i="87"/>
  <c r="S27" i="87" s="1"/>
  <c r="R14" i="87"/>
  <c r="Q14" i="87"/>
  <c r="P14" i="87"/>
  <c r="O14" i="87"/>
  <c r="O27" i="87" s="1"/>
  <c r="N14" i="87"/>
  <c r="M14" i="87"/>
  <c r="L14" i="87"/>
  <c r="L27" i="87" s="1"/>
  <c r="K14" i="87"/>
  <c r="K27" i="87" s="1"/>
  <c r="J14" i="87"/>
  <c r="I14" i="87"/>
  <c r="I27" i="87" s="1"/>
  <c r="I46" i="87" s="1"/>
  <c r="H14" i="87"/>
  <c r="H27" i="87" s="1"/>
  <c r="G14" i="87"/>
  <c r="F14" i="87"/>
  <c r="E14" i="87"/>
  <c r="D14" i="87"/>
  <c r="C14" i="87"/>
  <c r="AA51" i="88"/>
  <c r="Y51" i="88"/>
  <c r="X51" i="88"/>
  <c r="Z51" i="88" s="1"/>
  <c r="W51" i="88"/>
  <c r="V51" i="88"/>
  <c r="U51" i="88"/>
  <c r="T51" i="88"/>
  <c r="S51" i="88"/>
  <c r="R51" i="88"/>
  <c r="Q51" i="88"/>
  <c r="P51" i="88"/>
  <c r="O51" i="88"/>
  <c r="N51" i="88"/>
  <c r="M51" i="88"/>
  <c r="L51" i="88"/>
  <c r="K51" i="88"/>
  <c r="J51" i="88"/>
  <c r="I51" i="88"/>
  <c r="H51" i="88"/>
  <c r="G51" i="88"/>
  <c r="F51" i="88"/>
  <c r="E51" i="88"/>
  <c r="D51" i="88"/>
  <c r="C51" i="88"/>
  <c r="N45" i="88"/>
  <c r="J45" i="88"/>
  <c r="AA44" i="88"/>
  <c r="Y44" i="88"/>
  <c r="X44" i="88"/>
  <c r="Z44" i="88" s="1"/>
  <c r="W44" i="88"/>
  <c r="W45" i="88" s="1"/>
  <c r="V44" i="88"/>
  <c r="U44" i="88"/>
  <c r="T44" i="88"/>
  <c r="S44" i="88"/>
  <c r="S45" i="88" s="1"/>
  <c r="R44" i="88"/>
  <c r="Q44" i="88"/>
  <c r="P44" i="88"/>
  <c r="O44" i="88"/>
  <c r="O45" i="88" s="1"/>
  <c r="N44" i="88"/>
  <c r="M44" i="88"/>
  <c r="L44" i="88"/>
  <c r="K44" i="88"/>
  <c r="J44" i="88"/>
  <c r="I44" i="88"/>
  <c r="H44" i="88"/>
  <c r="G44" i="88"/>
  <c r="F44" i="88"/>
  <c r="F45" i="88" s="1"/>
  <c r="E44" i="88"/>
  <c r="D44" i="88"/>
  <c r="C44" i="88"/>
  <c r="C45" i="88" s="1"/>
  <c r="AA38" i="88"/>
  <c r="Y38" i="88"/>
  <c r="X38" i="88"/>
  <c r="W38" i="88"/>
  <c r="V38" i="88"/>
  <c r="V45" i="88" s="1"/>
  <c r="U38" i="88"/>
  <c r="U45" i="88" s="1"/>
  <c r="U46" i="88" s="1"/>
  <c r="T38" i="88"/>
  <c r="T45" i="88" s="1"/>
  <c r="S38" i="88"/>
  <c r="R38" i="88"/>
  <c r="R45" i="88" s="1"/>
  <c r="Q38" i="88"/>
  <c r="P38" i="88"/>
  <c r="O38" i="88"/>
  <c r="N38" i="88"/>
  <c r="M38" i="88"/>
  <c r="L38" i="88"/>
  <c r="L45" i="88" s="1"/>
  <c r="K38" i="88"/>
  <c r="J38" i="88"/>
  <c r="I38" i="88"/>
  <c r="I45" i="88" s="1"/>
  <c r="H38" i="88"/>
  <c r="H45" i="88" s="1"/>
  <c r="G38" i="88"/>
  <c r="F38" i="88"/>
  <c r="E38" i="88"/>
  <c r="E45" i="88" s="1"/>
  <c r="D38" i="88"/>
  <c r="D45" i="88" s="1"/>
  <c r="C38" i="88"/>
  <c r="U27" i="88"/>
  <c r="M27" i="88"/>
  <c r="AA26" i="88"/>
  <c r="Z26" i="88"/>
  <c r="Y26" i="88"/>
  <c r="Y27" i="88" s="1"/>
  <c r="X26" i="88"/>
  <c r="W26" i="88"/>
  <c r="V26" i="88"/>
  <c r="U26" i="88"/>
  <c r="T26" i="88"/>
  <c r="S26" i="88"/>
  <c r="R26" i="88"/>
  <c r="R27" i="88" s="1"/>
  <c r="Q26" i="88"/>
  <c r="Q27" i="88" s="1"/>
  <c r="P26" i="88"/>
  <c r="O26" i="88"/>
  <c r="N26" i="88"/>
  <c r="N27" i="88" s="1"/>
  <c r="M26" i="88"/>
  <c r="L26" i="88"/>
  <c r="K26" i="88"/>
  <c r="J26" i="88"/>
  <c r="I26" i="88"/>
  <c r="H26" i="88"/>
  <c r="G26" i="88"/>
  <c r="F26" i="88"/>
  <c r="F27" i="88" s="1"/>
  <c r="E26" i="88"/>
  <c r="E27" i="88" s="1"/>
  <c r="D26" i="88"/>
  <c r="C26" i="88"/>
  <c r="AA14" i="88"/>
  <c r="Y14" i="88"/>
  <c r="X14" i="88"/>
  <c r="W14" i="88"/>
  <c r="W27" i="88" s="1"/>
  <c r="V14" i="88"/>
  <c r="U14" i="88"/>
  <c r="T14" i="88"/>
  <c r="T27" i="88" s="1"/>
  <c r="T46" i="88" s="1"/>
  <c r="S14" i="88"/>
  <c r="S27" i="88" s="1"/>
  <c r="R14" i="88"/>
  <c r="Q14" i="88"/>
  <c r="P14" i="88"/>
  <c r="P27" i="88" s="1"/>
  <c r="O14" i="88"/>
  <c r="O27" i="88" s="1"/>
  <c r="O46" i="88" s="1"/>
  <c r="N14" i="88"/>
  <c r="M14" i="88"/>
  <c r="L14" i="88"/>
  <c r="K14" i="88"/>
  <c r="K27" i="88" s="1"/>
  <c r="J14" i="88"/>
  <c r="I14" i="88"/>
  <c r="I27" i="88" s="1"/>
  <c r="H14" i="88"/>
  <c r="H27" i="88" s="1"/>
  <c r="H46" i="88" s="1"/>
  <c r="G14" i="88"/>
  <c r="G27" i="88" s="1"/>
  <c r="F14" i="88"/>
  <c r="E14" i="88"/>
  <c r="D14" i="88"/>
  <c r="C14" i="88"/>
  <c r="AA51" i="89"/>
  <c r="Y51" i="89"/>
  <c r="X51" i="89"/>
  <c r="Z51" i="89" s="1"/>
  <c r="W51" i="89"/>
  <c r="V51" i="89"/>
  <c r="U51" i="89"/>
  <c r="T51" i="89"/>
  <c r="S51" i="89"/>
  <c r="R51" i="89"/>
  <c r="Q51" i="89"/>
  <c r="P51" i="89"/>
  <c r="O51" i="89"/>
  <c r="N51" i="89"/>
  <c r="M51" i="89"/>
  <c r="L51" i="89"/>
  <c r="K51" i="89"/>
  <c r="J51" i="89"/>
  <c r="I51" i="89"/>
  <c r="H51" i="89"/>
  <c r="G51" i="89"/>
  <c r="F51" i="89"/>
  <c r="E51" i="89"/>
  <c r="D51" i="89"/>
  <c r="C51" i="89"/>
  <c r="N45" i="89"/>
  <c r="J45" i="89"/>
  <c r="AA44" i="89"/>
  <c r="AA45" i="89" s="1"/>
  <c r="Y44" i="89"/>
  <c r="X44" i="89"/>
  <c r="Z44" i="89" s="1"/>
  <c r="W44" i="89"/>
  <c r="W45" i="89" s="1"/>
  <c r="V44" i="89"/>
  <c r="U44" i="89"/>
  <c r="T44" i="89"/>
  <c r="S44" i="89"/>
  <c r="S45" i="89" s="1"/>
  <c r="R44" i="89"/>
  <c r="Q44" i="89"/>
  <c r="P44" i="89"/>
  <c r="O44" i="89"/>
  <c r="O45" i="89" s="1"/>
  <c r="N44" i="89"/>
  <c r="M44" i="89"/>
  <c r="L44" i="89"/>
  <c r="K44" i="89"/>
  <c r="J44" i="89"/>
  <c r="I44" i="89"/>
  <c r="H44" i="89"/>
  <c r="G44" i="89"/>
  <c r="G45" i="89" s="1"/>
  <c r="F44" i="89"/>
  <c r="E44" i="89"/>
  <c r="D44" i="89"/>
  <c r="C44" i="89"/>
  <c r="C45" i="89" s="1"/>
  <c r="AA38" i="89"/>
  <c r="Y38" i="89"/>
  <c r="X38" i="89"/>
  <c r="W38" i="89"/>
  <c r="V38" i="89"/>
  <c r="V45" i="89" s="1"/>
  <c r="U38" i="89"/>
  <c r="U45" i="89" s="1"/>
  <c r="T38" i="89"/>
  <c r="T45" i="89" s="1"/>
  <c r="S38" i="89"/>
  <c r="R38" i="89"/>
  <c r="R45" i="89" s="1"/>
  <c r="Q38" i="89"/>
  <c r="P38" i="89"/>
  <c r="O38" i="89"/>
  <c r="N38" i="89"/>
  <c r="M38" i="89"/>
  <c r="M45" i="89" s="1"/>
  <c r="L38" i="89"/>
  <c r="L45" i="89" s="1"/>
  <c r="K38" i="89"/>
  <c r="J38" i="89"/>
  <c r="I38" i="89"/>
  <c r="H38" i="89"/>
  <c r="H45" i="89" s="1"/>
  <c r="G38" i="89"/>
  <c r="F38" i="89"/>
  <c r="F45" i="89" s="1"/>
  <c r="E38" i="89"/>
  <c r="E45" i="89" s="1"/>
  <c r="D38" i="89"/>
  <c r="C38" i="89"/>
  <c r="V27" i="89"/>
  <c r="Q27" i="89"/>
  <c r="F27" i="89"/>
  <c r="AA26" i="89"/>
  <c r="Y26" i="89"/>
  <c r="Y27" i="89" s="1"/>
  <c r="X26" i="89"/>
  <c r="W26" i="89"/>
  <c r="V26" i="89"/>
  <c r="U26" i="89"/>
  <c r="T26" i="89"/>
  <c r="S26" i="89"/>
  <c r="R26" i="89"/>
  <c r="Q26" i="89"/>
  <c r="P26" i="89"/>
  <c r="O26" i="89"/>
  <c r="N26" i="89"/>
  <c r="M26" i="89"/>
  <c r="M27" i="89" s="1"/>
  <c r="M46" i="89" s="1"/>
  <c r="L26" i="89"/>
  <c r="K26" i="89"/>
  <c r="J26" i="89"/>
  <c r="J27" i="89" s="1"/>
  <c r="I26" i="89"/>
  <c r="H26" i="89"/>
  <c r="G26" i="89"/>
  <c r="F26" i="89"/>
  <c r="E26" i="89"/>
  <c r="D26" i="89"/>
  <c r="C26" i="89"/>
  <c r="AA14" i="89"/>
  <c r="AA27" i="89" s="1"/>
  <c r="Y14" i="89"/>
  <c r="X14" i="89"/>
  <c r="W14" i="89"/>
  <c r="V14" i="89"/>
  <c r="U14" i="89"/>
  <c r="U27" i="89" s="1"/>
  <c r="T14" i="89"/>
  <c r="T27" i="89" s="1"/>
  <c r="S14" i="89"/>
  <c r="R14" i="89"/>
  <c r="Q14" i="89"/>
  <c r="P14" i="89"/>
  <c r="O14" i="89"/>
  <c r="O27" i="89" s="1"/>
  <c r="O46" i="89" s="1"/>
  <c r="N14" i="89"/>
  <c r="M14" i="89"/>
  <c r="L14" i="89"/>
  <c r="K14" i="89"/>
  <c r="J14" i="89"/>
  <c r="I14" i="89"/>
  <c r="I27" i="89" s="1"/>
  <c r="H14" i="89"/>
  <c r="G14" i="89"/>
  <c r="F14" i="89"/>
  <c r="E14" i="89"/>
  <c r="E27" i="89" s="1"/>
  <c r="D14" i="89"/>
  <c r="D27" i="89" s="1"/>
  <c r="C14" i="89"/>
  <c r="AA51" i="90"/>
  <c r="Y51" i="90"/>
  <c r="X51" i="90"/>
  <c r="Z51" i="90" s="1"/>
  <c r="W51" i="90"/>
  <c r="V51" i="90"/>
  <c r="U51" i="90"/>
  <c r="T51" i="90"/>
  <c r="S51" i="90"/>
  <c r="R51" i="90"/>
  <c r="Q51" i="90"/>
  <c r="P51" i="90"/>
  <c r="O51" i="90"/>
  <c r="N51" i="90"/>
  <c r="M51" i="90"/>
  <c r="L51" i="90"/>
  <c r="K51" i="90"/>
  <c r="J51" i="90"/>
  <c r="I51" i="90"/>
  <c r="H51" i="90"/>
  <c r="G51" i="90"/>
  <c r="F51" i="90"/>
  <c r="E51" i="90"/>
  <c r="D51" i="90"/>
  <c r="C51" i="90"/>
  <c r="U45" i="90"/>
  <c r="T45" i="90"/>
  <c r="AA44" i="90"/>
  <c r="Y44" i="90"/>
  <c r="X44" i="90"/>
  <c r="Z44" i="90" s="1"/>
  <c r="W44" i="90"/>
  <c r="V44" i="90"/>
  <c r="U44" i="90"/>
  <c r="T44" i="90"/>
  <c r="S44" i="90"/>
  <c r="R44" i="90"/>
  <c r="R45" i="90" s="1"/>
  <c r="Q44" i="90"/>
  <c r="P44" i="90"/>
  <c r="O44" i="90"/>
  <c r="N44" i="90"/>
  <c r="M44" i="90"/>
  <c r="L44" i="90"/>
  <c r="K44" i="90"/>
  <c r="J44" i="90"/>
  <c r="I44" i="90"/>
  <c r="H44" i="90"/>
  <c r="G44" i="90"/>
  <c r="F44" i="90"/>
  <c r="F45" i="90" s="1"/>
  <c r="E44" i="90"/>
  <c r="D44" i="90"/>
  <c r="C44" i="90"/>
  <c r="AA38" i="90"/>
  <c r="AA45" i="90" s="1"/>
  <c r="Y38" i="90"/>
  <c r="X38" i="90"/>
  <c r="W38" i="90"/>
  <c r="V38" i="90"/>
  <c r="U38" i="90"/>
  <c r="T38" i="90"/>
  <c r="S38" i="90"/>
  <c r="R38" i="90"/>
  <c r="Q38" i="90"/>
  <c r="Q45" i="90" s="1"/>
  <c r="P38" i="90"/>
  <c r="P45" i="90" s="1"/>
  <c r="O38" i="90"/>
  <c r="N38" i="90"/>
  <c r="M38" i="90"/>
  <c r="L38" i="90"/>
  <c r="L45" i="90" s="1"/>
  <c r="K38" i="90"/>
  <c r="K45" i="90" s="1"/>
  <c r="K46" i="90" s="1"/>
  <c r="J38" i="90"/>
  <c r="I38" i="90"/>
  <c r="H38" i="90"/>
  <c r="G38" i="90"/>
  <c r="G45" i="90" s="1"/>
  <c r="F38" i="90"/>
  <c r="E38" i="90"/>
  <c r="E45" i="90" s="1"/>
  <c r="D38" i="90"/>
  <c r="D45" i="90" s="1"/>
  <c r="C38" i="90"/>
  <c r="X27" i="90"/>
  <c r="AA26" i="90"/>
  <c r="Y26" i="90"/>
  <c r="X26" i="90"/>
  <c r="Z26" i="90" s="1"/>
  <c r="W26" i="90"/>
  <c r="V26" i="90"/>
  <c r="U26" i="90"/>
  <c r="T26" i="90"/>
  <c r="T27" i="90" s="1"/>
  <c r="T46" i="90" s="1"/>
  <c r="S26" i="90"/>
  <c r="R26" i="90"/>
  <c r="Q26" i="90"/>
  <c r="P26" i="90"/>
  <c r="O26" i="90"/>
  <c r="N26" i="90"/>
  <c r="M26" i="90"/>
  <c r="L26" i="90"/>
  <c r="K26" i="90"/>
  <c r="J26" i="90"/>
  <c r="I26" i="90"/>
  <c r="I27" i="90" s="1"/>
  <c r="H26" i="90"/>
  <c r="H27" i="90" s="1"/>
  <c r="G26" i="90"/>
  <c r="F26" i="90"/>
  <c r="E26" i="90"/>
  <c r="E27" i="90" s="1"/>
  <c r="D26" i="90"/>
  <c r="D27" i="90" s="1"/>
  <c r="C26" i="90"/>
  <c r="AA14" i="90"/>
  <c r="AA27" i="90" s="1"/>
  <c r="Z14" i="90"/>
  <c r="Y14" i="90"/>
  <c r="X14" i="90"/>
  <c r="W14" i="90"/>
  <c r="W27" i="90" s="1"/>
  <c r="V14" i="90"/>
  <c r="V27" i="90" s="1"/>
  <c r="U14" i="90"/>
  <c r="U27" i="90" s="1"/>
  <c r="T14" i="90"/>
  <c r="S14" i="90"/>
  <c r="R14" i="90"/>
  <c r="Q14" i="90"/>
  <c r="Q27" i="90" s="1"/>
  <c r="Q46" i="90" s="1"/>
  <c r="P14" i="90"/>
  <c r="P27" i="90" s="1"/>
  <c r="P46" i="90" s="1"/>
  <c r="O14" i="90"/>
  <c r="O27" i="90" s="1"/>
  <c r="N14" i="90"/>
  <c r="M14" i="90"/>
  <c r="L14" i="90"/>
  <c r="L27" i="90" s="1"/>
  <c r="K14" i="90"/>
  <c r="K27" i="90" s="1"/>
  <c r="J14" i="90"/>
  <c r="J27" i="90" s="1"/>
  <c r="I14" i="90"/>
  <c r="H14" i="90"/>
  <c r="G14" i="90"/>
  <c r="F14" i="90"/>
  <c r="E14" i="90"/>
  <c r="D14" i="90"/>
  <c r="C14" i="90"/>
  <c r="AA51" i="91"/>
  <c r="Y51" i="91"/>
  <c r="X51" i="91"/>
  <c r="Z51" i="91" s="1"/>
  <c r="W51" i="91"/>
  <c r="V51" i="91"/>
  <c r="U51" i="91"/>
  <c r="T51" i="91"/>
  <c r="S51" i="91"/>
  <c r="R51" i="91"/>
  <c r="Q51" i="91"/>
  <c r="P51" i="91"/>
  <c r="O51" i="91"/>
  <c r="N51" i="91"/>
  <c r="M51" i="91"/>
  <c r="L51" i="91"/>
  <c r="K51" i="91"/>
  <c r="J51" i="91"/>
  <c r="I51" i="91"/>
  <c r="H51" i="91"/>
  <c r="G51" i="91"/>
  <c r="F51" i="91"/>
  <c r="E51" i="91"/>
  <c r="D51" i="91"/>
  <c r="C51" i="91"/>
  <c r="Z45" i="91"/>
  <c r="U45" i="91"/>
  <c r="P45" i="91"/>
  <c r="M45" i="91"/>
  <c r="H45" i="91"/>
  <c r="E45" i="91"/>
  <c r="AA44" i="91"/>
  <c r="Z44" i="91"/>
  <c r="Y44" i="91"/>
  <c r="X44" i="91"/>
  <c r="X45" i="91" s="1"/>
  <c r="W44" i="91"/>
  <c r="V44" i="91"/>
  <c r="U44" i="91"/>
  <c r="T44" i="91"/>
  <c r="S44" i="91"/>
  <c r="R44" i="91"/>
  <c r="Q44" i="91"/>
  <c r="P44" i="91"/>
  <c r="O44" i="91"/>
  <c r="N44" i="91"/>
  <c r="M44" i="91"/>
  <c r="L44" i="91"/>
  <c r="K44" i="91"/>
  <c r="J44" i="91"/>
  <c r="I44" i="91"/>
  <c r="H44" i="91"/>
  <c r="G44" i="91"/>
  <c r="F44" i="91"/>
  <c r="E44" i="91"/>
  <c r="D44" i="91"/>
  <c r="C44" i="91"/>
  <c r="AA38" i="91"/>
  <c r="AA45" i="91" s="1"/>
  <c r="Z38" i="91"/>
  <c r="Y38" i="91"/>
  <c r="Y45" i="91" s="1"/>
  <c r="X38" i="91"/>
  <c r="W38" i="91"/>
  <c r="V38" i="91"/>
  <c r="U38" i="91"/>
  <c r="T38" i="91"/>
  <c r="S38" i="91"/>
  <c r="S45" i="91" s="1"/>
  <c r="R38" i="91"/>
  <c r="Q38" i="91"/>
  <c r="Q45" i="91" s="1"/>
  <c r="P38" i="91"/>
  <c r="O38" i="91"/>
  <c r="N38" i="91"/>
  <c r="M38" i="91"/>
  <c r="L38" i="91"/>
  <c r="L45" i="91" s="1"/>
  <c r="L46" i="91" s="1"/>
  <c r="K38" i="91"/>
  <c r="K45" i="91" s="1"/>
  <c r="J38" i="91"/>
  <c r="I38" i="91"/>
  <c r="I45" i="91" s="1"/>
  <c r="H38" i="91"/>
  <c r="G38" i="91"/>
  <c r="F38" i="91"/>
  <c r="E38" i="91"/>
  <c r="D38" i="91"/>
  <c r="D45" i="91" s="1"/>
  <c r="C38" i="91"/>
  <c r="C45" i="91" s="1"/>
  <c r="C46" i="91" s="1"/>
  <c r="L27" i="91"/>
  <c r="C27" i="91"/>
  <c r="AA26" i="91"/>
  <c r="Y26" i="91"/>
  <c r="X26" i="91"/>
  <c r="Z26" i="91" s="1"/>
  <c r="W26" i="91"/>
  <c r="V26" i="91"/>
  <c r="U26" i="91"/>
  <c r="U27" i="91" s="1"/>
  <c r="U46" i="91" s="1"/>
  <c r="T26" i="91"/>
  <c r="S26" i="91"/>
  <c r="R26" i="91"/>
  <c r="Q26" i="91"/>
  <c r="P26" i="91"/>
  <c r="O26" i="91"/>
  <c r="N26" i="91"/>
  <c r="M26" i="91"/>
  <c r="M27" i="91" s="1"/>
  <c r="L26" i="91"/>
  <c r="K26" i="91"/>
  <c r="J26" i="91"/>
  <c r="I26" i="91"/>
  <c r="H26" i="91"/>
  <c r="G26" i="91"/>
  <c r="F26" i="91"/>
  <c r="E26" i="91"/>
  <c r="E27" i="91" s="1"/>
  <c r="D26" i="91"/>
  <c r="D27" i="91" s="1"/>
  <c r="C26" i="91"/>
  <c r="AA14" i="91"/>
  <c r="Y14" i="91"/>
  <c r="X14" i="91"/>
  <c r="Z14" i="91" s="1"/>
  <c r="W14" i="91"/>
  <c r="W27" i="91" s="1"/>
  <c r="V14" i="91"/>
  <c r="V27" i="91" s="1"/>
  <c r="U14" i="91"/>
  <c r="T14" i="91"/>
  <c r="T27" i="91" s="1"/>
  <c r="S14" i="91"/>
  <c r="S27" i="91" s="1"/>
  <c r="R14" i="91"/>
  <c r="Q14" i="91"/>
  <c r="P14" i="91"/>
  <c r="P27" i="91" s="1"/>
  <c r="P46" i="91" s="1"/>
  <c r="O14" i="91"/>
  <c r="N14" i="91"/>
  <c r="M14" i="91"/>
  <c r="L14" i="91"/>
  <c r="K14" i="91"/>
  <c r="K27" i="91" s="1"/>
  <c r="J14" i="91"/>
  <c r="J27" i="91" s="1"/>
  <c r="I14" i="91"/>
  <c r="H14" i="91"/>
  <c r="H27" i="91" s="1"/>
  <c r="G14" i="91"/>
  <c r="G27" i="91" s="1"/>
  <c r="F14" i="91"/>
  <c r="E14" i="91"/>
  <c r="D14" i="91"/>
  <c r="C14" i="91"/>
  <c r="AA51" i="92"/>
  <c r="Y51" i="92"/>
  <c r="X51" i="92"/>
  <c r="W51" i="92"/>
  <c r="V51" i="92"/>
  <c r="U51" i="92"/>
  <c r="T51" i="92"/>
  <c r="S51" i="92"/>
  <c r="R51" i="92"/>
  <c r="Q51" i="92"/>
  <c r="P51" i="92"/>
  <c r="O51" i="92"/>
  <c r="N51" i="92"/>
  <c r="M51" i="92"/>
  <c r="L51" i="92"/>
  <c r="K51" i="92"/>
  <c r="J51" i="92"/>
  <c r="I51" i="92"/>
  <c r="H51" i="92"/>
  <c r="G51" i="92"/>
  <c r="F51" i="92"/>
  <c r="E51" i="92"/>
  <c r="D51" i="92"/>
  <c r="C51" i="92"/>
  <c r="U45" i="92"/>
  <c r="Q45" i="92"/>
  <c r="P45" i="92"/>
  <c r="I45" i="92"/>
  <c r="AA44" i="92"/>
  <c r="Y44" i="92"/>
  <c r="Y45" i="92" s="1"/>
  <c r="X44" i="92"/>
  <c r="W44" i="92"/>
  <c r="V44" i="92"/>
  <c r="U44" i="92"/>
  <c r="T44" i="92"/>
  <c r="S44" i="92"/>
  <c r="R44" i="92"/>
  <c r="R45" i="92" s="1"/>
  <c r="Q44" i="92"/>
  <c r="P44" i="92"/>
  <c r="O44" i="92"/>
  <c r="N44" i="92"/>
  <c r="M44" i="92"/>
  <c r="L44" i="92"/>
  <c r="K44" i="92"/>
  <c r="J44" i="92"/>
  <c r="J45" i="92" s="1"/>
  <c r="I44" i="92"/>
  <c r="H44" i="92"/>
  <c r="H45" i="92" s="1"/>
  <c r="G44" i="92"/>
  <c r="F44" i="92"/>
  <c r="E44" i="92"/>
  <c r="D44" i="92"/>
  <c r="C44" i="92"/>
  <c r="AA38" i="92"/>
  <c r="AA45" i="92" s="1"/>
  <c r="AA46" i="92" s="1"/>
  <c r="Y38" i="92"/>
  <c r="Z38" i="92" s="1"/>
  <c r="X38" i="92"/>
  <c r="W38" i="92"/>
  <c r="V38" i="92"/>
  <c r="U38" i="92"/>
  <c r="T38" i="92"/>
  <c r="S38" i="92"/>
  <c r="R38" i="92"/>
  <c r="Q38" i="92"/>
  <c r="P38" i="92"/>
  <c r="O38" i="92"/>
  <c r="O45" i="92" s="1"/>
  <c r="N38" i="92"/>
  <c r="N45" i="92" s="1"/>
  <c r="M38" i="92"/>
  <c r="L38" i="92"/>
  <c r="K38" i="92"/>
  <c r="K45" i="92" s="1"/>
  <c r="J38" i="92"/>
  <c r="I38" i="92"/>
  <c r="H38" i="92"/>
  <c r="G38" i="92"/>
  <c r="G45" i="92" s="1"/>
  <c r="F38" i="92"/>
  <c r="F45" i="92" s="1"/>
  <c r="E38" i="92"/>
  <c r="E45" i="92" s="1"/>
  <c r="D38" i="92"/>
  <c r="C38" i="92"/>
  <c r="X27" i="92"/>
  <c r="AA26" i="92"/>
  <c r="AA27" i="92" s="1"/>
  <c r="Y26" i="92"/>
  <c r="X26" i="92"/>
  <c r="W26" i="92"/>
  <c r="V26" i="92"/>
  <c r="U26" i="92"/>
  <c r="T26" i="92"/>
  <c r="S26" i="92"/>
  <c r="R26" i="92"/>
  <c r="Q26" i="92"/>
  <c r="P26" i="92"/>
  <c r="O26" i="92"/>
  <c r="N26" i="92"/>
  <c r="M26" i="92"/>
  <c r="M27" i="92" s="1"/>
  <c r="L26" i="92"/>
  <c r="K26" i="92"/>
  <c r="J26" i="92"/>
  <c r="I26" i="92"/>
  <c r="H26" i="92"/>
  <c r="G26" i="92"/>
  <c r="F26" i="92"/>
  <c r="E26" i="92"/>
  <c r="E27" i="92" s="1"/>
  <c r="D26" i="92"/>
  <c r="C26" i="92"/>
  <c r="C27" i="92" s="1"/>
  <c r="AA14" i="92"/>
  <c r="Z14" i="92"/>
  <c r="Y14" i="92"/>
  <c r="X14" i="92"/>
  <c r="W14" i="92"/>
  <c r="V14" i="92"/>
  <c r="V27" i="92" s="1"/>
  <c r="U14" i="92"/>
  <c r="T14" i="92"/>
  <c r="T27" i="92" s="1"/>
  <c r="S14" i="92"/>
  <c r="S27" i="92" s="1"/>
  <c r="R14" i="92"/>
  <c r="Q14" i="92"/>
  <c r="Q27" i="92" s="1"/>
  <c r="P14" i="92"/>
  <c r="O14" i="92"/>
  <c r="N14" i="92"/>
  <c r="M14" i="92"/>
  <c r="L14" i="92"/>
  <c r="K14" i="92"/>
  <c r="J14" i="92"/>
  <c r="I14" i="92"/>
  <c r="I27" i="92" s="1"/>
  <c r="H14" i="92"/>
  <c r="H27" i="92" s="1"/>
  <c r="G14" i="92"/>
  <c r="G27" i="92" s="1"/>
  <c r="G46" i="92" s="1"/>
  <c r="F14" i="92"/>
  <c r="F27" i="92" s="1"/>
  <c r="E14" i="92"/>
  <c r="D14" i="92"/>
  <c r="D27" i="92" s="1"/>
  <c r="C14" i="92"/>
  <c r="AA51" i="93"/>
  <c r="Y51" i="93"/>
  <c r="X51" i="93"/>
  <c r="Z51" i="93" s="1"/>
  <c r="W51" i="93"/>
  <c r="V51" i="93"/>
  <c r="U51" i="93"/>
  <c r="T51" i="93"/>
  <c r="S51" i="93"/>
  <c r="R51" i="93"/>
  <c r="Q51" i="93"/>
  <c r="P51" i="93"/>
  <c r="O51" i="93"/>
  <c r="N51" i="93"/>
  <c r="M51" i="93"/>
  <c r="L51" i="93"/>
  <c r="K51" i="93"/>
  <c r="J51" i="93"/>
  <c r="I51" i="93"/>
  <c r="H51" i="93"/>
  <c r="G51" i="93"/>
  <c r="F51" i="93"/>
  <c r="E51" i="93"/>
  <c r="D51" i="93"/>
  <c r="C51" i="93"/>
  <c r="Y45" i="93"/>
  <c r="M45" i="93"/>
  <c r="I45" i="93"/>
  <c r="E45" i="93"/>
  <c r="AA44" i="93"/>
  <c r="Y44" i="93"/>
  <c r="X44" i="93"/>
  <c r="Z44" i="93" s="1"/>
  <c r="W44" i="93"/>
  <c r="V44" i="93"/>
  <c r="U44" i="93"/>
  <c r="U45" i="93" s="1"/>
  <c r="T44" i="93"/>
  <c r="S44" i="93"/>
  <c r="R44" i="93"/>
  <c r="R45" i="93" s="1"/>
  <c r="Q44" i="93"/>
  <c r="P44" i="93"/>
  <c r="O44" i="93"/>
  <c r="N44" i="93"/>
  <c r="M44" i="93"/>
  <c r="L44" i="93"/>
  <c r="K44" i="93"/>
  <c r="J44" i="93"/>
  <c r="J45" i="93" s="1"/>
  <c r="I44" i="93"/>
  <c r="H44" i="93"/>
  <c r="H45" i="93" s="1"/>
  <c r="G44" i="93"/>
  <c r="F44" i="93"/>
  <c r="E44" i="93"/>
  <c r="D44" i="93"/>
  <c r="C44" i="93"/>
  <c r="AA38" i="93"/>
  <c r="Y38" i="93"/>
  <c r="X38" i="93"/>
  <c r="X45" i="93" s="1"/>
  <c r="W38" i="93"/>
  <c r="W45" i="93" s="1"/>
  <c r="V38" i="93"/>
  <c r="U38" i="93"/>
  <c r="T38" i="93"/>
  <c r="S38" i="93"/>
  <c r="R38" i="93"/>
  <c r="Q38" i="93"/>
  <c r="Q45" i="93" s="1"/>
  <c r="P38" i="93"/>
  <c r="P45" i="93" s="1"/>
  <c r="O38" i="93"/>
  <c r="O45" i="93" s="1"/>
  <c r="N38" i="93"/>
  <c r="M38" i="93"/>
  <c r="L38" i="93"/>
  <c r="K38" i="93"/>
  <c r="K45" i="93" s="1"/>
  <c r="J38" i="93"/>
  <c r="I38" i="93"/>
  <c r="H38" i="93"/>
  <c r="G38" i="93"/>
  <c r="F38" i="93"/>
  <c r="E38" i="93"/>
  <c r="D38" i="93"/>
  <c r="D45" i="93" s="1"/>
  <c r="D46" i="93" s="1"/>
  <c r="C38" i="93"/>
  <c r="C45" i="93" s="1"/>
  <c r="AA27" i="93"/>
  <c r="X27" i="93"/>
  <c r="S27" i="93"/>
  <c r="D27" i="93"/>
  <c r="AA26" i="93"/>
  <c r="Y26" i="93"/>
  <c r="X26" i="93"/>
  <c r="W26" i="93"/>
  <c r="V26" i="93"/>
  <c r="U26" i="93"/>
  <c r="U27" i="93" s="1"/>
  <c r="T26" i="93"/>
  <c r="S26" i="93"/>
  <c r="R26" i="93"/>
  <c r="Q26" i="93"/>
  <c r="P26" i="93"/>
  <c r="O26" i="93"/>
  <c r="N26" i="93"/>
  <c r="M26" i="93"/>
  <c r="M27" i="93" s="1"/>
  <c r="L26" i="93"/>
  <c r="K26" i="93"/>
  <c r="J26" i="93"/>
  <c r="I26" i="93"/>
  <c r="H26" i="93"/>
  <c r="G26" i="93"/>
  <c r="F26" i="93"/>
  <c r="E26" i="93"/>
  <c r="D26" i="93"/>
  <c r="C26" i="93"/>
  <c r="C27" i="93" s="1"/>
  <c r="AA14" i="93"/>
  <c r="Y14" i="93"/>
  <c r="X14" i="93"/>
  <c r="Z14" i="93" s="1"/>
  <c r="W14" i="93"/>
  <c r="V14" i="93"/>
  <c r="V27" i="93" s="1"/>
  <c r="U14" i="93"/>
  <c r="T14" i="93"/>
  <c r="S14" i="93"/>
  <c r="R14" i="93"/>
  <c r="Q14" i="93"/>
  <c r="P14" i="93"/>
  <c r="O14" i="93"/>
  <c r="N14" i="93"/>
  <c r="N27" i="93" s="1"/>
  <c r="M14" i="93"/>
  <c r="L14" i="93"/>
  <c r="L27" i="93" s="1"/>
  <c r="K14" i="93"/>
  <c r="K27" i="93" s="1"/>
  <c r="J14" i="93"/>
  <c r="J27" i="93" s="1"/>
  <c r="I14" i="93"/>
  <c r="I27" i="93" s="1"/>
  <c r="H14" i="93"/>
  <c r="H27" i="93" s="1"/>
  <c r="G14" i="93"/>
  <c r="F14" i="93"/>
  <c r="F27" i="93" s="1"/>
  <c r="E14" i="93"/>
  <c r="D14" i="93"/>
  <c r="C14" i="93"/>
  <c r="AA51" i="94"/>
  <c r="Y51" i="94"/>
  <c r="X51" i="94"/>
  <c r="Z51" i="94" s="1"/>
  <c r="W51" i="94"/>
  <c r="V51" i="94"/>
  <c r="U51" i="94"/>
  <c r="T51" i="94"/>
  <c r="S51" i="94"/>
  <c r="R51" i="94"/>
  <c r="Q51" i="94"/>
  <c r="P51" i="94"/>
  <c r="O51" i="94"/>
  <c r="N51" i="94"/>
  <c r="M51" i="94"/>
  <c r="L51" i="94"/>
  <c r="K51" i="94"/>
  <c r="J51" i="94"/>
  <c r="I51" i="94"/>
  <c r="H51" i="94"/>
  <c r="G51" i="94"/>
  <c r="F51" i="94"/>
  <c r="E51" i="94"/>
  <c r="D51" i="94"/>
  <c r="C51" i="94"/>
  <c r="Y45" i="94"/>
  <c r="AA44" i="94"/>
  <c r="Z44" i="94"/>
  <c r="Y44" i="94"/>
  <c r="X44" i="94"/>
  <c r="W44" i="94"/>
  <c r="V44" i="94"/>
  <c r="U44" i="94"/>
  <c r="T44" i="94"/>
  <c r="S44" i="94"/>
  <c r="R44" i="94"/>
  <c r="Q44" i="94"/>
  <c r="P44" i="94"/>
  <c r="O44" i="94"/>
  <c r="N44" i="94"/>
  <c r="M44" i="94"/>
  <c r="L44" i="94"/>
  <c r="K44" i="94"/>
  <c r="J44" i="94"/>
  <c r="J45" i="94" s="1"/>
  <c r="I44" i="94"/>
  <c r="H44" i="94"/>
  <c r="G44" i="94"/>
  <c r="F44" i="94"/>
  <c r="E44" i="94"/>
  <c r="E45" i="94" s="1"/>
  <c r="D44" i="94"/>
  <c r="C44" i="94"/>
  <c r="AA38" i="94"/>
  <c r="Y38" i="94"/>
  <c r="X38" i="94"/>
  <c r="W38" i="94"/>
  <c r="W45" i="94" s="1"/>
  <c r="V38" i="94"/>
  <c r="V45" i="94" s="1"/>
  <c r="U38" i="94"/>
  <c r="U45" i="94" s="1"/>
  <c r="T38" i="94"/>
  <c r="S38" i="94"/>
  <c r="S45" i="94" s="1"/>
  <c r="R38" i="94"/>
  <c r="Q38" i="94"/>
  <c r="P38" i="94"/>
  <c r="O38" i="94"/>
  <c r="O45" i="94" s="1"/>
  <c r="N38" i="94"/>
  <c r="N45" i="94" s="1"/>
  <c r="M38" i="94"/>
  <c r="M45" i="94" s="1"/>
  <c r="L38" i="94"/>
  <c r="K38" i="94"/>
  <c r="J38" i="94"/>
  <c r="I38" i="94"/>
  <c r="I45" i="94" s="1"/>
  <c r="H38" i="94"/>
  <c r="G38" i="94"/>
  <c r="G45" i="94" s="1"/>
  <c r="F38" i="94"/>
  <c r="F45" i="94" s="1"/>
  <c r="E38" i="94"/>
  <c r="D38" i="94"/>
  <c r="C38" i="94"/>
  <c r="T27" i="94"/>
  <c r="P27" i="94"/>
  <c r="AA26" i="94"/>
  <c r="Y26" i="94"/>
  <c r="X26" i="94"/>
  <c r="Z26" i="94" s="1"/>
  <c r="W26" i="94"/>
  <c r="V26" i="94"/>
  <c r="U26" i="94"/>
  <c r="U27" i="94" s="1"/>
  <c r="T26" i="94"/>
  <c r="S26" i="94"/>
  <c r="R26" i="94"/>
  <c r="Q26" i="94"/>
  <c r="P26" i="94"/>
  <c r="O26" i="94"/>
  <c r="N26" i="94"/>
  <c r="M26" i="94"/>
  <c r="L26" i="94"/>
  <c r="K26" i="94"/>
  <c r="J26" i="94"/>
  <c r="I26" i="94"/>
  <c r="H26" i="94"/>
  <c r="G26" i="94"/>
  <c r="F26" i="94"/>
  <c r="E26" i="94"/>
  <c r="E27" i="94" s="1"/>
  <c r="E46" i="94" s="1"/>
  <c r="D26" i="94"/>
  <c r="D27" i="94" s="1"/>
  <c r="C26" i="94"/>
  <c r="AA14" i="94"/>
  <c r="Y14" i="94"/>
  <c r="Y27" i="94" s="1"/>
  <c r="X14" i="94"/>
  <c r="W14" i="94"/>
  <c r="W27" i="94" s="1"/>
  <c r="V14" i="94"/>
  <c r="U14" i="94"/>
  <c r="T14" i="94"/>
  <c r="S14" i="94"/>
  <c r="R14" i="94"/>
  <c r="Q14" i="94"/>
  <c r="Q27" i="94" s="1"/>
  <c r="P14" i="94"/>
  <c r="O14" i="94"/>
  <c r="N14" i="94"/>
  <c r="M14" i="94"/>
  <c r="L14" i="94"/>
  <c r="L27" i="94" s="1"/>
  <c r="K14" i="94"/>
  <c r="K27" i="94" s="1"/>
  <c r="J14" i="94"/>
  <c r="J27" i="94" s="1"/>
  <c r="J46" i="94" s="1"/>
  <c r="I14" i="94"/>
  <c r="H14" i="94"/>
  <c r="H27" i="94" s="1"/>
  <c r="G14" i="94"/>
  <c r="G27" i="94" s="1"/>
  <c r="F14" i="94"/>
  <c r="E14" i="94"/>
  <c r="D14" i="94"/>
  <c r="C14" i="94"/>
  <c r="C27" i="94" s="1"/>
  <c r="AA51" i="95"/>
  <c r="Y51" i="95"/>
  <c r="X51" i="95"/>
  <c r="W51" i="95"/>
  <c r="V51" i="95"/>
  <c r="U51" i="95"/>
  <c r="T51" i="95"/>
  <c r="S51" i="95"/>
  <c r="R51" i="95"/>
  <c r="Q51" i="95"/>
  <c r="P51" i="95"/>
  <c r="O51" i="95"/>
  <c r="N51" i="95"/>
  <c r="M51" i="95"/>
  <c r="L51" i="95"/>
  <c r="K51" i="95"/>
  <c r="J51" i="95"/>
  <c r="I51" i="95"/>
  <c r="H51" i="95"/>
  <c r="G51" i="95"/>
  <c r="F51" i="95"/>
  <c r="E51" i="95"/>
  <c r="D51" i="95"/>
  <c r="C51" i="95"/>
  <c r="Y45" i="95"/>
  <c r="E45" i="95"/>
  <c r="AA44" i="95"/>
  <c r="Y44" i="95"/>
  <c r="X44" i="95"/>
  <c r="Z44" i="95" s="1"/>
  <c r="W44" i="95"/>
  <c r="V44" i="95"/>
  <c r="U44" i="95"/>
  <c r="T44" i="95"/>
  <c r="S44" i="95"/>
  <c r="R44" i="95"/>
  <c r="R45" i="95" s="1"/>
  <c r="Q44" i="95"/>
  <c r="P44" i="95"/>
  <c r="O44" i="95"/>
  <c r="N44" i="95"/>
  <c r="M44" i="95"/>
  <c r="L44" i="95"/>
  <c r="K44" i="95"/>
  <c r="J44" i="95"/>
  <c r="J45" i="95" s="1"/>
  <c r="I44" i="95"/>
  <c r="I45" i="95" s="1"/>
  <c r="H44" i="95"/>
  <c r="G44" i="95"/>
  <c r="F44" i="95"/>
  <c r="E44" i="95"/>
  <c r="D44" i="95"/>
  <c r="C44" i="95"/>
  <c r="AA38" i="95"/>
  <c r="AA45" i="95" s="1"/>
  <c r="Y38" i="95"/>
  <c r="X38" i="95"/>
  <c r="W38" i="95"/>
  <c r="W45" i="95" s="1"/>
  <c r="V38" i="95"/>
  <c r="V45" i="95" s="1"/>
  <c r="U38" i="95"/>
  <c r="U45" i="95" s="1"/>
  <c r="T38" i="95"/>
  <c r="T45" i="95" s="1"/>
  <c r="T46" i="95" s="1"/>
  <c r="S38" i="95"/>
  <c r="S45" i="95" s="1"/>
  <c r="R38" i="95"/>
  <c r="Q38" i="95"/>
  <c r="P38" i="95"/>
  <c r="P45" i="95" s="1"/>
  <c r="O38" i="95"/>
  <c r="O45" i="95" s="1"/>
  <c r="N38" i="95"/>
  <c r="M38" i="95"/>
  <c r="L38" i="95"/>
  <c r="L45" i="95" s="1"/>
  <c r="L46" i="95" s="1"/>
  <c r="K38" i="95"/>
  <c r="J38" i="95"/>
  <c r="I38" i="95"/>
  <c r="H38" i="95"/>
  <c r="H45" i="95" s="1"/>
  <c r="G38" i="95"/>
  <c r="F38" i="95"/>
  <c r="E38" i="95"/>
  <c r="D38" i="95"/>
  <c r="D45" i="95" s="1"/>
  <c r="C38" i="95"/>
  <c r="C45" i="95" s="1"/>
  <c r="P27" i="95"/>
  <c r="L27" i="95"/>
  <c r="AA26" i="95"/>
  <c r="Y26" i="95"/>
  <c r="X26" i="95"/>
  <c r="W26" i="95"/>
  <c r="V26" i="95"/>
  <c r="U26" i="95"/>
  <c r="U27" i="95" s="1"/>
  <c r="U46" i="95" s="1"/>
  <c r="T26" i="95"/>
  <c r="T27" i="95" s="1"/>
  <c r="S26" i="95"/>
  <c r="R26" i="95"/>
  <c r="Q26" i="95"/>
  <c r="P26" i="95"/>
  <c r="O26" i="95"/>
  <c r="N26" i="95"/>
  <c r="M26" i="95"/>
  <c r="L26" i="95"/>
  <c r="K26" i="95"/>
  <c r="J26" i="95"/>
  <c r="I26" i="95"/>
  <c r="H26" i="95"/>
  <c r="G26" i="95"/>
  <c r="F26" i="95"/>
  <c r="E26" i="95"/>
  <c r="E27" i="95" s="1"/>
  <c r="E46" i="95" s="1"/>
  <c r="D26" i="95"/>
  <c r="C26" i="95"/>
  <c r="AA14" i="95"/>
  <c r="Z14" i="95"/>
  <c r="Y14" i="95"/>
  <c r="X14" i="95"/>
  <c r="X27" i="95" s="1"/>
  <c r="W14" i="95"/>
  <c r="V14" i="95"/>
  <c r="U14" i="95"/>
  <c r="T14" i="95"/>
  <c r="S14" i="95"/>
  <c r="R14" i="95"/>
  <c r="Q14" i="95"/>
  <c r="P14" i="95"/>
  <c r="O14" i="95"/>
  <c r="O27" i="95" s="1"/>
  <c r="N14" i="95"/>
  <c r="N27" i="95" s="1"/>
  <c r="M14" i="95"/>
  <c r="L14" i="95"/>
  <c r="K14" i="95"/>
  <c r="K27" i="95" s="1"/>
  <c r="J14" i="95"/>
  <c r="J27" i="95" s="1"/>
  <c r="I14" i="95"/>
  <c r="I27" i="95" s="1"/>
  <c r="I46" i="95" s="1"/>
  <c r="H14" i="95"/>
  <c r="H27" i="95" s="1"/>
  <c r="H46" i="95" s="1"/>
  <c r="G14" i="95"/>
  <c r="G27" i="95" s="1"/>
  <c r="F14" i="95"/>
  <c r="E14" i="95"/>
  <c r="D14" i="95"/>
  <c r="D27" i="95" s="1"/>
  <c r="C14" i="95"/>
  <c r="AA51" i="96"/>
  <c r="Y51" i="96"/>
  <c r="X51" i="96"/>
  <c r="Z51" i="96" s="1"/>
  <c r="W51" i="96"/>
  <c r="V51" i="96"/>
  <c r="U51" i="96"/>
  <c r="T51" i="96"/>
  <c r="S51" i="96"/>
  <c r="R51" i="96"/>
  <c r="Q51" i="96"/>
  <c r="P51" i="96"/>
  <c r="O51" i="96"/>
  <c r="N51" i="96"/>
  <c r="M51" i="96"/>
  <c r="L51" i="96"/>
  <c r="K51" i="96"/>
  <c r="J51" i="96"/>
  <c r="I51" i="96"/>
  <c r="H51" i="96"/>
  <c r="G51" i="96"/>
  <c r="F51" i="96"/>
  <c r="E51" i="96"/>
  <c r="D51" i="96"/>
  <c r="C51" i="96"/>
  <c r="AA44" i="96"/>
  <c r="Z44" i="96"/>
  <c r="Y44" i="96"/>
  <c r="X44" i="96"/>
  <c r="W44" i="96"/>
  <c r="V44" i="96"/>
  <c r="U44" i="96"/>
  <c r="T44" i="96"/>
  <c r="S44" i="96"/>
  <c r="R44" i="96"/>
  <c r="Q44" i="96"/>
  <c r="P44" i="96"/>
  <c r="O44" i="96"/>
  <c r="N44" i="96"/>
  <c r="M44" i="96"/>
  <c r="L44" i="96"/>
  <c r="K44" i="96"/>
  <c r="J44" i="96"/>
  <c r="J45" i="96" s="1"/>
  <c r="I44" i="96"/>
  <c r="H44" i="96"/>
  <c r="G44" i="96"/>
  <c r="F44" i="96"/>
  <c r="E44" i="96"/>
  <c r="D44" i="96"/>
  <c r="C44" i="96"/>
  <c r="AA38" i="96"/>
  <c r="AA45" i="96" s="1"/>
  <c r="Y38" i="96"/>
  <c r="Y45" i="96" s="1"/>
  <c r="X38" i="96"/>
  <c r="X45" i="96" s="1"/>
  <c r="Z45" i="96" s="1"/>
  <c r="W38" i="96"/>
  <c r="V38" i="96"/>
  <c r="U38" i="96"/>
  <c r="T38" i="96"/>
  <c r="S38" i="96"/>
  <c r="S45" i="96" s="1"/>
  <c r="R38" i="96"/>
  <c r="Q38" i="96"/>
  <c r="Q45" i="96" s="1"/>
  <c r="P38" i="96"/>
  <c r="P45" i="96" s="1"/>
  <c r="O38" i="96"/>
  <c r="O45" i="96" s="1"/>
  <c r="N38" i="96"/>
  <c r="N45" i="96" s="1"/>
  <c r="M38" i="96"/>
  <c r="L38" i="96"/>
  <c r="K38" i="96"/>
  <c r="J38" i="96"/>
  <c r="I38" i="96"/>
  <c r="H38" i="96"/>
  <c r="G38" i="96"/>
  <c r="F38" i="96"/>
  <c r="F45" i="96" s="1"/>
  <c r="E38" i="96"/>
  <c r="E45" i="96" s="1"/>
  <c r="D38" i="96"/>
  <c r="C38" i="96"/>
  <c r="C45" i="96" s="1"/>
  <c r="T27" i="96"/>
  <c r="AA26" i="96"/>
  <c r="Y26" i="96"/>
  <c r="X26" i="96"/>
  <c r="Z26" i="96" s="1"/>
  <c r="W26" i="96"/>
  <c r="V26" i="96"/>
  <c r="U26" i="96"/>
  <c r="U27" i="96" s="1"/>
  <c r="T26" i="96"/>
  <c r="S26" i="96"/>
  <c r="R26" i="96"/>
  <c r="Q26" i="96"/>
  <c r="P26" i="96"/>
  <c r="O26" i="96"/>
  <c r="N26" i="96"/>
  <c r="M26" i="96"/>
  <c r="M27" i="96" s="1"/>
  <c r="L26" i="96"/>
  <c r="K26" i="96"/>
  <c r="J26" i="96"/>
  <c r="I26" i="96"/>
  <c r="H26" i="96"/>
  <c r="G26" i="96"/>
  <c r="F26" i="96"/>
  <c r="E26" i="96"/>
  <c r="D26" i="96"/>
  <c r="C26" i="96"/>
  <c r="AA14" i="96"/>
  <c r="AA27" i="96" s="1"/>
  <c r="Y14" i="96"/>
  <c r="X14" i="96"/>
  <c r="W14" i="96"/>
  <c r="V14" i="96"/>
  <c r="U14" i="96"/>
  <c r="T14" i="96"/>
  <c r="S14" i="96"/>
  <c r="R14" i="96"/>
  <c r="R27" i="96" s="1"/>
  <c r="Q14" i="96"/>
  <c r="Q27" i="96" s="1"/>
  <c r="Q46" i="96" s="1"/>
  <c r="P14" i="96"/>
  <c r="P27" i="96" s="1"/>
  <c r="P46" i="96" s="1"/>
  <c r="O14" i="96"/>
  <c r="N14" i="96"/>
  <c r="M14" i="96"/>
  <c r="L14" i="96"/>
  <c r="K14" i="96"/>
  <c r="J14" i="96"/>
  <c r="I14" i="96"/>
  <c r="H14" i="96"/>
  <c r="H27" i="96" s="1"/>
  <c r="G14" i="96"/>
  <c r="G27" i="96" s="1"/>
  <c r="F14" i="96"/>
  <c r="F27" i="96" s="1"/>
  <c r="F46" i="96" s="1"/>
  <c r="E14" i="96"/>
  <c r="D14" i="96"/>
  <c r="D27" i="96" s="1"/>
  <c r="C14" i="96"/>
  <c r="AA51" i="97"/>
  <c r="Y51" i="97"/>
  <c r="X51" i="97"/>
  <c r="W51" i="97"/>
  <c r="V51" i="97"/>
  <c r="U51" i="97"/>
  <c r="T51" i="97"/>
  <c r="S51" i="97"/>
  <c r="R51" i="97"/>
  <c r="Q51" i="97"/>
  <c r="P51" i="97"/>
  <c r="O51" i="97"/>
  <c r="N51" i="97"/>
  <c r="M51" i="97"/>
  <c r="L51" i="97"/>
  <c r="K51" i="97"/>
  <c r="J51" i="97"/>
  <c r="I51" i="97"/>
  <c r="H51" i="97"/>
  <c r="G51" i="97"/>
  <c r="F51" i="97"/>
  <c r="E51" i="97"/>
  <c r="D51" i="97"/>
  <c r="C51" i="97"/>
  <c r="AA44" i="97"/>
  <c r="Z44" i="97"/>
  <c r="Y44" i="97"/>
  <c r="X44" i="97"/>
  <c r="W44" i="97"/>
  <c r="V44" i="97"/>
  <c r="U44" i="97"/>
  <c r="T44" i="97"/>
  <c r="S44" i="97"/>
  <c r="R44" i="97"/>
  <c r="R45" i="97" s="1"/>
  <c r="Q44" i="97"/>
  <c r="P44" i="97"/>
  <c r="O44" i="97"/>
  <c r="N44" i="97"/>
  <c r="M44" i="97"/>
  <c r="L44" i="97"/>
  <c r="K44" i="97"/>
  <c r="J44" i="97"/>
  <c r="J45" i="97" s="1"/>
  <c r="I44" i="97"/>
  <c r="H44" i="97"/>
  <c r="G44" i="97"/>
  <c r="F44" i="97"/>
  <c r="E44" i="97"/>
  <c r="D44" i="97"/>
  <c r="C44" i="97"/>
  <c r="AA38" i="97"/>
  <c r="AA45" i="97" s="1"/>
  <c r="Y38" i="97"/>
  <c r="Y45" i="97" s="1"/>
  <c r="X38" i="97"/>
  <c r="X45" i="97" s="1"/>
  <c r="W38" i="97"/>
  <c r="V38" i="97"/>
  <c r="U38" i="97"/>
  <c r="U45" i="97" s="1"/>
  <c r="T38" i="97"/>
  <c r="S38" i="97"/>
  <c r="R38" i="97"/>
  <c r="Q38" i="97"/>
  <c r="P38" i="97"/>
  <c r="P45" i="97" s="1"/>
  <c r="O38" i="97"/>
  <c r="O45" i="97" s="1"/>
  <c r="N38" i="97"/>
  <c r="N45" i="97" s="1"/>
  <c r="M38" i="97"/>
  <c r="M45" i="97" s="1"/>
  <c r="L38" i="97"/>
  <c r="K38" i="97"/>
  <c r="J38" i="97"/>
  <c r="I38" i="97"/>
  <c r="I45" i="97" s="1"/>
  <c r="H38" i="97"/>
  <c r="H45" i="97" s="1"/>
  <c r="G38" i="97"/>
  <c r="G45" i="97" s="1"/>
  <c r="F38" i="97"/>
  <c r="F45" i="97" s="1"/>
  <c r="E38" i="97"/>
  <c r="E45" i="97" s="1"/>
  <c r="D38" i="97"/>
  <c r="C38" i="97"/>
  <c r="C45" i="97" s="1"/>
  <c r="X27" i="97"/>
  <c r="T27" i="97"/>
  <c r="AA26" i="97"/>
  <c r="Y26" i="97"/>
  <c r="X26" i="97"/>
  <c r="W26" i="97"/>
  <c r="V26" i="97"/>
  <c r="U26" i="97"/>
  <c r="U27" i="97" s="1"/>
  <c r="T26" i="97"/>
  <c r="S26" i="97"/>
  <c r="R26" i="97"/>
  <c r="Q26" i="97"/>
  <c r="P26" i="97"/>
  <c r="O26" i="97"/>
  <c r="N26" i="97"/>
  <c r="M26" i="97"/>
  <c r="M27" i="97" s="1"/>
  <c r="M46" i="97" s="1"/>
  <c r="L26" i="97"/>
  <c r="L27" i="97" s="1"/>
  <c r="K26" i="97"/>
  <c r="J26" i="97"/>
  <c r="I26" i="97"/>
  <c r="H26" i="97"/>
  <c r="G26" i="97"/>
  <c r="F26" i="97"/>
  <c r="E26" i="97"/>
  <c r="E27" i="97" s="1"/>
  <c r="D26" i="97"/>
  <c r="C26" i="97"/>
  <c r="AA14" i="97"/>
  <c r="AA27" i="97" s="1"/>
  <c r="Z14" i="97"/>
  <c r="Y14" i="97"/>
  <c r="Y27" i="97" s="1"/>
  <c r="X14" i="97"/>
  <c r="W14" i="97"/>
  <c r="V14" i="97"/>
  <c r="U14" i="97"/>
  <c r="T14" i="97"/>
  <c r="S14" i="97"/>
  <c r="S27" i="97" s="1"/>
  <c r="R14" i="97"/>
  <c r="R27" i="97" s="1"/>
  <c r="Q14" i="97"/>
  <c r="Q27" i="97" s="1"/>
  <c r="P14" i="97"/>
  <c r="P27" i="97" s="1"/>
  <c r="P46" i="97" s="1"/>
  <c r="O14" i="97"/>
  <c r="O27" i="97" s="1"/>
  <c r="O46" i="97" s="1"/>
  <c r="N14" i="97"/>
  <c r="N27" i="97" s="1"/>
  <c r="N46" i="97" s="1"/>
  <c r="M14" i="97"/>
  <c r="L14" i="97"/>
  <c r="K14" i="97"/>
  <c r="K27" i="97" s="1"/>
  <c r="J14" i="97"/>
  <c r="J27" i="97" s="1"/>
  <c r="I14" i="97"/>
  <c r="H14" i="97"/>
  <c r="G14" i="97"/>
  <c r="F14" i="97"/>
  <c r="E14" i="97"/>
  <c r="D14" i="97"/>
  <c r="D27" i="97" s="1"/>
  <c r="C14" i="97"/>
  <c r="C27" i="97" s="1"/>
  <c r="AA51" i="98"/>
  <c r="Y51" i="98"/>
  <c r="X51" i="98"/>
  <c r="W51" i="98"/>
  <c r="V51" i="98"/>
  <c r="U51" i="98"/>
  <c r="T51" i="98"/>
  <c r="S51" i="98"/>
  <c r="R51" i="98"/>
  <c r="Q51" i="98"/>
  <c r="P51" i="98"/>
  <c r="O51" i="98"/>
  <c r="N51" i="98"/>
  <c r="M51" i="98"/>
  <c r="L51" i="98"/>
  <c r="K51" i="98"/>
  <c r="J51" i="98"/>
  <c r="I51" i="98"/>
  <c r="H51" i="98"/>
  <c r="G51" i="98"/>
  <c r="F51" i="98"/>
  <c r="E51" i="98"/>
  <c r="D51" i="98"/>
  <c r="C51" i="98"/>
  <c r="I45" i="98"/>
  <c r="AA44" i="98"/>
  <c r="Y44" i="98"/>
  <c r="X44" i="98"/>
  <c r="Z44" i="98" s="1"/>
  <c r="W44" i="98"/>
  <c r="V44" i="98"/>
  <c r="U44" i="98"/>
  <c r="T44" i="98"/>
  <c r="S44" i="98"/>
  <c r="R44" i="98"/>
  <c r="R45" i="98" s="1"/>
  <c r="Q44" i="98"/>
  <c r="P44" i="98"/>
  <c r="O44" i="98"/>
  <c r="N44" i="98"/>
  <c r="M44" i="98"/>
  <c r="L44" i="98"/>
  <c r="K44" i="98"/>
  <c r="J44" i="98"/>
  <c r="I44" i="98"/>
  <c r="H44" i="98"/>
  <c r="G44" i="98"/>
  <c r="F44" i="98"/>
  <c r="E44" i="98"/>
  <c r="E45" i="98" s="1"/>
  <c r="D44" i="98"/>
  <c r="C44" i="98"/>
  <c r="AA38" i="98"/>
  <c r="AA45" i="98" s="1"/>
  <c r="Y38" i="98"/>
  <c r="Y45" i="98" s="1"/>
  <c r="X38" i="98"/>
  <c r="W38" i="98"/>
  <c r="W45" i="98" s="1"/>
  <c r="V38" i="98"/>
  <c r="V45" i="98" s="1"/>
  <c r="U38" i="98"/>
  <c r="T38" i="98"/>
  <c r="T45" i="98" s="1"/>
  <c r="S38" i="98"/>
  <c r="S45" i="98" s="1"/>
  <c r="R38" i="98"/>
  <c r="Q38" i="98"/>
  <c r="P38" i="98"/>
  <c r="O38" i="98"/>
  <c r="N38" i="98"/>
  <c r="M38" i="98"/>
  <c r="M45" i="98" s="1"/>
  <c r="L38" i="98"/>
  <c r="L45" i="98" s="1"/>
  <c r="K38" i="98"/>
  <c r="J38" i="98"/>
  <c r="I38" i="98"/>
  <c r="H38" i="98"/>
  <c r="H45" i="98" s="1"/>
  <c r="G38" i="98"/>
  <c r="G45" i="98" s="1"/>
  <c r="F38" i="98"/>
  <c r="E38" i="98"/>
  <c r="D38" i="98"/>
  <c r="D45" i="98" s="1"/>
  <c r="C38" i="98"/>
  <c r="C45" i="98" s="1"/>
  <c r="X27" i="98"/>
  <c r="T27" i="98"/>
  <c r="P27" i="98"/>
  <c r="D27" i="98"/>
  <c r="D46" i="98" s="1"/>
  <c r="AA26" i="98"/>
  <c r="Y26" i="98"/>
  <c r="Z26" i="98" s="1"/>
  <c r="X26" i="98"/>
  <c r="W26" i="98"/>
  <c r="V26" i="98"/>
  <c r="U26" i="98"/>
  <c r="U27" i="98" s="1"/>
  <c r="T26" i="98"/>
  <c r="S26" i="98"/>
  <c r="R26" i="98"/>
  <c r="Q26" i="98"/>
  <c r="P26" i="98"/>
  <c r="O26" i="98"/>
  <c r="N26" i="98"/>
  <c r="M26" i="98"/>
  <c r="L26" i="98"/>
  <c r="K26" i="98"/>
  <c r="J26" i="98"/>
  <c r="I26" i="98"/>
  <c r="H26" i="98"/>
  <c r="G26" i="98"/>
  <c r="F26" i="98"/>
  <c r="E26" i="98"/>
  <c r="E27" i="98" s="1"/>
  <c r="D26" i="98"/>
  <c r="C26" i="98"/>
  <c r="AA14" i="98"/>
  <c r="Y14" i="98"/>
  <c r="X14" i="98"/>
  <c r="Z14" i="98" s="1"/>
  <c r="W14" i="98"/>
  <c r="W27" i="98" s="1"/>
  <c r="V14" i="98"/>
  <c r="V27" i="98" s="1"/>
  <c r="U14" i="98"/>
  <c r="T14" i="98"/>
  <c r="S14" i="98"/>
  <c r="S27" i="98" s="1"/>
  <c r="R14" i="98"/>
  <c r="R27" i="98" s="1"/>
  <c r="Q14" i="98"/>
  <c r="Q27" i="98" s="1"/>
  <c r="P14" i="98"/>
  <c r="O14" i="98"/>
  <c r="N14" i="98"/>
  <c r="N27" i="98" s="1"/>
  <c r="M14" i="98"/>
  <c r="L14" i="98"/>
  <c r="L27" i="98" s="1"/>
  <c r="L46" i="98" s="1"/>
  <c r="K14" i="98"/>
  <c r="J14" i="98"/>
  <c r="J27" i="98" s="1"/>
  <c r="I14" i="98"/>
  <c r="H14" i="98"/>
  <c r="H27" i="98" s="1"/>
  <c r="G14" i="98"/>
  <c r="G27" i="98" s="1"/>
  <c r="G46" i="98" s="1"/>
  <c r="F14" i="98"/>
  <c r="E14" i="98"/>
  <c r="D14" i="98"/>
  <c r="C14" i="98"/>
  <c r="AA51" i="99"/>
  <c r="Y51" i="99"/>
  <c r="X51" i="99"/>
  <c r="Z51" i="99" s="1"/>
  <c r="W51" i="99"/>
  <c r="V51" i="99"/>
  <c r="U51" i="99"/>
  <c r="T51" i="99"/>
  <c r="S51" i="99"/>
  <c r="R51" i="99"/>
  <c r="Q51" i="99"/>
  <c r="P51" i="99"/>
  <c r="O51" i="99"/>
  <c r="N51" i="99"/>
  <c r="M51" i="99"/>
  <c r="L51" i="99"/>
  <c r="K51" i="99"/>
  <c r="J51" i="99"/>
  <c r="I51" i="99"/>
  <c r="H51" i="99"/>
  <c r="G51" i="99"/>
  <c r="F51" i="99"/>
  <c r="E51" i="99"/>
  <c r="D51" i="99"/>
  <c r="C51" i="99"/>
  <c r="M45" i="99"/>
  <c r="AA44" i="99"/>
  <c r="Z44" i="99"/>
  <c r="Y44" i="99"/>
  <c r="X44" i="99"/>
  <c r="W44" i="99"/>
  <c r="V44" i="99"/>
  <c r="U44" i="99"/>
  <c r="T44" i="99"/>
  <c r="S44" i="99"/>
  <c r="R44" i="99"/>
  <c r="R45" i="99" s="1"/>
  <c r="Q44" i="99"/>
  <c r="Q45" i="99" s="1"/>
  <c r="P44" i="99"/>
  <c r="O44" i="99"/>
  <c r="N44" i="99"/>
  <c r="M44" i="99"/>
  <c r="L44" i="99"/>
  <c r="K44" i="99"/>
  <c r="J44" i="99"/>
  <c r="I44" i="99"/>
  <c r="H44" i="99"/>
  <c r="G44" i="99"/>
  <c r="F44" i="99"/>
  <c r="E44" i="99"/>
  <c r="D44" i="99"/>
  <c r="C44" i="99"/>
  <c r="AA38" i="99"/>
  <c r="Y38" i="99"/>
  <c r="X38" i="99"/>
  <c r="X45" i="99" s="1"/>
  <c r="Z45" i="99" s="1"/>
  <c r="W38" i="99"/>
  <c r="W45" i="99" s="1"/>
  <c r="V38" i="99"/>
  <c r="V45" i="99" s="1"/>
  <c r="U38" i="99"/>
  <c r="T38" i="99"/>
  <c r="T45" i="99" s="1"/>
  <c r="S38" i="99"/>
  <c r="R38" i="99"/>
  <c r="Q38" i="99"/>
  <c r="P38" i="99"/>
  <c r="O38" i="99"/>
  <c r="O45" i="99" s="1"/>
  <c r="N38" i="99"/>
  <c r="N45" i="99" s="1"/>
  <c r="M38" i="99"/>
  <c r="L38" i="99"/>
  <c r="K38" i="99"/>
  <c r="K45" i="99" s="1"/>
  <c r="J38" i="99"/>
  <c r="I38" i="99"/>
  <c r="I45" i="99" s="1"/>
  <c r="H38" i="99"/>
  <c r="H45" i="99" s="1"/>
  <c r="G38" i="99"/>
  <c r="G45" i="99" s="1"/>
  <c r="F38" i="99"/>
  <c r="F45" i="99" s="1"/>
  <c r="E38" i="99"/>
  <c r="E45" i="99" s="1"/>
  <c r="D38" i="99"/>
  <c r="C38" i="99"/>
  <c r="X27" i="99"/>
  <c r="T27" i="99"/>
  <c r="P27" i="99"/>
  <c r="H27" i="99"/>
  <c r="H46" i="99" s="1"/>
  <c r="D27" i="99"/>
  <c r="AA26" i="99"/>
  <c r="Y26" i="99"/>
  <c r="X26" i="99"/>
  <c r="Z26" i="99" s="1"/>
  <c r="W26" i="99"/>
  <c r="V26" i="99"/>
  <c r="U26" i="99"/>
  <c r="T26" i="99"/>
  <c r="S26" i="99"/>
  <c r="R26" i="99"/>
  <c r="Q26" i="99"/>
  <c r="P26" i="99"/>
  <c r="O26" i="99"/>
  <c r="N26" i="99"/>
  <c r="M26" i="99"/>
  <c r="L26" i="99"/>
  <c r="K26" i="99"/>
  <c r="J26" i="99"/>
  <c r="I26" i="99"/>
  <c r="H26" i="99"/>
  <c r="G26" i="99"/>
  <c r="F26" i="99"/>
  <c r="E26" i="99"/>
  <c r="D26" i="99"/>
  <c r="C26" i="99"/>
  <c r="AA14" i="99"/>
  <c r="AA27" i="99" s="1"/>
  <c r="Z14" i="99"/>
  <c r="Y14" i="99"/>
  <c r="X14" i="99"/>
  <c r="W14" i="99"/>
  <c r="V14" i="99"/>
  <c r="U14" i="99"/>
  <c r="T14" i="99"/>
  <c r="S14" i="99"/>
  <c r="S27" i="99" s="1"/>
  <c r="R14" i="99"/>
  <c r="R27" i="99" s="1"/>
  <c r="Q14" i="99"/>
  <c r="P14" i="99"/>
  <c r="O14" i="99"/>
  <c r="N14" i="99"/>
  <c r="M14" i="99"/>
  <c r="L14" i="99"/>
  <c r="L27" i="99" s="1"/>
  <c r="K14" i="99"/>
  <c r="K27" i="99" s="1"/>
  <c r="K46" i="99" s="1"/>
  <c r="J14" i="99"/>
  <c r="J27" i="99" s="1"/>
  <c r="I14" i="99"/>
  <c r="H14" i="99"/>
  <c r="G14" i="99"/>
  <c r="F14" i="99"/>
  <c r="E14" i="99"/>
  <c r="D14" i="99"/>
  <c r="C14" i="99"/>
  <c r="C27" i="99" s="1"/>
  <c r="AA51" i="100"/>
  <c r="Y51" i="100"/>
  <c r="X51" i="100"/>
  <c r="Z51" i="100" s="1"/>
  <c r="W51" i="100"/>
  <c r="V51" i="100"/>
  <c r="U51" i="100"/>
  <c r="T51" i="100"/>
  <c r="S51" i="100"/>
  <c r="R51" i="100"/>
  <c r="Q51" i="100"/>
  <c r="P51" i="100"/>
  <c r="O51" i="100"/>
  <c r="N51" i="100"/>
  <c r="M51" i="100"/>
  <c r="L51" i="100"/>
  <c r="K51" i="100"/>
  <c r="J51" i="100"/>
  <c r="I51" i="100"/>
  <c r="H51" i="100"/>
  <c r="G51" i="100"/>
  <c r="F51" i="100"/>
  <c r="E51" i="100"/>
  <c r="D51" i="100"/>
  <c r="C51" i="100"/>
  <c r="Q45" i="100"/>
  <c r="M45" i="100"/>
  <c r="AA44" i="100"/>
  <c r="Z44" i="100"/>
  <c r="Y44" i="100"/>
  <c r="X44" i="100"/>
  <c r="W44" i="100"/>
  <c r="V44" i="100"/>
  <c r="U44" i="100"/>
  <c r="U45" i="100" s="1"/>
  <c r="T44" i="100"/>
  <c r="S44" i="100"/>
  <c r="R44" i="100"/>
  <c r="Q44" i="100"/>
  <c r="P44" i="100"/>
  <c r="O44" i="100"/>
  <c r="N44" i="100"/>
  <c r="M44" i="100"/>
  <c r="L44" i="100"/>
  <c r="K44" i="100"/>
  <c r="J44" i="100"/>
  <c r="J45" i="100" s="1"/>
  <c r="I44" i="100"/>
  <c r="H44" i="100"/>
  <c r="G44" i="100"/>
  <c r="F44" i="100"/>
  <c r="E44" i="100"/>
  <c r="D44" i="100"/>
  <c r="C44" i="100"/>
  <c r="AA38" i="100"/>
  <c r="Y38" i="100"/>
  <c r="Y45" i="100" s="1"/>
  <c r="X38" i="100"/>
  <c r="X45" i="100" s="1"/>
  <c r="Z45" i="100" s="1"/>
  <c r="W38" i="100"/>
  <c r="W45" i="100" s="1"/>
  <c r="V38" i="100"/>
  <c r="U38" i="100"/>
  <c r="T38" i="100"/>
  <c r="S38" i="100"/>
  <c r="R38" i="100"/>
  <c r="Q38" i="100"/>
  <c r="P38" i="100"/>
  <c r="O38" i="100"/>
  <c r="N38" i="100"/>
  <c r="M38" i="100"/>
  <c r="L38" i="100"/>
  <c r="L45" i="100" s="1"/>
  <c r="K38" i="100"/>
  <c r="K45" i="100" s="1"/>
  <c r="J38" i="100"/>
  <c r="I38" i="100"/>
  <c r="I45" i="100" s="1"/>
  <c r="H38" i="100"/>
  <c r="H45" i="100" s="1"/>
  <c r="G38" i="100"/>
  <c r="G45" i="100" s="1"/>
  <c r="F38" i="100"/>
  <c r="F45" i="100" s="1"/>
  <c r="E38" i="100"/>
  <c r="E45" i="100" s="1"/>
  <c r="D38" i="100"/>
  <c r="C38" i="100"/>
  <c r="C45" i="100" s="1"/>
  <c r="X27" i="100"/>
  <c r="T27" i="100"/>
  <c r="P27" i="100"/>
  <c r="AA26" i="100"/>
  <c r="Y26" i="100"/>
  <c r="X26" i="100"/>
  <c r="Z26" i="100" s="1"/>
  <c r="W26" i="100"/>
  <c r="V26" i="100"/>
  <c r="U26" i="100"/>
  <c r="T26" i="100"/>
  <c r="S26" i="100"/>
  <c r="R26" i="100"/>
  <c r="Q26" i="100"/>
  <c r="P26" i="100"/>
  <c r="O26" i="100"/>
  <c r="N26" i="100"/>
  <c r="M26" i="100"/>
  <c r="M27" i="100" s="1"/>
  <c r="M46" i="100" s="1"/>
  <c r="L26" i="100"/>
  <c r="K26" i="100"/>
  <c r="J26" i="100"/>
  <c r="I26" i="100"/>
  <c r="H26" i="100"/>
  <c r="G26" i="100"/>
  <c r="F26" i="100"/>
  <c r="E26" i="100"/>
  <c r="D26" i="100"/>
  <c r="C26" i="100"/>
  <c r="AA14" i="100"/>
  <c r="Z14" i="100"/>
  <c r="Y14" i="100"/>
  <c r="X14" i="100"/>
  <c r="W14" i="100"/>
  <c r="V14" i="100"/>
  <c r="U14" i="100"/>
  <c r="T14" i="100"/>
  <c r="S14" i="100"/>
  <c r="S27" i="100" s="1"/>
  <c r="R14" i="100"/>
  <c r="R27" i="100" s="1"/>
  <c r="Q14" i="100"/>
  <c r="Q27" i="100" s="1"/>
  <c r="Q46" i="100" s="1"/>
  <c r="P14" i="100"/>
  <c r="O14" i="100"/>
  <c r="O27" i="100" s="1"/>
  <c r="N14" i="100"/>
  <c r="N27" i="100" s="1"/>
  <c r="M14" i="100"/>
  <c r="L14" i="100"/>
  <c r="L27" i="100" s="1"/>
  <c r="K14" i="100"/>
  <c r="J14" i="100"/>
  <c r="I14" i="100"/>
  <c r="H14" i="100"/>
  <c r="H27" i="100" s="1"/>
  <c r="G14" i="100"/>
  <c r="G27" i="100" s="1"/>
  <c r="G46" i="100" s="1"/>
  <c r="F14" i="100"/>
  <c r="F27" i="100" s="1"/>
  <c r="E14" i="100"/>
  <c r="D14" i="100"/>
  <c r="C14" i="100"/>
  <c r="AA51" i="101"/>
  <c r="Y51" i="101"/>
  <c r="X51" i="101"/>
  <c r="Z51" i="101" s="1"/>
  <c r="W51" i="101"/>
  <c r="V51" i="101"/>
  <c r="U51" i="101"/>
  <c r="T51" i="101"/>
  <c r="S51" i="101"/>
  <c r="R51" i="101"/>
  <c r="Q51" i="101"/>
  <c r="P51" i="101"/>
  <c r="O51" i="101"/>
  <c r="N51" i="101"/>
  <c r="M51" i="101"/>
  <c r="L51" i="101"/>
  <c r="K51" i="101"/>
  <c r="J51" i="101"/>
  <c r="I51" i="101"/>
  <c r="H51" i="101"/>
  <c r="G51" i="101"/>
  <c r="F51" i="101"/>
  <c r="E51" i="101"/>
  <c r="D51" i="101"/>
  <c r="C51" i="101"/>
  <c r="M45" i="101"/>
  <c r="I45" i="101"/>
  <c r="AA44" i="101"/>
  <c r="Z44" i="101"/>
  <c r="Y44" i="101"/>
  <c r="Y45" i="101" s="1"/>
  <c r="X44" i="101"/>
  <c r="W44" i="101"/>
  <c r="V44" i="101"/>
  <c r="U44" i="101"/>
  <c r="T44" i="101"/>
  <c r="S44" i="101"/>
  <c r="R44" i="101"/>
  <c r="R45" i="101" s="1"/>
  <c r="Q44" i="101"/>
  <c r="Q45" i="101" s="1"/>
  <c r="P44" i="101"/>
  <c r="O44" i="101"/>
  <c r="N44" i="101"/>
  <c r="M44" i="101"/>
  <c r="L44" i="101"/>
  <c r="K44" i="101"/>
  <c r="J44" i="101"/>
  <c r="I44" i="101"/>
  <c r="H44" i="101"/>
  <c r="G44" i="101"/>
  <c r="F44" i="101"/>
  <c r="E44" i="101"/>
  <c r="E45" i="101" s="1"/>
  <c r="D44" i="101"/>
  <c r="C44" i="101"/>
  <c r="AA38" i="101"/>
  <c r="Z38" i="101"/>
  <c r="Y38" i="101"/>
  <c r="X38" i="101"/>
  <c r="W38" i="101"/>
  <c r="W45" i="101" s="1"/>
  <c r="V38" i="101"/>
  <c r="U38" i="101"/>
  <c r="U45" i="101" s="1"/>
  <c r="T38" i="101"/>
  <c r="T45" i="101" s="1"/>
  <c r="T46" i="101" s="1"/>
  <c r="S38" i="101"/>
  <c r="R38" i="101"/>
  <c r="Q38" i="101"/>
  <c r="P38" i="101"/>
  <c r="O38" i="101"/>
  <c r="N38" i="101"/>
  <c r="M38" i="101"/>
  <c r="L38" i="101"/>
  <c r="L45" i="101" s="1"/>
  <c r="K38" i="101"/>
  <c r="K45" i="101" s="1"/>
  <c r="J38" i="101"/>
  <c r="I38" i="101"/>
  <c r="H38" i="101"/>
  <c r="H45" i="101" s="1"/>
  <c r="G38" i="101"/>
  <c r="F38" i="101"/>
  <c r="E38" i="101"/>
  <c r="D38" i="101"/>
  <c r="C38" i="101"/>
  <c r="T27" i="101"/>
  <c r="P27" i="101"/>
  <c r="D27" i="101"/>
  <c r="AA26" i="101"/>
  <c r="Z26" i="101"/>
  <c r="Y26" i="101"/>
  <c r="X26" i="101"/>
  <c r="W26" i="101"/>
  <c r="V26" i="101"/>
  <c r="U26" i="101"/>
  <c r="T26" i="101"/>
  <c r="S26" i="101"/>
  <c r="R26" i="101"/>
  <c r="Q26" i="101"/>
  <c r="P26" i="101"/>
  <c r="O26" i="101"/>
  <c r="N26" i="101"/>
  <c r="M26" i="101"/>
  <c r="L26" i="101"/>
  <c r="K26" i="101"/>
  <c r="J26" i="101"/>
  <c r="I26" i="101"/>
  <c r="H26" i="101"/>
  <c r="G26" i="101"/>
  <c r="F26" i="101"/>
  <c r="E26" i="101"/>
  <c r="E27" i="101" s="1"/>
  <c r="D26" i="101"/>
  <c r="C26" i="101"/>
  <c r="AA14" i="101"/>
  <c r="Y14" i="101"/>
  <c r="Y27" i="101" s="1"/>
  <c r="X14" i="101"/>
  <c r="W14" i="101"/>
  <c r="W27" i="101" s="1"/>
  <c r="V14" i="101"/>
  <c r="V27" i="101" s="1"/>
  <c r="U14" i="101"/>
  <c r="T14" i="101"/>
  <c r="S14" i="101"/>
  <c r="R14" i="101"/>
  <c r="Q14" i="101"/>
  <c r="Q27" i="101" s="1"/>
  <c r="P14" i="101"/>
  <c r="O14" i="101"/>
  <c r="N14" i="101"/>
  <c r="M14" i="101"/>
  <c r="L14" i="101"/>
  <c r="L27" i="101" s="1"/>
  <c r="K14" i="101"/>
  <c r="K27" i="101" s="1"/>
  <c r="K46" i="101" s="1"/>
  <c r="J14" i="101"/>
  <c r="I14" i="101"/>
  <c r="I27" i="101" s="1"/>
  <c r="H14" i="101"/>
  <c r="H27" i="101" s="1"/>
  <c r="G14" i="101"/>
  <c r="F14" i="101"/>
  <c r="E14" i="101"/>
  <c r="D14" i="101"/>
  <c r="C14" i="101"/>
  <c r="C27" i="101" s="1"/>
  <c r="AA51" i="102"/>
  <c r="Y51" i="102"/>
  <c r="X51" i="102"/>
  <c r="W51" i="102"/>
  <c r="V51" i="102"/>
  <c r="U51" i="102"/>
  <c r="T51" i="102"/>
  <c r="S51" i="102"/>
  <c r="R51" i="102"/>
  <c r="Q51" i="102"/>
  <c r="P51" i="102"/>
  <c r="O51" i="102"/>
  <c r="N51" i="102"/>
  <c r="M51" i="102"/>
  <c r="L51" i="102"/>
  <c r="K51" i="102"/>
  <c r="J51" i="102"/>
  <c r="I51" i="102"/>
  <c r="H51" i="102"/>
  <c r="G51" i="102"/>
  <c r="F51" i="102"/>
  <c r="E51" i="102"/>
  <c r="D51" i="102"/>
  <c r="C51" i="102"/>
  <c r="Y45" i="102"/>
  <c r="R45" i="102"/>
  <c r="I45" i="102"/>
  <c r="AA44" i="102"/>
  <c r="Z44" i="102"/>
  <c r="Y44" i="102"/>
  <c r="X44" i="102"/>
  <c r="W44" i="102"/>
  <c r="V44" i="102"/>
  <c r="U44" i="102"/>
  <c r="U45" i="102" s="1"/>
  <c r="T44" i="102"/>
  <c r="S44" i="102"/>
  <c r="R44" i="102"/>
  <c r="Q44" i="102"/>
  <c r="P44" i="102"/>
  <c r="O44" i="102"/>
  <c r="N44" i="102"/>
  <c r="M44" i="102"/>
  <c r="L44" i="102"/>
  <c r="K44" i="102"/>
  <c r="J44" i="102"/>
  <c r="I44" i="102"/>
  <c r="H44" i="102"/>
  <c r="G44" i="102"/>
  <c r="F44" i="102"/>
  <c r="E44" i="102"/>
  <c r="D44" i="102"/>
  <c r="C44" i="102"/>
  <c r="AA38" i="102"/>
  <c r="Y38" i="102"/>
  <c r="X38" i="102"/>
  <c r="X45" i="102" s="1"/>
  <c r="W38" i="102"/>
  <c r="V38" i="102"/>
  <c r="U38" i="102"/>
  <c r="T38" i="102"/>
  <c r="S38" i="102"/>
  <c r="R38" i="102"/>
  <c r="Q38" i="102"/>
  <c r="Q45" i="102" s="1"/>
  <c r="P38" i="102"/>
  <c r="P45" i="102" s="1"/>
  <c r="O38" i="102"/>
  <c r="O45" i="102" s="1"/>
  <c r="N38" i="102"/>
  <c r="M38" i="102"/>
  <c r="M45" i="102" s="1"/>
  <c r="L38" i="102"/>
  <c r="K38" i="102"/>
  <c r="J38" i="102"/>
  <c r="J45" i="102" s="1"/>
  <c r="I38" i="102"/>
  <c r="H38" i="102"/>
  <c r="H45" i="102" s="1"/>
  <c r="G38" i="102"/>
  <c r="G45" i="102" s="1"/>
  <c r="F38" i="102"/>
  <c r="E38" i="102"/>
  <c r="D38" i="102"/>
  <c r="C38" i="102"/>
  <c r="X27" i="102"/>
  <c r="L27" i="102"/>
  <c r="D27" i="102"/>
  <c r="AA26" i="102"/>
  <c r="Y26" i="102"/>
  <c r="X26" i="102"/>
  <c r="W26" i="102"/>
  <c r="V26" i="102"/>
  <c r="U26" i="102"/>
  <c r="T26" i="102"/>
  <c r="S26" i="102"/>
  <c r="R26" i="102"/>
  <c r="Q26" i="102"/>
  <c r="P26" i="102"/>
  <c r="O26" i="102"/>
  <c r="N26" i="102"/>
  <c r="M26" i="102"/>
  <c r="M27" i="102" s="1"/>
  <c r="M46" i="102" s="1"/>
  <c r="L26" i="102"/>
  <c r="K26" i="102"/>
  <c r="J26" i="102"/>
  <c r="I26" i="102"/>
  <c r="H26" i="102"/>
  <c r="G26" i="102"/>
  <c r="F26" i="102"/>
  <c r="E26" i="102"/>
  <c r="E27" i="102" s="1"/>
  <c r="D26" i="102"/>
  <c r="C26" i="102"/>
  <c r="AA14" i="102"/>
  <c r="AA27" i="102" s="1"/>
  <c r="Z14" i="102"/>
  <c r="Y14" i="102"/>
  <c r="X14" i="102"/>
  <c r="W14" i="102"/>
  <c r="W27" i="102" s="1"/>
  <c r="V14" i="102"/>
  <c r="U14" i="102"/>
  <c r="U27" i="102" s="1"/>
  <c r="T14" i="102"/>
  <c r="T27" i="102" s="1"/>
  <c r="S14" i="102"/>
  <c r="S27" i="102" s="1"/>
  <c r="R14" i="102"/>
  <c r="Q14" i="102"/>
  <c r="P14" i="102"/>
  <c r="P27" i="102" s="1"/>
  <c r="P46" i="102" s="1"/>
  <c r="O14" i="102"/>
  <c r="O27" i="102" s="1"/>
  <c r="N14" i="102"/>
  <c r="M14" i="102"/>
  <c r="L14" i="102"/>
  <c r="K14" i="102"/>
  <c r="J14" i="102"/>
  <c r="J27" i="102" s="1"/>
  <c r="I14" i="102"/>
  <c r="H14" i="102"/>
  <c r="H27" i="102" s="1"/>
  <c r="H46" i="102" s="1"/>
  <c r="G14" i="102"/>
  <c r="F14" i="102"/>
  <c r="E14" i="102"/>
  <c r="D14" i="102"/>
  <c r="C14" i="102"/>
  <c r="AA51" i="103"/>
  <c r="Y51" i="103"/>
  <c r="X51" i="103"/>
  <c r="W51" i="103"/>
  <c r="V51" i="103"/>
  <c r="U51" i="103"/>
  <c r="T51" i="103"/>
  <c r="S51" i="103"/>
  <c r="R51" i="103"/>
  <c r="Q51" i="103"/>
  <c r="P51" i="103"/>
  <c r="O51" i="103"/>
  <c r="N51" i="103"/>
  <c r="M51" i="103"/>
  <c r="L51" i="103"/>
  <c r="K51" i="103"/>
  <c r="J51" i="103"/>
  <c r="I51" i="103"/>
  <c r="H51" i="103"/>
  <c r="G51" i="103"/>
  <c r="F51" i="103"/>
  <c r="E51" i="103"/>
  <c r="D51" i="103"/>
  <c r="C51" i="103"/>
  <c r="U45" i="103"/>
  <c r="AA44" i="103"/>
  <c r="Y44" i="103"/>
  <c r="X44" i="103"/>
  <c r="W44" i="103"/>
  <c r="V44" i="103"/>
  <c r="V45" i="103" s="1"/>
  <c r="U44" i="103"/>
  <c r="T44" i="103"/>
  <c r="S44" i="103"/>
  <c r="R44" i="103"/>
  <c r="Q44" i="103"/>
  <c r="Q45" i="103" s="1"/>
  <c r="P44" i="103"/>
  <c r="O44" i="103"/>
  <c r="N44" i="103"/>
  <c r="N45" i="103" s="1"/>
  <c r="M44" i="103"/>
  <c r="L44" i="103"/>
  <c r="K44" i="103"/>
  <c r="J44" i="103"/>
  <c r="I44" i="103"/>
  <c r="H44" i="103"/>
  <c r="G44" i="103"/>
  <c r="F44" i="103"/>
  <c r="F45" i="103" s="1"/>
  <c r="E44" i="103"/>
  <c r="E45" i="103" s="1"/>
  <c r="D44" i="103"/>
  <c r="C44" i="103"/>
  <c r="AA38" i="103"/>
  <c r="Y38" i="103"/>
  <c r="Z38" i="103" s="1"/>
  <c r="X38" i="103"/>
  <c r="W38" i="103"/>
  <c r="V38" i="103"/>
  <c r="U38" i="103"/>
  <c r="T38" i="103"/>
  <c r="T45" i="103" s="1"/>
  <c r="S38" i="103"/>
  <c r="S45" i="103" s="1"/>
  <c r="R38" i="103"/>
  <c r="R45" i="103" s="1"/>
  <c r="Q38" i="103"/>
  <c r="P38" i="103"/>
  <c r="O38" i="103"/>
  <c r="N38" i="103"/>
  <c r="M38" i="103"/>
  <c r="L38" i="103"/>
  <c r="K38" i="103"/>
  <c r="J38" i="103"/>
  <c r="J45" i="103" s="1"/>
  <c r="I38" i="103"/>
  <c r="H38" i="103"/>
  <c r="H45" i="103" s="1"/>
  <c r="G38" i="103"/>
  <c r="F38" i="103"/>
  <c r="E38" i="103"/>
  <c r="D38" i="103"/>
  <c r="D45" i="103" s="1"/>
  <c r="C38" i="103"/>
  <c r="C45" i="103" s="1"/>
  <c r="AA26" i="103"/>
  <c r="Y26" i="103"/>
  <c r="X26" i="103"/>
  <c r="W26" i="103"/>
  <c r="V26" i="103"/>
  <c r="U26" i="103"/>
  <c r="T26" i="103"/>
  <c r="S26" i="103"/>
  <c r="R26" i="103"/>
  <c r="Q26" i="103"/>
  <c r="Q27" i="103" s="1"/>
  <c r="Q46" i="103" s="1"/>
  <c r="P26" i="103"/>
  <c r="O26" i="103"/>
  <c r="O27" i="103" s="1"/>
  <c r="N26" i="103"/>
  <c r="M26" i="103"/>
  <c r="L26" i="103"/>
  <c r="K26" i="103"/>
  <c r="J26" i="103"/>
  <c r="I26" i="103"/>
  <c r="H26" i="103"/>
  <c r="G26" i="103"/>
  <c r="F26" i="103"/>
  <c r="E26" i="103"/>
  <c r="D26" i="103"/>
  <c r="C26" i="103"/>
  <c r="AA14" i="103"/>
  <c r="AA27" i="103" s="1"/>
  <c r="Z14" i="103"/>
  <c r="Y14" i="103"/>
  <c r="X14" i="103"/>
  <c r="W14" i="103"/>
  <c r="V14" i="103"/>
  <c r="U14" i="103"/>
  <c r="U27" i="103" s="1"/>
  <c r="T14" i="103"/>
  <c r="T27" i="103" s="1"/>
  <c r="T46" i="103" s="1"/>
  <c r="S14" i="103"/>
  <c r="S27" i="103" s="1"/>
  <c r="R14" i="103"/>
  <c r="R27" i="103" s="1"/>
  <c r="R46" i="103" s="1"/>
  <c r="Q14" i="103"/>
  <c r="P14" i="103"/>
  <c r="P27" i="103" s="1"/>
  <c r="O14" i="103"/>
  <c r="N14" i="103"/>
  <c r="M14" i="103"/>
  <c r="M27" i="103" s="1"/>
  <c r="L14" i="103"/>
  <c r="K14" i="103"/>
  <c r="J14" i="103"/>
  <c r="I14" i="103"/>
  <c r="H14" i="103"/>
  <c r="H27" i="103" s="1"/>
  <c r="G14" i="103"/>
  <c r="F14" i="103"/>
  <c r="F27" i="103" s="1"/>
  <c r="E14" i="103"/>
  <c r="E27" i="103" s="1"/>
  <c r="D14" i="103"/>
  <c r="D27" i="103" s="1"/>
  <c r="C14" i="103"/>
  <c r="AA51" i="104"/>
  <c r="Y51" i="104"/>
  <c r="X51" i="104"/>
  <c r="Z51" i="104" s="1"/>
  <c r="W51" i="104"/>
  <c r="V51" i="104"/>
  <c r="U51" i="104"/>
  <c r="T51" i="104"/>
  <c r="S51" i="104"/>
  <c r="R51" i="104"/>
  <c r="Q51" i="104"/>
  <c r="P51" i="104"/>
  <c r="O51" i="104"/>
  <c r="N51" i="104"/>
  <c r="M51" i="104"/>
  <c r="L51" i="104"/>
  <c r="K51" i="104"/>
  <c r="J51" i="104"/>
  <c r="I51" i="104"/>
  <c r="H51" i="104"/>
  <c r="G51" i="104"/>
  <c r="F51" i="104"/>
  <c r="E51" i="104"/>
  <c r="D51" i="104"/>
  <c r="C51" i="104"/>
  <c r="U45" i="104"/>
  <c r="S45" i="104"/>
  <c r="R45" i="104"/>
  <c r="O45" i="104"/>
  <c r="G45" i="104"/>
  <c r="E45" i="104"/>
  <c r="AA44" i="104"/>
  <c r="Y44" i="104"/>
  <c r="X44" i="104"/>
  <c r="Z44" i="104" s="1"/>
  <c r="W44" i="104"/>
  <c r="V44" i="104"/>
  <c r="U44" i="104"/>
  <c r="T44" i="104"/>
  <c r="T45" i="104" s="1"/>
  <c r="S44" i="104"/>
  <c r="R44" i="104"/>
  <c r="Q44" i="104"/>
  <c r="P44" i="104"/>
  <c r="O44" i="104"/>
  <c r="N44" i="104"/>
  <c r="M44" i="104"/>
  <c r="L44" i="104"/>
  <c r="L45" i="104" s="1"/>
  <c r="K44" i="104"/>
  <c r="J44" i="104"/>
  <c r="J45" i="104" s="1"/>
  <c r="I44" i="104"/>
  <c r="H44" i="104"/>
  <c r="G44" i="104"/>
  <c r="F44" i="104"/>
  <c r="E44" i="104"/>
  <c r="D44" i="104"/>
  <c r="C44" i="104"/>
  <c r="AA38" i="104"/>
  <c r="AA45" i="104" s="1"/>
  <c r="Y38" i="104"/>
  <c r="Y45" i="104" s="1"/>
  <c r="X38" i="104"/>
  <c r="X45" i="104" s="1"/>
  <c r="Z45" i="104" s="1"/>
  <c r="W38" i="104"/>
  <c r="V38" i="104"/>
  <c r="U38" i="104"/>
  <c r="T38" i="104"/>
  <c r="S38" i="104"/>
  <c r="R38" i="104"/>
  <c r="Q38" i="104"/>
  <c r="Q45" i="104" s="1"/>
  <c r="P38" i="104"/>
  <c r="P45" i="104" s="1"/>
  <c r="O38" i="104"/>
  <c r="N38" i="104"/>
  <c r="N45" i="104" s="1"/>
  <c r="M38" i="104"/>
  <c r="M45" i="104" s="1"/>
  <c r="L38" i="104"/>
  <c r="K38" i="104"/>
  <c r="J38" i="104"/>
  <c r="I38" i="104"/>
  <c r="H38" i="104"/>
  <c r="G38" i="104"/>
  <c r="F38" i="104"/>
  <c r="E38" i="104"/>
  <c r="D38" i="104"/>
  <c r="C38" i="104"/>
  <c r="C45" i="104" s="1"/>
  <c r="N27" i="104"/>
  <c r="AA26" i="104"/>
  <c r="Y26" i="104"/>
  <c r="X26" i="104"/>
  <c r="Z26" i="104" s="1"/>
  <c r="W26" i="104"/>
  <c r="W27" i="104" s="1"/>
  <c r="V26" i="104"/>
  <c r="V27" i="104" s="1"/>
  <c r="U26" i="104"/>
  <c r="T26" i="104"/>
  <c r="S26" i="104"/>
  <c r="R26" i="104"/>
  <c r="Q26" i="104"/>
  <c r="P26" i="104"/>
  <c r="O26" i="104"/>
  <c r="O27" i="104" s="1"/>
  <c r="N26" i="104"/>
  <c r="M26" i="104"/>
  <c r="L26" i="104"/>
  <c r="K26" i="104"/>
  <c r="J26" i="104"/>
  <c r="J27" i="104" s="1"/>
  <c r="I26" i="104"/>
  <c r="H26" i="104"/>
  <c r="G26" i="104"/>
  <c r="F26" i="104"/>
  <c r="E26" i="104"/>
  <c r="D26" i="104"/>
  <c r="C26" i="104"/>
  <c r="AA14" i="104"/>
  <c r="AA27" i="104" s="1"/>
  <c r="AA46" i="104" s="1"/>
  <c r="Y14" i="104"/>
  <c r="X14" i="104"/>
  <c r="W14" i="104"/>
  <c r="V14" i="104"/>
  <c r="U14" i="104"/>
  <c r="T14" i="104"/>
  <c r="S14" i="104"/>
  <c r="R14" i="104"/>
  <c r="R27" i="104" s="1"/>
  <c r="Q14" i="104"/>
  <c r="Q27" i="104" s="1"/>
  <c r="Q46" i="104" s="1"/>
  <c r="P14" i="104"/>
  <c r="P27" i="104" s="1"/>
  <c r="P46" i="104" s="1"/>
  <c r="O14" i="104"/>
  <c r="N14" i="104"/>
  <c r="M14" i="104"/>
  <c r="M27" i="104" s="1"/>
  <c r="L14" i="104"/>
  <c r="L27" i="104" s="1"/>
  <c r="K14" i="104"/>
  <c r="K27" i="104" s="1"/>
  <c r="J14" i="104"/>
  <c r="I14" i="104"/>
  <c r="H14" i="104"/>
  <c r="H27" i="104" s="1"/>
  <c r="G14" i="104"/>
  <c r="F14" i="104"/>
  <c r="F27" i="104" s="1"/>
  <c r="E14" i="104"/>
  <c r="E27" i="104" s="1"/>
  <c r="E46" i="104" s="1"/>
  <c r="D14" i="104"/>
  <c r="D27" i="104" s="1"/>
  <c r="C14" i="104"/>
  <c r="AA51" i="105"/>
  <c r="Z51" i="105"/>
  <c r="Y51" i="105"/>
  <c r="X51" i="105"/>
  <c r="W51" i="105"/>
  <c r="V51" i="105"/>
  <c r="U51" i="105"/>
  <c r="T51" i="105"/>
  <c r="S51" i="105"/>
  <c r="R51" i="105"/>
  <c r="Q51" i="105"/>
  <c r="P51" i="105"/>
  <c r="O51" i="105"/>
  <c r="N51" i="105"/>
  <c r="M51" i="105"/>
  <c r="L51" i="105"/>
  <c r="K51" i="105"/>
  <c r="J51" i="105"/>
  <c r="I51" i="105"/>
  <c r="H51" i="105"/>
  <c r="G51" i="105"/>
  <c r="F51" i="105"/>
  <c r="E51" i="105"/>
  <c r="D51" i="105"/>
  <c r="C51" i="105"/>
  <c r="J45" i="105"/>
  <c r="C45" i="105"/>
  <c r="AA44" i="105"/>
  <c r="Y44" i="105"/>
  <c r="X44" i="105"/>
  <c r="Z44" i="105" s="1"/>
  <c r="W44" i="105"/>
  <c r="V44" i="105"/>
  <c r="U44" i="105"/>
  <c r="T44" i="105"/>
  <c r="S44" i="105"/>
  <c r="R44" i="105"/>
  <c r="Q44" i="105"/>
  <c r="P44" i="105"/>
  <c r="O44" i="105"/>
  <c r="N44" i="105"/>
  <c r="M44" i="105"/>
  <c r="L44" i="105"/>
  <c r="L45" i="105" s="1"/>
  <c r="K44" i="105"/>
  <c r="J44" i="105"/>
  <c r="I44" i="105"/>
  <c r="H44" i="105"/>
  <c r="G44" i="105"/>
  <c r="F44" i="105"/>
  <c r="E44" i="105"/>
  <c r="D44" i="105"/>
  <c r="D45" i="105" s="1"/>
  <c r="C44" i="105"/>
  <c r="AA38" i="105"/>
  <c r="Y38" i="105"/>
  <c r="X38" i="105"/>
  <c r="W38" i="105"/>
  <c r="V38" i="105"/>
  <c r="U38" i="105"/>
  <c r="U45" i="105" s="1"/>
  <c r="T38" i="105"/>
  <c r="S38" i="105"/>
  <c r="S45" i="105" s="1"/>
  <c r="R38" i="105"/>
  <c r="R45" i="105" s="1"/>
  <c r="Q38" i="105"/>
  <c r="Q45" i="105" s="1"/>
  <c r="P38" i="105"/>
  <c r="O38" i="105"/>
  <c r="N38" i="105"/>
  <c r="M38" i="105"/>
  <c r="M45" i="105" s="1"/>
  <c r="L38" i="105"/>
  <c r="K38" i="105"/>
  <c r="K45" i="105" s="1"/>
  <c r="J38" i="105"/>
  <c r="I38" i="105"/>
  <c r="I45" i="105" s="1"/>
  <c r="H38" i="105"/>
  <c r="G38" i="105"/>
  <c r="G45" i="105" s="1"/>
  <c r="F38" i="105"/>
  <c r="F45" i="105" s="1"/>
  <c r="F46" i="105" s="1"/>
  <c r="E38" i="105"/>
  <c r="E45" i="105" s="1"/>
  <c r="D38" i="105"/>
  <c r="C38" i="105"/>
  <c r="N27" i="105"/>
  <c r="M27" i="105"/>
  <c r="M46" i="105" s="1"/>
  <c r="J27" i="105"/>
  <c r="AA26" i="105"/>
  <c r="Y26" i="105"/>
  <c r="X26" i="105"/>
  <c r="Z26" i="105" s="1"/>
  <c r="W26" i="105"/>
  <c r="W27" i="105" s="1"/>
  <c r="V26" i="105"/>
  <c r="U26" i="105"/>
  <c r="T26" i="105"/>
  <c r="S26" i="105"/>
  <c r="R26" i="105"/>
  <c r="Q26" i="105"/>
  <c r="P26" i="105"/>
  <c r="P27" i="105" s="1"/>
  <c r="O26" i="105"/>
  <c r="O27" i="105" s="1"/>
  <c r="N26" i="105"/>
  <c r="M26" i="105"/>
  <c r="L26" i="105"/>
  <c r="K26" i="105"/>
  <c r="J26" i="105"/>
  <c r="I26" i="105"/>
  <c r="H26" i="105"/>
  <c r="H27" i="105" s="1"/>
  <c r="G26" i="105"/>
  <c r="G27" i="105" s="1"/>
  <c r="F26" i="105"/>
  <c r="F27" i="105" s="1"/>
  <c r="E26" i="105"/>
  <c r="E27" i="105" s="1"/>
  <c r="D26" i="105"/>
  <c r="C26" i="105"/>
  <c r="AA14" i="105"/>
  <c r="Z14" i="105"/>
  <c r="Y14" i="105"/>
  <c r="Y27" i="105" s="1"/>
  <c r="X14" i="105"/>
  <c r="X27" i="105" s="1"/>
  <c r="W14" i="105"/>
  <c r="V14" i="105"/>
  <c r="V27" i="105" s="1"/>
  <c r="U14" i="105"/>
  <c r="U27" i="105" s="1"/>
  <c r="U46" i="105" s="1"/>
  <c r="T14" i="105"/>
  <c r="T27" i="105" s="1"/>
  <c r="S14" i="105"/>
  <c r="R14" i="105"/>
  <c r="Q14" i="105"/>
  <c r="P14" i="105"/>
  <c r="O14" i="105"/>
  <c r="N14" i="105"/>
  <c r="M14" i="105"/>
  <c r="L14" i="105"/>
  <c r="K14" i="105"/>
  <c r="K27" i="105" s="1"/>
  <c r="J14" i="105"/>
  <c r="I14" i="105"/>
  <c r="H14" i="105"/>
  <c r="G14" i="105"/>
  <c r="F14" i="105"/>
  <c r="E14" i="105"/>
  <c r="D14" i="105"/>
  <c r="D27" i="105" s="1"/>
  <c r="C14" i="105"/>
  <c r="C27" i="105" s="1"/>
  <c r="AA51" i="106"/>
  <c r="Z51" i="106"/>
  <c r="Y51" i="106"/>
  <c r="X51" i="106"/>
  <c r="W51" i="106"/>
  <c r="V51" i="106"/>
  <c r="U51" i="106"/>
  <c r="T51" i="106"/>
  <c r="S51" i="106"/>
  <c r="R51" i="106"/>
  <c r="Q51" i="106"/>
  <c r="P51" i="106"/>
  <c r="O51" i="106"/>
  <c r="N51" i="106"/>
  <c r="M51" i="106"/>
  <c r="L51" i="106"/>
  <c r="K51" i="106"/>
  <c r="J51" i="106"/>
  <c r="I51" i="106"/>
  <c r="H51" i="106"/>
  <c r="G51" i="106"/>
  <c r="F51" i="106"/>
  <c r="E51" i="106"/>
  <c r="D51" i="106"/>
  <c r="C51" i="106"/>
  <c r="AA45" i="106"/>
  <c r="W45" i="106"/>
  <c r="E45" i="106"/>
  <c r="C45" i="106"/>
  <c r="AA44" i="106"/>
  <c r="Y44" i="106"/>
  <c r="X44" i="106"/>
  <c r="Z44" i="106" s="1"/>
  <c r="W44" i="106"/>
  <c r="V44" i="106"/>
  <c r="U44" i="106"/>
  <c r="T44" i="106"/>
  <c r="S44" i="106"/>
  <c r="R44" i="106"/>
  <c r="Q44" i="106"/>
  <c r="P44" i="106"/>
  <c r="O44" i="106"/>
  <c r="N44" i="106"/>
  <c r="M44" i="106"/>
  <c r="M45" i="106" s="1"/>
  <c r="L44" i="106"/>
  <c r="L45" i="106" s="1"/>
  <c r="K44" i="106"/>
  <c r="J44" i="106"/>
  <c r="I44" i="106"/>
  <c r="H44" i="106"/>
  <c r="G44" i="106"/>
  <c r="G45" i="106" s="1"/>
  <c r="F44" i="106"/>
  <c r="E44" i="106"/>
  <c r="D44" i="106"/>
  <c r="D45" i="106" s="1"/>
  <c r="C44" i="106"/>
  <c r="AA38" i="106"/>
  <c r="Y38" i="106"/>
  <c r="X38" i="106"/>
  <c r="W38" i="106"/>
  <c r="V38" i="106"/>
  <c r="V45" i="106" s="1"/>
  <c r="U38" i="106"/>
  <c r="U45" i="106" s="1"/>
  <c r="T38" i="106"/>
  <c r="S38" i="106"/>
  <c r="R38" i="106"/>
  <c r="R45" i="106" s="1"/>
  <c r="Q38" i="106"/>
  <c r="P38" i="106"/>
  <c r="O38" i="106"/>
  <c r="O45" i="106" s="1"/>
  <c r="N38" i="106"/>
  <c r="N45" i="106" s="1"/>
  <c r="M38" i="106"/>
  <c r="L38" i="106"/>
  <c r="K38" i="106"/>
  <c r="K45" i="106" s="1"/>
  <c r="J38" i="106"/>
  <c r="J45" i="106" s="1"/>
  <c r="I38" i="106"/>
  <c r="I45" i="106" s="1"/>
  <c r="H38" i="106"/>
  <c r="H45" i="106" s="1"/>
  <c r="G38" i="106"/>
  <c r="F38" i="106"/>
  <c r="E38" i="106"/>
  <c r="D38" i="106"/>
  <c r="C38" i="106"/>
  <c r="X27" i="106"/>
  <c r="Z27" i="106" s="1"/>
  <c r="V27" i="106"/>
  <c r="P27" i="106"/>
  <c r="N27" i="106"/>
  <c r="M27" i="106"/>
  <c r="M46" i="106" s="1"/>
  <c r="AA26" i="106"/>
  <c r="Y26" i="106"/>
  <c r="X26" i="106"/>
  <c r="Z26" i="106" s="1"/>
  <c r="W26" i="106"/>
  <c r="W27" i="106" s="1"/>
  <c r="V26" i="106"/>
  <c r="U26" i="106"/>
  <c r="U27" i="106" s="1"/>
  <c r="T26" i="106"/>
  <c r="S26" i="106"/>
  <c r="R26" i="106"/>
  <c r="Q26" i="106"/>
  <c r="P26" i="106"/>
  <c r="O26" i="106"/>
  <c r="O27" i="106" s="1"/>
  <c r="N26" i="106"/>
  <c r="M26" i="106"/>
  <c r="L26" i="106"/>
  <c r="K26" i="106"/>
  <c r="J26" i="106"/>
  <c r="I26" i="106"/>
  <c r="H26" i="106"/>
  <c r="H27" i="106" s="1"/>
  <c r="G26" i="106"/>
  <c r="G27" i="106" s="1"/>
  <c r="G46" i="106" s="1"/>
  <c r="F26" i="106"/>
  <c r="F27" i="106" s="1"/>
  <c r="E26" i="106"/>
  <c r="E27" i="106" s="1"/>
  <c r="E46" i="106" s="1"/>
  <c r="D26" i="106"/>
  <c r="C26" i="106"/>
  <c r="AA14" i="106"/>
  <c r="Y14" i="106"/>
  <c r="X14" i="106"/>
  <c r="Z14" i="106" s="1"/>
  <c r="W14" i="106"/>
  <c r="V14" i="106"/>
  <c r="U14" i="106"/>
  <c r="T14" i="106"/>
  <c r="S14" i="106"/>
  <c r="R14" i="106"/>
  <c r="R27" i="106" s="1"/>
  <c r="R46" i="106" s="1"/>
  <c r="Q14" i="106"/>
  <c r="Q27" i="106" s="1"/>
  <c r="P14" i="106"/>
  <c r="O14" i="106"/>
  <c r="N14" i="106"/>
  <c r="M14" i="106"/>
  <c r="L14" i="106"/>
  <c r="L27" i="106" s="1"/>
  <c r="K14" i="106"/>
  <c r="K27" i="106" s="1"/>
  <c r="K46" i="106" s="1"/>
  <c r="J14" i="106"/>
  <c r="J27" i="106" s="1"/>
  <c r="J46" i="106" s="1"/>
  <c r="I14" i="106"/>
  <c r="I27" i="106" s="1"/>
  <c r="H14" i="106"/>
  <c r="G14" i="106"/>
  <c r="F14" i="106"/>
  <c r="E14" i="106"/>
  <c r="D14" i="106"/>
  <c r="C14" i="106"/>
  <c r="AA51" i="107"/>
  <c r="Z51" i="107"/>
  <c r="Y51" i="107"/>
  <c r="X51" i="107"/>
  <c r="W51" i="107"/>
  <c r="V51" i="107"/>
  <c r="U51" i="107"/>
  <c r="T51" i="107"/>
  <c r="S51" i="107"/>
  <c r="R51" i="107"/>
  <c r="Q51" i="107"/>
  <c r="P51" i="107"/>
  <c r="O51" i="107"/>
  <c r="N51" i="107"/>
  <c r="M51" i="107"/>
  <c r="L51" i="107"/>
  <c r="K51" i="107"/>
  <c r="J51" i="107"/>
  <c r="I51" i="107"/>
  <c r="H51" i="107"/>
  <c r="G51" i="107"/>
  <c r="F51" i="107"/>
  <c r="E51" i="107"/>
  <c r="D51" i="107"/>
  <c r="C51" i="107"/>
  <c r="O45" i="107"/>
  <c r="AA44" i="107"/>
  <c r="Y44" i="107"/>
  <c r="X44" i="107"/>
  <c r="Z44" i="107" s="1"/>
  <c r="W44" i="107"/>
  <c r="V44" i="107"/>
  <c r="U44" i="107"/>
  <c r="T44" i="107"/>
  <c r="T45" i="107" s="1"/>
  <c r="S44" i="107"/>
  <c r="R44" i="107"/>
  <c r="R45" i="107" s="1"/>
  <c r="Q44" i="107"/>
  <c r="P44" i="107"/>
  <c r="O44" i="107"/>
  <c r="N44" i="107"/>
  <c r="M44" i="107"/>
  <c r="L44" i="107"/>
  <c r="K44" i="107"/>
  <c r="K45" i="107" s="1"/>
  <c r="J44" i="107"/>
  <c r="J45" i="107" s="1"/>
  <c r="I44" i="107"/>
  <c r="H44" i="107"/>
  <c r="G44" i="107"/>
  <c r="F44" i="107"/>
  <c r="E44" i="107"/>
  <c r="D44" i="107"/>
  <c r="C44" i="107"/>
  <c r="AA38" i="107"/>
  <c r="AA45" i="107" s="1"/>
  <c r="Y38" i="107"/>
  <c r="Y45" i="107" s="1"/>
  <c r="X38" i="107"/>
  <c r="X45" i="107" s="1"/>
  <c r="W38" i="107"/>
  <c r="W45" i="107" s="1"/>
  <c r="V38" i="107"/>
  <c r="V45" i="107" s="1"/>
  <c r="U38" i="107"/>
  <c r="T38" i="107"/>
  <c r="S38" i="107"/>
  <c r="R38" i="107"/>
  <c r="Q38" i="107"/>
  <c r="P38" i="107"/>
  <c r="O38" i="107"/>
  <c r="N38" i="107"/>
  <c r="N45" i="107" s="1"/>
  <c r="M38" i="107"/>
  <c r="M45" i="107" s="1"/>
  <c r="L38" i="107"/>
  <c r="K38" i="107"/>
  <c r="J38" i="107"/>
  <c r="I38" i="107"/>
  <c r="I45" i="107" s="1"/>
  <c r="H38" i="107"/>
  <c r="G38" i="107"/>
  <c r="G45" i="107" s="1"/>
  <c r="F38" i="107"/>
  <c r="F45" i="107" s="1"/>
  <c r="F46" i="107" s="1"/>
  <c r="E38" i="107"/>
  <c r="D38" i="107"/>
  <c r="C38" i="107"/>
  <c r="C45" i="107" s="1"/>
  <c r="X27" i="107"/>
  <c r="V27" i="107"/>
  <c r="F27" i="107"/>
  <c r="AA26" i="107"/>
  <c r="Y26" i="107"/>
  <c r="X26" i="107"/>
  <c r="Z26" i="107" s="1"/>
  <c r="W26" i="107"/>
  <c r="W27" i="107" s="1"/>
  <c r="W46" i="107" s="1"/>
  <c r="V26" i="107"/>
  <c r="U26" i="107"/>
  <c r="T26" i="107"/>
  <c r="S26" i="107"/>
  <c r="R26" i="107"/>
  <c r="Q26" i="107"/>
  <c r="P26" i="107"/>
  <c r="O26" i="107"/>
  <c r="N26" i="107"/>
  <c r="M26" i="107"/>
  <c r="L26" i="107"/>
  <c r="K26" i="107"/>
  <c r="J26" i="107"/>
  <c r="I26" i="107"/>
  <c r="H26" i="107"/>
  <c r="G26" i="107"/>
  <c r="F26" i="107"/>
  <c r="E26" i="107"/>
  <c r="E27" i="107" s="1"/>
  <c r="D26" i="107"/>
  <c r="C26" i="107"/>
  <c r="AA14" i="107"/>
  <c r="AA27" i="107" s="1"/>
  <c r="Z14" i="107"/>
  <c r="Y14" i="107"/>
  <c r="Y27" i="107" s="1"/>
  <c r="X14" i="107"/>
  <c r="W14" i="107"/>
  <c r="V14" i="107"/>
  <c r="U14" i="107"/>
  <c r="U27" i="107" s="1"/>
  <c r="T14" i="107"/>
  <c r="S14" i="107"/>
  <c r="R14" i="107"/>
  <c r="Q14" i="107"/>
  <c r="Q27" i="107" s="1"/>
  <c r="P14" i="107"/>
  <c r="P27" i="107" s="1"/>
  <c r="O14" i="107"/>
  <c r="N14" i="107"/>
  <c r="M14" i="107"/>
  <c r="M27" i="107" s="1"/>
  <c r="L14" i="107"/>
  <c r="K14" i="107"/>
  <c r="J14" i="107"/>
  <c r="I14" i="107"/>
  <c r="I27" i="107" s="1"/>
  <c r="H14" i="107"/>
  <c r="H27" i="107" s="1"/>
  <c r="G14" i="107"/>
  <c r="F14" i="107"/>
  <c r="E14" i="107"/>
  <c r="D14" i="107"/>
  <c r="D27" i="107" s="1"/>
  <c r="C14" i="107"/>
  <c r="C27" i="107" s="1"/>
  <c r="AA51" i="108"/>
  <c r="Y51" i="108"/>
  <c r="X51" i="108"/>
  <c r="Z51" i="108" s="1"/>
  <c r="W51" i="108"/>
  <c r="V51" i="108"/>
  <c r="U51" i="108"/>
  <c r="T51" i="108"/>
  <c r="S51" i="108"/>
  <c r="R51" i="108"/>
  <c r="Q51" i="108"/>
  <c r="P51" i="108"/>
  <c r="O51" i="108"/>
  <c r="N51" i="108"/>
  <c r="M51" i="108"/>
  <c r="L51" i="108"/>
  <c r="K51" i="108"/>
  <c r="J51" i="108"/>
  <c r="I51" i="108"/>
  <c r="H51" i="108"/>
  <c r="G51" i="108"/>
  <c r="F51" i="108"/>
  <c r="E51" i="108"/>
  <c r="D51" i="108"/>
  <c r="C51" i="108"/>
  <c r="AA45" i="108"/>
  <c r="W45" i="108"/>
  <c r="S45" i="108"/>
  <c r="O45" i="108"/>
  <c r="M45" i="108"/>
  <c r="E45" i="108"/>
  <c r="AA44" i="108"/>
  <c r="Y44" i="108"/>
  <c r="X44" i="108"/>
  <c r="Z44" i="108" s="1"/>
  <c r="W44" i="108"/>
  <c r="V44" i="108"/>
  <c r="U44" i="108"/>
  <c r="T44" i="108"/>
  <c r="S44" i="108"/>
  <c r="R44" i="108"/>
  <c r="Q44" i="108"/>
  <c r="P44" i="108"/>
  <c r="O44" i="108"/>
  <c r="N44" i="108"/>
  <c r="M44" i="108"/>
  <c r="L44" i="108"/>
  <c r="K44" i="108"/>
  <c r="J44" i="108"/>
  <c r="I44" i="108"/>
  <c r="H44" i="108"/>
  <c r="G44" i="108"/>
  <c r="G45" i="108" s="1"/>
  <c r="F44" i="108"/>
  <c r="E44" i="108"/>
  <c r="D44" i="108"/>
  <c r="C44" i="108"/>
  <c r="AA38" i="108"/>
  <c r="Z38" i="108"/>
  <c r="Y38" i="108"/>
  <c r="Y45" i="108" s="1"/>
  <c r="X38" i="108"/>
  <c r="W38" i="108"/>
  <c r="V38" i="108"/>
  <c r="U38" i="108"/>
  <c r="U45" i="108" s="1"/>
  <c r="T38" i="108"/>
  <c r="S38" i="108"/>
  <c r="R38" i="108"/>
  <c r="Q38" i="108"/>
  <c r="Q45" i="108" s="1"/>
  <c r="P38" i="108"/>
  <c r="P45" i="108" s="1"/>
  <c r="O38" i="108"/>
  <c r="N38" i="108"/>
  <c r="M38" i="108"/>
  <c r="L38" i="108"/>
  <c r="K38" i="108"/>
  <c r="K45" i="108" s="1"/>
  <c r="J38" i="108"/>
  <c r="J45" i="108" s="1"/>
  <c r="I38" i="108"/>
  <c r="H38" i="108"/>
  <c r="G38" i="108"/>
  <c r="F38" i="108"/>
  <c r="E38" i="108"/>
  <c r="D38" i="108"/>
  <c r="C38" i="108"/>
  <c r="C45" i="108" s="1"/>
  <c r="P27" i="108"/>
  <c r="N27" i="108"/>
  <c r="F27" i="108"/>
  <c r="AA26" i="108"/>
  <c r="Y26" i="108"/>
  <c r="X26" i="108"/>
  <c r="Z26" i="108" s="1"/>
  <c r="W26" i="108"/>
  <c r="W27" i="108" s="1"/>
  <c r="W46" i="108" s="1"/>
  <c r="V26" i="108"/>
  <c r="U26" i="108"/>
  <c r="T26" i="108"/>
  <c r="S26" i="108"/>
  <c r="R26" i="108"/>
  <c r="Q26" i="108"/>
  <c r="P26" i="108"/>
  <c r="O26" i="108"/>
  <c r="O27" i="108" s="1"/>
  <c r="O46" i="108" s="1"/>
  <c r="N26" i="108"/>
  <c r="M26" i="108"/>
  <c r="L26" i="108"/>
  <c r="K26" i="108"/>
  <c r="J26" i="108"/>
  <c r="I26" i="108"/>
  <c r="H26" i="108"/>
  <c r="G26" i="108"/>
  <c r="G27" i="108" s="1"/>
  <c r="F26" i="108"/>
  <c r="E26" i="108"/>
  <c r="D26" i="108"/>
  <c r="C26" i="108"/>
  <c r="AA14" i="108"/>
  <c r="AA27" i="108" s="1"/>
  <c r="AA46" i="108" s="1"/>
  <c r="Z14" i="108"/>
  <c r="Y14" i="108"/>
  <c r="X14" i="108"/>
  <c r="W14" i="108"/>
  <c r="V14" i="108"/>
  <c r="V27" i="108" s="1"/>
  <c r="U14" i="108"/>
  <c r="T14" i="108"/>
  <c r="S14" i="108"/>
  <c r="R14" i="108"/>
  <c r="R27" i="108" s="1"/>
  <c r="Q14" i="108"/>
  <c r="Q27" i="108" s="1"/>
  <c r="P14" i="108"/>
  <c r="O14" i="108"/>
  <c r="N14" i="108"/>
  <c r="M14" i="108"/>
  <c r="L14" i="108"/>
  <c r="L27" i="108" s="1"/>
  <c r="K14" i="108"/>
  <c r="K27" i="108" s="1"/>
  <c r="J14" i="108"/>
  <c r="J27" i="108" s="1"/>
  <c r="I14" i="108"/>
  <c r="I27" i="108" s="1"/>
  <c r="H14" i="108"/>
  <c r="G14" i="108"/>
  <c r="F14" i="108"/>
  <c r="E14" i="108"/>
  <c r="E27" i="108" s="1"/>
  <c r="E46" i="108" s="1"/>
  <c r="D14" i="108"/>
  <c r="D27" i="108" s="1"/>
  <c r="C14" i="108"/>
  <c r="AA51" i="109"/>
  <c r="Z51" i="109"/>
  <c r="Y51" i="109"/>
  <c r="X51" i="109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S45" i="109"/>
  <c r="G45" i="109"/>
  <c r="AA44" i="109"/>
  <c r="Y44" i="109"/>
  <c r="X44" i="109"/>
  <c r="Z44" i="109" s="1"/>
  <c r="W44" i="109"/>
  <c r="V44" i="109"/>
  <c r="U44" i="109"/>
  <c r="T44" i="109"/>
  <c r="S44" i="109"/>
  <c r="R44" i="109"/>
  <c r="Q44" i="109"/>
  <c r="P44" i="109"/>
  <c r="O44" i="109"/>
  <c r="O45" i="109" s="1"/>
  <c r="N44" i="109"/>
  <c r="M44" i="109"/>
  <c r="L44" i="109"/>
  <c r="K44" i="109"/>
  <c r="J44" i="109"/>
  <c r="I44" i="109"/>
  <c r="H44" i="109"/>
  <c r="G44" i="109"/>
  <c r="F44" i="109"/>
  <c r="E44" i="109"/>
  <c r="D44" i="109"/>
  <c r="C44" i="109"/>
  <c r="AA38" i="109"/>
  <c r="AA45" i="109" s="1"/>
  <c r="Y38" i="109"/>
  <c r="Y45" i="109" s="1"/>
  <c r="X38" i="109"/>
  <c r="W38" i="109"/>
  <c r="W45" i="109" s="1"/>
  <c r="V38" i="109"/>
  <c r="V45" i="109" s="1"/>
  <c r="U38" i="109"/>
  <c r="U45" i="109" s="1"/>
  <c r="T38" i="109"/>
  <c r="S38" i="109"/>
  <c r="R38" i="109"/>
  <c r="Q38" i="109"/>
  <c r="P38" i="109"/>
  <c r="O38" i="109"/>
  <c r="N38" i="109"/>
  <c r="N45" i="109" s="1"/>
  <c r="M38" i="109"/>
  <c r="M45" i="109" s="1"/>
  <c r="L38" i="109"/>
  <c r="K38" i="109"/>
  <c r="K45" i="109" s="1"/>
  <c r="J38" i="109"/>
  <c r="I38" i="109"/>
  <c r="H38" i="109"/>
  <c r="G38" i="109"/>
  <c r="F38" i="109"/>
  <c r="E38" i="109"/>
  <c r="E45" i="109" s="1"/>
  <c r="D38" i="109"/>
  <c r="C38" i="109"/>
  <c r="C45" i="109" s="1"/>
  <c r="X27" i="109"/>
  <c r="V27" i="109"/>
  <c r="R27" i="109"/>
  <c r="P27" i="109"/>
  <c r="N27" i="109"/>
  <c r="AA26" i="109"/>
  <c r="Y26" i="109"/>
  <c r="X26" i="109"/>
  <c r="Z26" i="109" s="1"/>
  <c r="W26" i="109"/>
  <c r="V26" i="109"/>
  <c r="U26" i="109"/>
  <c r="T26" i="109"/>
  <c r="S26" i="109"/>
  <c r="R26" i="109"/>
  <c r="Q26" i="109"/>
  <c r="P26" i="109"/>
  <c r="O26" i="109"/>
  <c r="N26" i="109"/>
  <c r="M26" i="109"/>
  <c r="L26" i="109"/>
  <c r="K26" i="109"/>
  <c r="J26" i="109"/>
  <c r="I26" i="109"/>
  <c r="H26" i="109"/>
  <c r="H27" i="109" s="1"/>
  <c r="G26" i="109"/>
  <c r="G27" i="109" s="1"/>
  <c r="F26" i="109"/>
  <c r="F27" i="109" s="1"/>
  <c r="E26" i="109"/>
  <c r="D26" i="109"/>
  <c r="C26" i="109"/>
  <c r="AA14" i="109"/>
  <c r="AA27" i="109" s="1"/>
  <c r="AA46" i="109" s="1"/>
  <c r="Y14" i="109"/>
  <c r="Y27" i="109" s="1"/>
  <c r="X14" i="109"/>
  <c r="Z14" i="109" s="1"/>
  <c r="W14" i="109"/>
  <c r="V14" i="109"/>
  <c r="U14" i="109"/>
  <c r="T14" i="109"/>
  <c r="S14" i="109"/>
  <c r="R14" i="109"/>
  <c r="Q14" i="109"/>
  <c r="Q27" i="109" s="1"/>
  <c r="P14" i="109"/>
  <c r="O14" i="109"/>
  <c r="N14" i="109"/>
  <c r="M14" i="109"/>
  <c r="M27" i="109" s="1"/>
  <c r="L14" i="109"/>
  <c r="L27" i="109" s="1"/>
  <c r="K14" i="109"/>
  <c r="J14" i="109"/>
  <c r="I14" i="109"/>
  <c r="H14" i="109"/>
  <c r="G14" i="109"/>
  <c r="F14" i="109"/>
  <c r="E14" i="109"/>
  <c r="E27" i="109" s="1"/>
  <c r="E46" i="109" s="1"/>
  <c r="D14" i="109"/>
  <c r="D27" i="109" s="1"/>
  <c r="C14" i="109"/>
  <c r="C27" i="109" s="1"/>
  <c r="C46" i="109" s="1"/>
  <c r="AA51" i="110"/>
  <c r="Z51" i="110"/>
  <c r="Y51" i="110"/>
  <c r="X51" i="110"/>
  <c r="W51" i="110"/>
  <c r="V51" i="110"/>
  <c r="U51" i="110"/>
  <c r="T51" i="110"/>
  <c r="S51" i="110"/>
  <c r="R51" i="110"/>
  <c r="Q51" i="110"/>
  <c r="P51" i="110"/>
  <c r="O51" i="110"/>
  <c r="N51" i="110"/>
  <c r="M51" i="110"/>
  <c r="L51" i="110"/>
  <c r="K51" i="110"/>
  <c r="J51" i="110"/>
  <c r="I51" i="110"/>
  <c r="H51" i="110"/>
  <c r="G51" i="110"/>
  <c r="F51" i="110"/>
  <c r="E51" i="110"/>
  <c r="D51" i="110"/>
  <c r="C51" i="110"/>
  <c r="O45" i="110"/>
  <c r="M45" i="110"/>
  <c r="AA44" i="110"/>
  <c r="Y44" i="110"/>
  <c r="X44" i="110"/>
  <c r="Z44" i="110" s="1"/>
  <c r="W44" i="110"/>
  <c r="V44" i="110"/>
  <c r="U44" i="110"/>
  <c r="T44" i="110"/>
  <c r="T45" i="110" s="1"/>
  <c r="S44" i="110"/>
  <c r="R44" i="110"/>
  <c r="Q44" i="110"/>
  <c r="P44" i="110"/>
  <c r="O44" i="110"/>
  <c r="N44" i="110"/>
  <c r="M44" i="110"/>
  <c r="L44" i="110"/>
  <c r="K44" i="110"/>
  <c r="J44" i="110"/>
  <c r="I44" i="110"/>
  <c r="H44" i="110"/>
  <c r="G44" i="110"/>
  <c r="G45" i="110" s="1"/>
  <c r="F44" i="110"/>
  <c r="E44" i="110"/>
  <c r="D44" i="110"/>
  <c r="D45" i="110" s="1"/>
  <c r="C44" i="110"/>
  <c r="C45" i="110" s="1"/>
  <c r="AA38" i="110"/>
  <c r="AA45" i="110" s="1"/>
  <c r="Z38" i="110"/>
  <c r="Y38" i="110"/>
  <c r="X38" i="110"/>
  <c r="W38" i="110"/>
  <c r="W45" i="110" s="1"/>
  <c r="V38" i="110"/>
  <c r="V45" i="110" s="1"/>
  <c r="V46" i="110" s="1"/>
  <c r="U38" i="110"/>
  <c r="U45" i="110" s="1"/>
  <c r="T38" i="110"/>
  <c r="S38" i="110"/>
  <c r="R38" i="110"/>
  <c r="Q38" i="110"/>
  <c r="P38" i="110"/>
  <c r="O38" i="110"/>
  <c r="N38" i="110"/>
  <c r="M38" i="110"/>
  <c r="L38" i="110"/>
  <c r="K38" i="110"/>
  <c r="K45" i="110" s="1"/>
  <c r="J38" i="110"/>
  <c r="I38" i="110"/>
  <c r="H38" i="110"/>
  <c r="G38" i="110"/>
  <c r="F38" i="110"/>
  <c r="F45" i="110" s="1"/>
  <c r="F46" i="110" s="1"/>
  <c r="E38" i="110"/>
  <c r="E45" i="110" s="1"/>
  <c r="D38" i="110"/>
  <c r="C38" i="110"/>
  <c r="X27" i="110"/>
  <c r="V27" i="110"/>
  <c r="R27" i="110"/>
  <c r="P27" i="110"/>
  <c r="J27" i="110"/>
  <c r="AA26" i="110"/>
  <c r="Y26" i="110"/>
  <c r="X26" i="110"/>
  <c r="Z26" i="110" s="1"/>
  <c r="W26" i="110"/>
  <c r="W27" i="110" s="1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H26" i="110"/>
  <c r="H27" i="110" s="1"/>
  <c r="G26" i="110"/>
  <c r="G27" i="110" s="1"/>
  <c r="F26" i="110"/>
  <c r="F27" i="110" s="1"/>
  <c r="E26" i="110"/>
  <c r="D26" i="110"/>
  <c r="C26" i="110"/>
  <c r="AA14" i="110"/>
  <c r="AA27" i="110" s="1"/>
  <c r="Y14" i="110"/>
  <c r="Y27" i="110" s="1"/>
  <c r="X14" i="110"/>
  <c r="Z14" i="110" s="1"/>
  <c r="W14" i="110"/>
  <c r="V14" i="110"/>
  <c r="U14" i="110"/>
  <c r="T14" i="110"/>
  <c r="S14" i="110"/>
  <c r="R14" i="110"/>
  <c r="Q14" i="110"/>
  <c r="P14" i="110"/>
  <c r="O14" i="110"/>
  <c r="N14" i="110"/>
  <c r="N27" i="110" s="1"/>
  <c r="M14" i="110"/>
  <c r="M27" i="110" s="1"/>
  <c r="M46" i="110" s="1"/>
  <c r="L14" i="110"/>
  <c r="K14" i="110"/>
  <c r="K27" i="110" s="1"/>
  <c r="J14" i="110"/>
  <c r="I14" i="110"/>
  <c r="I27" i="110" s="1"/>
  <c r="H14" i="110"/>
  <c r="G14" i="110"/>
  <c r="F14" i="110"/>
  <c r="E14" i="110"/>
  <c r="D14" i="110"/>
  <c r="D27" i="110" s="1"/>
  <c r="D46" i="110" s="1"/>
  <c r="C14" i="110"/>
  <c r="C27" i="110" s="1"/>
  <c r="AA51" i="111"/>
  <c r="Y51" i="111"/>
  <c r="X51" i="111"/>
  <c r="W51" i="111"/>
  <c r="V51" i="111"/>
  <c r="U51" i="111"/>
  <c r="T51" i="111"/>
  <c r="S51" i="111"/>
  <c r="R51" i="111"/>
  <c r="Q51" i="111"/>
  <c r="P51" i="111"/>
  <c r="O51" i="111"/>
  <c r="N51" i="111"/>
  <c r="M51" i="111"/>
  <c r="L51" i="111"/>
  <c r="K51" i="111"/>
  <c r="J51" i="111"/>
  <c r="I51" i="111"/>
  <c r="H51" i="111"/>
  <c r="G51" i="111"/>
  <c r="F51" i="111"/>
  <c r="E51" i="111"/>
  <c r="D51" i="111"/>
  <c r="C51" i="111"/>
  <c r="S45" i="111"/>
  <c r="C45" i="111"/>
  <c r="AA44" i="111"/>
  <c r="Y44" i="111"/>
  <c r="X44" i="111"/>
  <c r="Z44" i="111" s="1"/>
  <c r="W44" i="111"/>
  <c r="V44" i="111"/>
  <c r="U44" i="111"/>
  <c r="U45" i="111" s="1"/>
  <c r="T44" i="111"/>
  <c r="T45" i="111" s="1"/>
  <c r="S44" i="111"/>
  <c r="R44" i="111"/>
  <c r="Q44" i="111"/>
  <c r="P44" i="111"/>
  <c r="O44" i="111"/>
  <c r="N44" i="111"/>
  <c r="M44" i="111"/>
  <c r="L44" i="111"/>
  <c r="L45" i="111" s="1"/>
  <c r="K44" i="111"/>
  <c r="J44" i="111"/>
  <c r="I44" i="111"/>
  <c r="H44" i="111"/>
  <c r="G44" i="111"/>
  <c r="F44" i="111"/>
  <c r="E44" i="111"/>
  <c r="D44" i="111"/>
  <c r="C44" i="111"/>
  <c r="AA38" i="111"/>
  <c r="AA45" i="111" s="1"/>
  <c r="Y38" i="111"/>
  <c r="X38" i="111"/>
  <c r="W38" i="111"/>
  <c r="W45" i="111" s="1"/>
  <c r="V38" i="111"/>
  <c r="V45" i="111" s="1"/>
  <c r="V46" i="111" s="1"/>
  <c r="U38" i="111"/>
  <c r="T38" i="111"/>
  <c r="S38" i="111"/>
  <c r="R38" i="111"/>
  <c r="R45" i="111" s="1"/>
  <c r="Q38" i="111"/>
  <c r="Q45" i="111" s="1"/>
  <c r="P38" i="111"/>
  <c r="P45" i="111" s="1"/>
  <c r="O38" i="111"/>
  <c r="O45" i="111" s="1"/>
  <c r="N38" i="111"/>
  <c r="M38" i="111"/>
  <c r="L38" i="111"/>
  <c r="K38" i="111"/>
  <c r="J38" i="111"/>
  <c r="I38" i="111"/>
  <c r="I45" i="111" s="1"/>
  <c r="H38" i="111"/>
  <c r="H45" i="111" s="1"/>
  <c r="G38" i="111"/>
  <c r="G45" i="111" s="1"/>
  <c r="F38" i="111"/>
  <c r="F45" i="111" s="1"/>
  <c r="E38" i="111"/>
  <c r="D38" i="111"/>
  <c r="C38" i="111"/>
  <c r="X27" i="111"/>
  <c r="V27" i="111"/>
  <c r="R27" i="111"/>
  <c r="F27" i="111"/>
  <c r="AA26" i="111"/>
  <c r="Y26" i="111"/>
  <c r="X26" i="111"/>
  <c r="Z26" i="111" s="1"/>
  <c r="W26" i="111"/>
  <c r="W27" i="111" s="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AA14" i="111"/>
  <c r="Z14" i="111"/>
  <c r="Y14" i="111"/>
  <c r="X14" i="111"/>
  <c r="W14" i="111"/>
  <c r="V14" i="111"/>
  <c r="U14" i="111"/>
  <c r="U27" i="111" s="1"/>
  <c r="T14" i="111"/>
  <c r="T27" i="111" s="1"/>
  <c r="S14" i="111"/>
  <c r="R14" i="111"/>
  <c r="Q14" i="111"/>
  <c r="Q27" i="111" s="1"/>
  <c r="Q46" i="111" s="1"/>
  <c r="P14" i="111"/>
  <c r="P27" i="111" s="1"/>
  <c r="P46" i="111" s="1"/>
  <c r="O14" i="111"/>
  <c r="N14" i="111"/>
  <c r="N27" i="111" s="1"/>
  <c r="M14" i="111"/>
  <c r="L14" i="111"/>
  <c r="L27" i="111" s="1"/>
  <c r="L46" i="111" s="1"/>
  <c r="K14" i="111"/>
  <c r="J14" i="111"/>
  <c r="I14" i="111"/>
  <c r="H14" i="111"/>
  <c r="H27" i="111" s="1"/>
  <c r="G14" i="111"/>
  <c r="F14" i="111"/>
  <c r="E14" i="111"/>
  <c r="D14" i="111"/>
  <c r="C14" i="111"/>
  <c r="AA51" i="112"/>
  <c r="Y51" i="112"/>
  <c r="X51" i="112"/>
  <c r="Z51" i="112" s="1"/>
  <c r="W51" i="112"/>
  <c r="V51" i="112"/>
  <c r="U51" i="112"/>
  <c r="T51" i="112"/>
  <c r="S51" i="112"/>
  <c r="R51" i="112"/>
  <c r="Q51" i="112"/>
  <c r="P51" i="112"/>
  <c r="O51" i="112"/>
  <c r="N51" i="112"/>
  <c r="M51" i="112"/>
  <c r="L51" i="112"/>
  <c r="K51" i="112"/>
  <c r="J51" i="112"/>
  <c r="I51" i="112"/>
  <c r="H51" i="112"/>
  <c r="G51" i="112"/>
  <c r="F51" i="112"/>
  <c r="E51" i="112"/>
  <c r="D51" i="112"/>
  <c r="C51" i="112"/>
  <c r="O45" i="112"/>
  <c r="M45" i="112"/>
  <c r="K45" i="112"/>
  <c r="E45" i="112"/>
  <c r="C45" i="112"/>
  <c r="AA44" i="112"/>
  <c r="AA45" i="112" s="1"/>
  <c r="Y44" i="112"/>
  <c r="X44" i="112"/>
  <c r="Z44" i="112" s="1"/>
  <c r="W44" i="112"/>
  <c r="V44" i="112"/>
  <c r="U44" i="112"/>
  <c r="T44" i="112"/>
  <c r="T45" i="112" s="1"/>
  <c r="S44" i="112"/>
  <c r="S45" i="112" s="1"/>
  <c r="R44" i="112"/>
  <c r="Q44" i="112"/>
  <c r="P44" i="112"/>
  <c r="O44" i="112"/>
  <c r="N44" i="112"/>
  <c r="M44" i="112"/>
  <c r="L44" i="112"/>
  <c r="K44" i="112"/>
  <c r="J44" i="112"/>
  <c r="I44" i="112"/>
  <c r="H44" i="112"/>
  <c r="G44" i="112"/>
  <c r="G45" i="112" s="1"/>
  <c r="F44" i="112"/>
  <c r="E44" i="112"/>
  <c r="D44" i="112"/>
  <c r="D45" i="112" s="1"/>
  <c r="C44" i="112"/>
  <c r="AA38" i="112"/>
  <c r="Y38" i="112"/>
  <c r="Y45" i="112" s="1"/>
  <c r="X38" i="112"/>
  <c r="X45" i="112" s="1"/>
  <c r="Z45" i="112" s="1"/>
  <c r="W38" i="112"/>
  <c r="W45" i="112" s="1"/>
  <c r="V38" i="112"/>
  <c r="V45" i="112" s="1"/>
  <c r="U38" i="112"/>
  <c r="U45" i="112" s="1"/>
  <c r="T38" i="112"/>
  <c r="S38" i="112"/>
  <c r="R38" i="112"/>
  <c r="Q38" i="112"/>
  <c r="Q45" i="112" s="1"/>
  <c r="P38" i="112"/>
  <c r="P45" i="112" s="1"/>
  <c r="O38" i="112"/>
  <c r="N38" i="112"/>
  <c r="M38" i="112"/>
  <c r="L38" i="112"/>
  <c r="K38" i="112"/>
  <c r="J38" i="112"/>
  <c r="J45" i="112" s="1"/>
  <c r="I38" i="112"/>
  <c r="I45" i="112" s="1"/>
  <c r="H38" i="112"/>
  <c r="G38" i="112"/>
  <c r="F38" i="112"/>
  <c r="F45" i="112" s="1"/>
  <c r="E38" i="112"/>
  <c r="D38" i="112"/>
  <c r="C38" i="112"/>
  <c r="X27" i="112"/>
  <c r="X46" i="112" s="1"/>
  <c r="R27" i="112"/>
  <c r="P27" i="112"/>
  <c r="P46" i="112" s="1"/>
  <c r="J27" i="112"/>
  <c r="AA26" i="112"/>
  <c r="Y26" i="112"/>
  <c r="X26" i="112"/>
  <c r="Z26" i="112" s="1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AA14" i="112"/>
  <c r="AA27" i="112" s="1"/>
  <c r="Y14" i="112"/>
  <c r="Y27" i="112" s="1"/>
  <c r="X14" i="112"/>
  <c r="W14" i="112"/>
  <c r="V14" i="112"/>
  <c r="U14" i="112"/>
  <c r="U27" i="112" s="1"/>
  <c r="T14" i="112"/>
  <c r="T27" i="112" s="1"/>
  <c r="S14" i="112"/>
  <c r="S27" i="112" s="1"/>
  <c r="R14" i="112"/>
  <c r="Q14" i="112"/>
  <c r="Q27" i="112" s="1"/>
  <c r="Q46" i="112" s="1"/>
  <c r="P14" i="112"/>
  <c r="O14" i="112"/>
  <c r="N14" i="112"/>
  <c r="M14" i="112"/>
  <c r="L14" i="112"/>
  <c r="K14" i="112"/>
  <c r="K27" i="112" s="1"/>
  <c r="K46" i="112" s="1"/>
  <c r="J14" i="112"/>
  <c r="I14" i="112"/>
  <c r="I27" i="112" s="1"/>
  <c r="H14" i="112"/>
  <c r="H27" i="112" s="1"/>
  <c r="G14" i="112"/>
  <c r="F14" i="112"/>
  <c r="E14" i="112"/>
  <c r="E27" i="112" s="1"/>
  <c r="E46" i="112" s="1"/>
  <c r="D14" i="112"/>
  <c r="D27" i="112" s="1"/>
  <c r="C14" i="112"/>
  <c r="C27" i="112" s="1"/>
  <c r="AA51" i="113"/>
  <c r="Y51" i="113"/>
  <c r="X51" i="113"/>
  <c r="W51" i="113"/>
  <c r="V51" i="113"/>
  <c r="U51" i="113"/>
  <c r="T51" i="113"/>
  <c r="S51" i="113"/>
  <c r="R51" i="113"/>
  <c r="Q51" i="113"/>
  <c r="P51" i="113"/>
  <c r="O51" i="113"/>
  <c r="N51" i="113"/>
  <c r="M51" i="113"/>
  <c r="L51" i="113"/>
  <c r="K51" i="113"/>
  <c r="J51" i="113"/>
  <c r="I51" i="113"/>
  <c r="H51" i="113"/>
  <c r="G51" i="113"/>
  <c r="F51" i="113"/>
  <c r="E51" i="113"/>
  <c r="D51" i="113"/>
  <c r="C51" i="113"/>
  <c r="O45" i="113"/>
  <c r="AA44" i="113"/>
  <c r="Y44" i="113"/>
  <c r="X44" i="113"/>
  <c r="Z44" i="113" s="1"/>
  <c r="W44" i="113"/>
  <c r="W45" i="113" s="1"/>
  <c r="V44" i="113"/>
  <c r="U44" i="113"/>
  <c r="T44" i="113"/>
  <c r="S44" i="113"/>
  <c r="R44" i="113"/>
  <c r="Q44" i="113"/>
  <c r="P44" i="113"/>
  <c r="O44" i="113"/>
  <c r="N44" i="113"/>
  <c r="M44" i="113"/>
  <c r="L44" i="113"/>
  <c r="K44" i="113"/>
  <c r="J44" i="113"/>
  <c r="I44" i="113"/>
  <c r="H44" i="113"/>
  <c r="G44" i="113"/>
  <c r="F44" i="113"/>
  <c r="E44" i="113"/>
  <c r="D44" i="113"/>
  <c r="C44" i="113"/>
  <c r="AA38" i="113"/>
  <c r="AA45" i="113" s="1"/>
  <c r="Y38" i="113"/>
  <c r="Y45" i="113" s="1"/>
  <c r="X38" i="113"/>
  <c r="W38" i="113"/>
  <c r="V38" i="113"/>
  <c r="U38" i="113"/>
  <c r="U45" i="113" s="1"/>
  <c r="T38" i="113"/>
  <c r="T45" i="113" s="1"/>
  <c r="S38" i="113"/>
  <c r="S45" i="113" s="1"/>
  <c r="R38" i="113"/>
  <c r="R45" i="113" s="1"/>
  <c r="Q38" i="113"/>
  <c r="P38" i="113"/>
  <c r="O38" i="113"/>
  <c r="N38" i="113"/>
  <c r="N45" i="113" s="1"/>
  <c r="M38" i="113"/>
  <c r="M45" i="113" s="1"/>
  <c r="L38" i="113"/>
  <c r="K38" i="113"/>
  <c r="J38" i="113"/>
  <c r="I38" i="113"/>
  <c r="I45" i="113" s="1"/>
  <c r="H38" i="113"/>
  <c r="H45" i="113" s="1"/>
  <c r="G38" i="113"/>
  <c r="G45" i="113" s="1"/>
  <c r="F38" i="113"/>
  <c r="E38" i="113"/>
  <c r="E45" i="113" s="1"/>
  <c r="D38" i="113"/>
  <c r="D45" i="113" s="1"/>
  <c r="C38" i="113"/>
  <c r="C45" i="113" s="1"/>
  <c r="AA26" i="113"/>
  <c r="Y26" i="113"/>
  <c r="X26" i="113"/>
  <c r="Z26" i="113" s="1"/>
  <c r="W26" i="113"/>
  <c r="V26" i="113"/>
  <c r="U26" i="113"/>
  <c r="T26" i="113"/>
  <c r="S26" i="113"/>
  <c r="R26" i="113"/>
  <c r="R27" i="113" s="1"/>
  <c r="R46" i="113" s="1"/>
  <c r="Q26" i="113"/>
  <c r="P26" i="113"/>
  <c r="O26" i="113"/>
  <c r="N26" i="113"/>
  <c r="M26" i="113"/>
  <c r="L26" i="113"/>
  <c r="K26" i="113"/>
  <c r="J26" i="113"/>
  <c r="I26" i="113"/>
  <c r="H26" i="113"/>
  <c r="G26" i="113"/>
  <c r="F26" i="113"/>
  <c r="E26" i="113"/>
  <c r="D26" i="113"/>
  <c r="C26" i="113"/>
  <c r="AA14" i="113"/>
  <c r="AA27" i="113" s="1"/>
  <c r="Y14" i="113"/>
  <c r="Y27" i="113" s="1"/>
  <c r="Y46" i="113" s="1"/>
  <c r="X14" i="113"/>
  <c r="W14" i="113"/>
  <c r="V14" i="113"/>
  <c r="U14" i="113"/>
  <c r="T14" i="113"/>
  <c r="T27" i="113" s="1"/>
  <c r="S14" i="113"/>
  <c r="S27" i="113" s="1"/>
  <c r="R14" i="113"/>
  <c r="Q14" i="113"/>
  <c r="P14" i="113"/>
  <c r="O14" i="113"/>
  <c r="N14" i="113"/>
  <c r="N27" i="113" s="1"/>
  <c r="M14" i="113"/>
  <c r="M27" i="113" s="1"/>
  <c r="M46" i="113" s="1"/>
  <c r="L14" i="113"/>
  <c r="L27" i="113" s="1"/>
  <c r="K14" i="113"/>
  <c r="J14" i="113"/>
  <c r="J27" i="113" s="1"/>
  <c r="I14" i="113"/>
  <c r="I27" i="113" s="1"/>
  <c r="I46" i="113" s="1"/>
  <c r="H14" i="113"/>
  <c r="H27" i="113" s="1"/>
  <c r="H46" i="113" s="1"/>
  <c r="G14" i="113"/>
  <c r="F14" i="113"/>
  <c r="E14" i="113"/>
  <c r="E27" i="113" s="1"/>
  <c r="D14" i="113"/>
  <c r="D27" i="113" s="1"/>
  <c r="C14" i="113"/>
  <c r="C27" i="113" s="1"/>
  <c r="AA51" i="114"/>
  <c r="Y51" i="114"/>
  <c r="Z51" i="114" s="1"/>
  <c r="X51" i="114"/>
  <c r="W51" i="114"/>
  <c r="V51" i="114"/>
  <c r="U51" i="114"/>
  <c r="T51" i="114"/>
  <c r="S51" i="114"/>
  <c r="R51" i="114"/>
  <c r="Q51" i="114"/>
  <c r="P51" i="114"/>
  <c r="O51" i="114"/>
  <c r="N51" i="114"/>
  <c r="M51" i="114"/>
  <c r="L51" i="114"/>
  <c r="K51" i="114"/>
  <c r="J51" i="114"/>
  <c r="I51" i="114"/>
  <c r="H51" i="114"/>
  <c r="G51" i="114"/>
  <c r="F51" i="114"/>
  <c r="E51" i="114"/>
  <c r="D51" i="114"/>
  <c r="C51" i="114"/>
  <c r="AA44" i="114"/>
  <c r="Y44" i="114"/>
  <c r="X44" i="114"/>
  <c r="Z44" i="114" s="1"/>
  <c r="W44" i="114"/>
  <c r="V44" i="114"/>
  <c r="U44" i="114"/>
  <c r="T44" i="114"/>
  <c r="S44" i="114"/>
  <c r="R44" i="114"/>
  <c r="Q44" i="114"/>
  <c r="P44" i="114"/>
  <c r="O44" i="114"/>
  <c r="N44" i="114"/>
  <c r="M44" i="114"/>
  <c r="L44" i="114"/>
  <c r="K44" i="114"/>
  <c r="J44" i="114"/>
  <c r="I44" i="114"/>
  <c r="H44" i="114"/>
  <c r="G44" i="114"/>
  <c r="F44" i="114"/>
  <c r="E44" i="114"/>
  <c r="D44" i="114"/>
  <c r="C44" i="114"/>
  <c r="AA38" i="114"/>
  <c r="AA45" i="114" s="1"/>
  <c r="Z38" i="114"/>
  <c r="Y38" i="114"/>
  <c r="X38" i="114"/>
  <c r="W38" i="114"/>
  <c r="V38" i="114"/>
  <c r="U38" i="114"/>
  <c r="U45" i="114" s="1"/>
  <c r="T38" i="114"/>
  <c r="T45" i="114" s="1"/>
  <c r="S38" i="114"/>
  <c r="S45" i="114" s="1"/>
  <c r="R38" i="114"/>
  <c r="Q38" i="114"/>
  <c r="Q45" i="114" s="1"/>
  <c r="P38" i="114"/>
  <c r="P45" i="114" s="1"/>
  <c r="O38" i="114"/>
  <c r="N38" i="114"/>
  <c r="M38" i="114"/>
  <c r="L38" i="114"/>
  <c r="L45" i="114" s="1"/>
  <c r="K38" i="114"/>
  <c r="J38" i="114"/>
  <c r="I38" i="114"/>
  <c r="H38" i="114"/>
  <c r="H45" i="114" s="1"/>
  <c r="G38" i="114"/>
  <c r="G45" i="114" s="1"/>
  <c r="F38" i="114"/>
  <c r="F45" i="114" s="1"/>
  <c r="E38" i="114"/>
  <c r="E45" i="114" s="1"/>
  <c r="D38" i="114"/>
  <c r="C38" i="114"/>
  <c r="AA26" i="114"/>
  <c r="Y26" i="114"/>
  <c r="X26" i="114"/>
  <c r="Z26" i="114" s="1"/>
  <c r="W26" i="114"/>
  <c r="V26" i="114"/>
  <c r="U26" i="114"/>
  <c r="T26" i="114"/>
  <c r="S26" i="114"/>
  <c r="R26" i="114"/>
  <c r="Q26" i="114"/>
  <c r="P26" i="114"/>
  <c r="O26" i="114"/>
  <c r="N26" i="114"/>
  <c r="M26" i="114"/>
  <c r="L26" i="114"/>
  <c r="K26" i="114"/>
  <c r="J26" i="114"/>
  <c r="I26" i="114"/>
  <c r="H26" i="114"/>
  <c r="G26" i="114"/>
  <c r="F26" i="114"/>
  <c r="E26" i="114"/>
  <c r="D26" i="114"/>
  <c r="C26" i="114"/>
  <c r="AA14" i="114"/>
  <c r="AA27" i="114" s="1"/>
  <c r="Y14" i="114"/>
  <c r="Y27" i="114" s="1"/>
  <c r="X14" i="114"/>
  <c r="W14" i="114"/>
  <c r="V14" i="114"/>
  <c r="V27" i="114" s="1"/>
  <c r="U14" i="114"/>
  <c r="T14" i="114"/>
  <c r="S14" i="114"/>
  <c r="S27" i="114" s="1"/>
  <c r="R14" i="114"/>
  <c r="R27" i="114" s="1"/>
  <c r="Q14" i="114"/>
  <c r="P14" i="114"/>
  <c r="O14" i="114"/>
  <c r="N14" i="114"/>
  <c r="N27" i="114" s="1"/>
  <c r="M14" i="114"/>
  <c r="M27" i="114" s="1"/>
  <c r="L14" i="114"/>
  <c r="K14" i="114"/>
  <c r="K27" i="114" s="1"/>
  <c r="J14" i="114"/>
  <c r="J27" i="114" s="1"/>
  <c r="I14" i="114"/>
  <c r="H14" i="114"/>
  <c r="G14" i="114"/>
  <c r="F14" i="114"/>
  <c r="F27" i="114" s="1"/>
  <c r="E14" i="114"/>
  <c r="E27" i="114" s="1"/>
  <c r="D14" i="114"/>
  <c r="D27" i="114" s="1"/>
  <c r="C14" i="114"/>
  <c r="C27" i="114" s="1"/>
  <c r="AA51" i="115"/>
  <c r="Z51" i="115"/>
  <c r="Y51" i="115"/>
  <c r="X51" i="115"/>
  <c r="W51" i="115"/>
  <c r="V51" i="115"/>
  <c r="U51" i="115"/>
  <c r="T51" i="115"/>
  <c r="S51" i="115"/>
  <c r="R51" i="115"/>
  <c r="Q51" i="115"/>
  <c r="P51" i="115"/>
  <c r="O51" i="115"/>
  <c r="N51" i="115"/>
  <c r="M51" i="115"/>
  <c r="L51" i="115"/>
  <c r="K51" i="115"/>
  <c r="J51" i="115"/>
  <c r="I51" i="115"/>
  <c r="H51" i="115"/>
  <c r="G51" i="115"/>
  <c r="F51" i="115"/>
  <c r="E51" i="115"/>
  <c r="D51" i="115"/>
  <c r="C51" i="115"/>
  <c r="AA44" i="115"/>
  <c r="Y44" i="115"/>
  <c r="X44" i="115"/>
  <c r="Z44" i="115" s="1"/>
  <c r="W44" i="115"/>
  <c r="V44" i="115"/>
  <c r="U44" i="115"/>
  <c r="T44" i="115"/>
  <c r="S44" i="115"/>
  <c r="R44" i="115"/>
  <c r="Q44" i="115"/>
  <c r="P44" i="115"/>
  <c r="O44" i="115"/>
  <c r="N44" i="115"/>
  <c r="M44" i="115"/>
  <c r="L44" i="115"/>
  <c r="K44" i="115"/>
  <c r="J44" i="115"/>
  <c r="I44" i="115"/>
  <c r="H44" i="115"/>
  <c r="G44" i="115"/>
  <c r="F44" i="115"/>
  <c r="E44" i="115"/>
  <c r="D44" i="115"/>
  <c r="C44" i="115"/>
  <c r="AA38" i="115"/>
  <c r="Y38" i="115"/>
  <c r="X38" i="115"/>
  <c r="X45" i="115" s="1"/>
  <c r="W38" i="115"/>
  <c r="W45" i="115" s="1"/>
  <c r="V38" i="115"/>
  <c r="V45" i="115" s="1"/>
  <c r="U38" i="115"/>
  <c r="T38" i="115"/>
  <c r="S38" i="115"/>
  <c r="R38" i="115"/>
  <c r="R45" i="115" s="1"/>
  <c r="Q38" i="115"/>
  <c r="P38" i="115"/>
  <c r="P45" i="115" s="1"/>
  <c r="O38" i="115"/>
  <c r="N38" i="115"/>
  <c r="M38" i="115"/>
  <c r="M45" i="115" s="1"/>
  <c r="L38" i="115"/>
  <c r="L45" i="115" s="1"/>
  <c r="K38" i="115"/>
  <c r="K45" i="115" s="1"/>
  <c r="J38" i="115"/>
  <c r="J45" i="115" s="1"/>
  <c r="I38" i="115"/>
  <c r="H38" i="115"/>
  <c r="G38" i="115"/>
  <c r="G45" i="115" s="1"/>
  <c r="F38" i="115"/>
  <c r="F45" i="115" s="1"/>
  <c r="E38" i="115"/>
  <c r="D38" i="115"/>
  <c r="C38" i="115"/>
  <c r="R27" i="115"/>
  <c r="R46" i="115" s="1"/>
  <c r="J27" i="115"/>
  <c r="J46" i="115" s="1"/>
  <c r="AA26" i="115"/>
  <c r="Y26" i="115"/>
  <c r="X26" i="115"/>
  <c r="W26" i="115"/>
  <c r="V26" i="115"/>
  <c r="U26" i="115"/>
  <c r="T26" i="115"/>
  <c r="S26" i="115"/>
  <c r="R26" i="115"/>
  <c r="Q26" i="115"/>
  <c r="P26" i="115"/>
  <c r="O26" i="115"/>
  <c r="N26" i="115"/>
  <c r="M26" i="115"/>
  <c r="L26" i="115"/>
  <c r="K26" i="115"/>
  <c r="J26" i="115"/>
  <c r="I26" i="115"/>
  <c r="H26" i="115"/>
  <c r="G26" i="115"/>
  <c r="F26" i="115"/>
  <c r="E26" i="115"/>
  <c r="D26" i="115"/>
  <c r="C26" i="115"/>
  <c r="AA14" i="115"/>
  <c r="Y14" i="115"/>
  <c r="X14" i="115"/>
  <c r="X27" i="115" s="1"/>
  <c r="W14" i="115"/>
  <c r="V14" i="115"/>
  <c r="V27" i="115" s="1"/>
  <c r="U14" i="115"/>
  <c r="T14" i="115"/>
  <c r="S14" i="115"/>
  <c r="S27" i="115" s="1"/>
  <c r="R14" i="115"/>
  <c r="Q14" i="115"/>
  <c r="Q27" i="115" s="1"/>
  <c r="P14" i="115"/>
  <c r="P27" i="115" s="1"/>
  <c r="O14" i="115"/>
  <c r="N14" i="115"/>
  <c r="M14" i="115"/>
  <c r="M27" i="115" s="1"/>
  <c r="L14" i="115"/>
  <c r="L27" i="115" s="1"/>
  <c r="L46" i="115" s="1"/>
  <c r="K14" i="115"/>
  <c r="J14" i="115"/>
  <c r="I14" i="115"/>
  <c r="H14" i="115"/>
  <c r="H27" i="115" s="1"/>
  <c r="G14" i="115"/>
  <c r="G27" i="115" s="1"/>
  <c r="G46" i="115" s="1"/>
  <c r="F14" i="115"/>
  <c r="F27" i="115" s="1"/>
  <c r="E14" i="115"/>
  <c r="D14" i="115"/>
  <c r="C14" i="115"/>
  <c r="AA51" i="116"/>
  <c r="Y51" i="116"/>
  <c r="X51" i="116"/>
  <c r="Z51" i="116" s="1"/>
  <c r="W51" i="116"/>
  <c r="V51" i="116"/>
  <c r="U51" i="116"/>
  <c r="T51" i="116"/>
  <c r="S51" i="116"/>
  <c r="R51" i="116"/>
  <c r="Q51" i="116"/>
  <c r="P51" i="116"/>
  <c r="O51" i="116"/>
  <c r="N51" i="116"/>
  <c r="M51" i="116"/>
  <c r="L51" i="116"/>
  <c r="K51" i="116"/>
  <c r="J51" i="116"/>
  <c r="I51" i="116"/>
  <c r="H51" i="116"/>
  <c r="G51" i="116"/>
  <c r="F51" i="116"/>
  <c r="E51" i="116"/>
  <c r="D51" i="116"/>
  <c r="C51" i="116"/>
  <c r="W45" i="116"/>
  <c r="AA44" i="116"/>
  <c r="Y44" i="116"/>
  <c r="X44" i="116"/>
  <c r="Z44" i="116" s="1"/>
  <c r="W44" i="116"/>
  <c r="V44" i="116"/>
  <c r="U44" i="116"/>
  <c r="T44" i="116"/>
  <c r="S44" i="116"/>
  <c r="R44" i="116"/>
  <c r="Q44" i="116"/>
  <c r="P44" i="116"/>
  <c r="O44" i="116"/>
  <c r="N44" i="116"/>
  <c r="M44" i="116"/>
  <c r="L44" i="116"/>
  <c r="K44" i="116"/>
  <c r="J44" i="116"/>
  <c r="I44" i="116"/>
  <c r="H44" i="116"/>
  <c r="G44" i="116"/>
  <c r="F44" i="116"/>
  <c r="E44" i="116"/>
  <c r="D44" i="116"/>
  <c r="C44" i="116"/>
  <c r="AA38" i="116"/>
  <c r="AA45" i="116" s="1"/>
  <c r="Y38" i="116"/>
  <c r="X38" i="116"/>
  <c r="W38" i="116"/>
  <c r="V38" i="116"/>
  <c r="V45" i="116" s="1"/>
  <c r="U38" i="116"/>
  <c r="U45" i="116" s="1"/>
  <c r="T38" i="116"/>
  <c r="S38" i="116"/>
  <c r="R38" i="116"/>
  <c r="Q38" i="116"/>
  <c r="Q45" i="116" s="1"/>
  <c r="P38" i="116"/>
  <c r="P45" i="116" s="1"/>
  <c r="O38" i="116"/>
  <c r="O45" i="116" s="1"/>
  <c r="N38" i="116"/>
  <c r="N45" i="116" s="1"/>
  <c r="M38" i="116"/>
  <c r="M45" i="116" s="1"/>
  <c r="L38" i="116"/>
  <c r="K38" i="116"/>
  <c r="J38" i="116"/>
  <c r="I38" i="116"/>
  <c r="I45" i="116" s="1"/>
  <c r="H38" i="116"/>
  <c r="G38" i="116"/>
  <c r="G45" i="116" s="1"/>
  <c r="F38" i="116"/>
  <c r="F45" i="116" s="1"/>
  <c r="E38" i="116"/>
  <c r="E45" i="116" s="1"/>
  <c r="D38" i="116"/>
  <c r="D45" i="116" s="1"/>
  <c r="C38" i="116"/>
  <c r="AA26" i="116"/>
  <c r="Y26" i="116"/>
  <c r="X26" i="116"/>
  <c r="W26" i="116"/>
  <c r="V26" i="116"/>
  <c r="U26" i="116"/>
  <c r="T26" i="116"/>
  <c r="S26" i="116"/>
  <c r="R26" i="116"/>
  <c r="Q26" i="116"/>
  <c r="P26" i="116"/>
  <c r="O26" i="116"/>
  <c r="N26" i="116"/>
  <c r="M26" i="116"/>
  <c r="L26" i="116"/>
  <c r="K26" i="116"/>
  <c r="J26" i="116"/>
  <c r="I26" i="116"/>
  <c r="H26" i="116"/>
  <c r="G26" i="116"/>
  <c r="F26" i="116"/>
  <c r="E26" i="116"/>
  <c r="D26" i="116"/>
  <c r="C26" i="116"/>
  <c r="AA14" i="116"/>
  <c r="Y14" i="116"/>
  <c r="X14" i="116"/>
  <c r="W14" i="116"/>
  <c r="W27" i="116" s="1"/>
  <c r="V14" i="116"/>
  <c r="V27" i="116" s="1"/>
  <c r="U14" i="116"/>
  <c r="U27" i="116" s="1"/>
  <c r="T14" i="116"/>
  <c r="S14" i="116"/>
  <c r="S27" i="116" s="1"/>
  <c r="R14" i="116"/>
  <c r="R27" i="116" s="1"/>
  <c r="Q14" i="116"/>
  <c r="Q27" i="116" s="1"/>
  <c r="Q46" i="116" s="1"/>
  <c r="P14" i="116"/>
  <c r="O14" i="116"/>
  <c r="N14" i="116"/>
  <c r="M14" i="116"/>
  <c r="M27" i="116" s="1"/>
  <c r="L14" i="116"/>
  <c r="K14" i="116"/>
  <c r="J14" i="116"/>
  <c r="J27" i="116" s="1"/>
  <c r="I14" i="116"/>
  <c r="I27" i="116" s="1"/>
  <c r="I46" i="116" s="1"/>
  <c r="H14" i="116"/>
  <c r="G14" i="116"/>
  <c r="F14" i="116"/>
  <c r="F27" i="116" s="1"/>
  <c r="E14" i="116"/>
  <c r="E27" i="116" s="1"/>
  <c r="D14" i="116"/>
  <c r="C14" i="116"/>
  <c r="AA51" i="117"/>
  <c r="Y51" i="117"/>
  <c r="X51" i="117"/>
  <c r="Z51" i="117" s="1"/>
  <c r="W51" i="117"/>
  <c r="V51" i="117"/>
  <c r="U51" i="117"/>
  <c r="T51" i="117"/>
  <c r="S51" i="117"/>
  <c r="R51" i="117"/>
  <c r="Q51" i="117"/>
  <c r="P51" i="117"/>
  <c r="O51" i="117"/>
  <c r="N51" i="117"/>
  <c r="M51" i="117"/>
  <c r="L51" i="117"/>
  <c r="K51" i="117"/>
  <c r="J51" i="117"/>
  <c r="I51" i="117"/>
  <c r="H51" i="117"/>
  <c r="G51" i="117"/>
  <c r="F51" i="117"/>
  <c r="E51" i="117"/>
  <c r="D51" i="117"/>
  <c r="C51" i="117"/>
  <c r="O45" i="117"/>
  <c r="AA44" i="117"/>
  <c r="Y44" i="117"/>
  <c r="X44" i="117"/>
  <c r="Z44" i="117" s="1"/>
  <c r="W44" i="117"/>
  <c r="W45" i="117" s="1"/>
  <c r="V44" i="117"/>
  <c r="U44" i="117"/>
  <c r="T44" i="117"/>
  <c r="S44" i="117"/>
  <c r="R44" i="117"/>
  <c r="Q44" i="117"/>
  <c r="P44" i="117"/>
  <c r="O44" i="117"/>
  <c r="N44" i="117"/>
  <c r="M44" i="117"/>
  <c r="L44" i="117"/>
  <c r="K44" i="117"/>
  <c r="J44" i="117"/>
  <c r="I44" i="117"/>
  <c r="H44" i="117"/>
  <c r="G44" i="117"/>
  <c r="F44" i="117"/>
  <c r="E44" i="117"/>
  <c r="D44" i="117"/>
  <c r="C44" i="117"/>
  <c r="AA38" i="117"/>
  <c r="AA45" i="117" s="1"/>
  <c r="Y38" i="117"/>
  <c r="Y45" i="117" s="1"/>
  <c r="X38" i="117"/>
  <c r="X45" i="117" s="1"/>
  <c r="Z45" i="117" s="1"/>
  <c r="W38" i="117"/>
  <c r="V38" i="117"/>
  <c r="U38" i="117"/>
  <c r="T38" i="117"/>
  <c r="S38" i="117"/>
  <c r="S45" i="117" s="1"/>
  <c r="R38" i="117"/>
  <c r="R45" i="117" s="1"/>
  <c r="Q38" i="117"/>
  <c r="P38" i="117"/>
  <c r="O38" i="117"/>
  <c r="N38" i="117"/>
  <c r="N45" i="117" s="1"/>
  <c r="M38" i="117"/>
  <c r="L38" i="117"/>
  <c r="K38" i="117"/>
  <c r="J38" i="117"/>
  <c r="J45" i="117" s="1"/>
  <c r="I38" i="117"/>
  <c r="I45" i="117" s="1"/>
  <c r="H38" i="117"/>
  <c r="H45" i="117" s="1"/>
  <c r="G38" i="117"/>
  <c r="G45" i="117" s="1"/>
  <c r="F38" i="117"/>
  <c r="F45" i="117" s="1"/>
  <c r="E38" i="117"/>
  <c r="E45" i="117" s="1"/>
  <c r="D38" i="117"/>
  <c r="D45" i="117" s="1"/>
  <c r="C38" i="117"/>
  <c r="C45" i="117" s="1"/>
  <c r="R27" i="117"/>
  <c r="R46" i="117" s="1"/>
  <c r="AA26" i="117"/>
  <c r="Y26" i="117"/>
  <c r="X26" i="117"/>
  <c r="Z26" i="117" s="1"/>
  <c r="W26" i="117"/>
  <c r="V26" i="117"/>
  <c r="U26" i="117"/>
  <c r="T26" i="117"/>
  <c r="S26" i="117"/>
  <c r="R26" i="117"/>
  <c r="Q26" i="117"/>
  <c r="P26" i="117"/>
  <c r="O26" i="117"/>
  <c r="N26" i="117"/>
  <c r="M26" i="117"/>
  <c r="L26" i="117"/>
  <c r="K26" i="117"/>
  <c r="J26" i="117"/>
  <c r="I26" i="117"/>
  <c r="H26" i="117"/>
  <c r="G26" i="117"/>
  <c r="F26" i="117"/>
  <c r="E26" i="117"/>
  <c r="D26" i="117"/>
  <c r="C26" i="117"/>
  <c r="AA14" i="117"/>
  <c r="Y14" i="117"/>
  <c r="Y27" i="117" s="1"/>
  <c r="X14" i="117"/>
  <c r="X27" i="117" s="1"/>
  <c r="X46" i="117" s="1"/>
  <c r="Z46" i="117" s="1"/>
  <c r="W14" i="117"/>
  <c r="V14" i="117"/>
  <c r="U14" i="117"/>
  <c r="U27" i="117" s="1"/>
  <c r="T14" i="117"/>
  <c r="T27" i="117" s="1"/>
  <c r="S14" i="117"/>
  <c r="R14" i="117"/>
  <c r="Q14" i="117"/>
  <c r="Q27" i="117" s="1"/>
  <c r="P14" i="117"/>
  <c r="P27" i="117" s="1"/>
  <c r="O14" i="117"/>
  <c r="O27" i="117" s="1"/>
  <c r="O46" i="117" s="1"/>
  <c r="N14" i="117"/>
  <c r="N27" i="117" s="1"/>
  <c r="M14" i="117"/>
  <c r="L14" i="117"/>
  <c r="K14" i="117"/>
  <c r="K27" i="117" s="1"/>
  <c r="J14" i="117"/>
  <c r="J27" i="117" s="1"/>
  <c r="J46" i="117" s="1"/>
  <c r="I14" i="117"/>
  <c r="I27" i="117" s="1"/>
  <c r="H14" i="117"/>
  <c r="H27" i="117" s="1"/>
  <c r="H46" i="117" s="1"/>
  <c r="G14" i="117"/>
  <c r="F14" i="117"/>
  <c r="E14" i="117"/>
  <c r="D14" i="117"/>
  <c r="C14" i="117"/>
  <c r="C27" i="117" s="1"/>
  <c r="AA51" i="118"/>
  <c r="Y51" i="118"/>
  <c r="X51" i="118"/>
  <c r="Z51" i="118" s="1"/>
  <c r="W51" i="118"/>
  <c r="V51" i="118"/>
  <c r="U51" i="118"/>
  <c r="T51" i="118"/>
  <c r="S51" i="118"/>
  <c r="R51" i="118"/>
  <c r="Q51" i="118"/>
  <c r="P51" i="118"/>
  <c r="O51" i="118"/>
  <c r="N51" i="118"/>
  <c r="M51" i="118"/>
  <c r="L51" i="118"/>
  <c r="K51" i="118"/>
  <c r="J51" i="118"/>
  <c r="I51" i="118"/>
  <c r="H51" i="118"/>
  <c r="G51" i="118"/>
  <c r="F51" i="118"/>
  <c r="E51" i="118"/>
  <c r="D51" i="118"/>
  <c r="C51" i="118"/>
  <c r="AA44" i="118"/>
  <c r="Y44" i="118"/>
  <c r="X44" i="118"/>
  <c r="Z44" i="118" s="1"/>
  <c r="W44" i="118"/>
  <c r="V44" i="118"/>
  <c r="U44" i="118"/>
  <c r="T44" i="118"/>
  <c r="S44" i="118"/>
  <c r="R44" i="118"/>
  <c r="Q44" i="118"/>
  <c r="P44" i="118"/>
  <c r="O44" i="118"/>
  <c r="N44" i="118"/>
  <c r="M44" i="118"/>
  <c r="L44" i="118"/>
  <c r="K44" i="118"/>
  <c r="J44" i="118"/>
  <c r="I44" i="118"/>
  <c r="H44" i="118"/>
  <c r="G44" i="118"/>
  <c r="F44" i="118"/>
  <c r="E44" i="118"/>
  <c r="D44" i="118"/>
  <c r="C44" i="118"/>
  <c r="AA38" i="118"/>
  <c r="Y38" i="118"/>
  <c r="X38" i="118"/>
  <c r="X45" i="118" s="1"/>
  <c r="W38" i="118"/>
  <c r="W45" i="118" s="1"/>
  <c r="V38" i="118"/>
  <c r="U38" i="118"/>
  <c r="T38" i="118"/>
  <c r="T45" i="118" s="1"/>
  <c r="S38" i="118"/>
  <c r="S45" i="118" s="1"/>
  <c r="R38" i="118"/>
  <c r="Q38" i="118"/>
  <c r="Q45" i="118" s="1"/>
  <c r="P38" i="118"/>
  <c r="O38" i="118"/>
  <c r="O45" i="118" s="1"/>
  <c r="N38" i="118"/>
  <c r="M38" i="118"/>
  <c r="L38" i="118"/>
  <c r="K38" i="118"/>
  <c r="J38" i="118"/>
  <c r="J45" i="118" s="1"/>
  <c r="I38" i="118"/>
  <c r="I45" i="118" s="1"/>
  <c r="H38" i="118"/>
  <c r="H45" i="118" s="1"/>
  <c r="G38" i="118"/>
  <c r="G45" i="118" s="1"/>
  <c r="F38" i="118"/>
  <c r="F45" i="118" s="1"/>
  <c r="E38" i="118"/>
  <c r="D38" i="118"/>
  <c r="C38" i="118"/>
  <c r="R27" i="118"/>
  <c r="AA26" i="118"/>
  <c r="Y26" i="118"/>
  <c r="X26" i="118"/>
  <c r="Z26" i="118" s="1"/>
  <c r="W26" i="118"/>
  <c r="V26" i="118"/>
  <c r="U26" i="118"/>
  <c r="T26" i="118"/>
  <c r="S26" i="118"/>
  <c r="R26" i="118"/>
  <c r="Q26" i="118"/>
  <c r="P26" i="118"/>
  <c r="O26" i="118"/>
  <c r="N26" i="118"/>
  <c r="M26" i="118"/>
  <c r="L26" i="118"/>
  <c r="K26" i="118"/>
  <c r="J26" i="118"/>
  <c r="I26" i="118"/>
  <c r="H26" i="118"/>
  <c r="G26" i="118"/>
  <c r="F26" i="118"/>
  <c r="E26" i="118"/>
  <c r="D26" i="118"/>
  <c r="C26" i="118"/>
  <c r="AA14" i="118"/>
  <c r="AA27" i="118" s="1"/>
  <c r="Z14" i="118"/>
  <c r="Y14" i="118"/>
  <c r="Y27" i="118" s="1"/>
  <c r="X14" i="118"/>
  <c r="W14" i="118"/>
  <c r="W27" i="118" s="1"/>
  <c r="W46" i="118" s="1"/>
  <c r="V14" i="118"/>
  <c r="U14" i="118"/>
  <c r="T14" i="118"/>
  <c r="S14" i="118"/>
  <c r="R14" i="118"/>
  <c r="Q14" i="118"/>
  <c r="Q27" i="118" s="1"/>
  <c r="P14" i="118"/>
  <c r="P27" i="118" s="1"/>
  <c r="O14" i="118"/>
  <c r="O27" i="118" s="1"/>
  <c r="O46" i="118" s="1"/>
  <c r="N14" i="118"/>
  <c r="M14" i="118"/>
  <c r="M27" i="118" s="1"/>
  <c r="L14" i="118"/>
  <c r="K14" i="118"/>
  <c r="J14" i="118"/>
  <c r="J27" i="118" s="1"/>
  <c r="J46" i="118" s="1"/>
  <c r="I14" i="118"/>
  <c r="H14" i="118"/>
  <c r="H27" i="118" s="1"/>
  <c r="G14" i="118"/>
  <c r="F14" i="118"/>
  <c r="E14" i="118"/>
  <c r="E27" i="118" s="1"/>
  <c r="D14" i="118"/>
  <c r="D27" i="118" s="1"/>
  <c r="C14" i="118"/>
  <c r="C27" i="118" s="1"/>
  <c r="AA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J45" i="119"/>
  <c r="AA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AA38" i="119"/>
  <c r="Y38" i="119"/>
  <c r="X38" i="119"/>
  <c r="X45" i="119" s="1"/>
  <c r="W38" i="119"/>
  <c r="V38" i="119"/>
  <c r="U38" i="119"/>
  <c r="T38" i="119"/>
  <c r="T45" i="119" s="1"/>
  <c r="S38" i="119"/>
  <c r="S45" i="119" s="1"/>
  <c r="R38" i="119"/>
  <c r="R45" i="119" s="1"/>
  <c r="Q38" i="119"/>
  <c r="P38" i="119"/>
  <c r="O38" i="119"/>
  <c r="N38" i="119"/>
  <c r="N45" i="119" s="1"/>
  <c r="M38" i="119"/>
  <c r="L38" i="119"/>
  <c r="K38" i="119"/>
  <c r="J38" i="119"/>
  <c r="I38" i="119"/>
  <c r="I45" i="119" s="1"/>
  <c r="H38" i="119"/>
  <c r="H45" i="119" s="1"/>
  <c r="G38" i="119"/>
  <c r="F38" i="119"/>
  <c r="F45" i="119" s="1"/>
  <c r="E38" i="119"/>
  <c r="E45" i="119" s="1"/>
  <c r="D38" i="119"/>
  <c r="C38" i="119"/>
  <c r="Y27" i="119"/>
  <c r="X27" i="119"/>
  <c r="I27" i="119"/>
  <c r="E27" i="119"/>
  <c r="AA26" i="119"/>
  <c r="Z26" i="119"/>
  <c r="Y26" i="119"/>
  <c r="X26" i="119"/>
  <c r="W26" i="119"/>
  <c r="V26" i="119"/>
  <c r="U26" i="119"/>
  <c r="T26" i="119"/>
  <c r="S26" i="119"/>
  <c r="R26" i="119"/>
  <c r="Q26" i="119"/>
  <c r="Q27" i="119" s="1"/>
  <c r="P26" i="119"/>
  <c r="P27" i="119" s="1"/>
  <c r="O26" i="119"/>
  <c r="N26" i="119"/>
  <c r="M26" i="119"/>
  <c r="M27" i="119" s="1"/>
  <c r="L26" i="119"/>
  <c r="K26" i="119"/>
  <c r="J26" i="119"/>
  <c r="I26" i="119"/>
  <c r="H26" i="119"/>
  <c r="H27" i="119" s="1"/>
  <c r="H46" i="119" s="1"/>
  <c r="G26" i="119"/>
  <c r="F26" i="119"/>
  <c r="E26" i="119"/>
  <c r="D26" i="119"/>
  <c r="C26" i="119"/>
  <c r="AA14" i="119"/>
  <c r="Y14" i="119"/>
  <c r="X14" i="119"/>
  <c r="Z14" i="119" s="1"/>
  <c r="W14" i="119"/>
  <c r="W27" i="119" s="1"/>
  <c r="V14" i="119"/>
  <c r="V27" i="119" s="1"/>
  <c r="U14" i="119"/>
  <c r="U27" i="119" s="1"/>
  <c r="T14" i="119"/>
  <c r="T27" i="119" s="1"/>
  <c r="S14" i="119"/>
  <c r="R14" i="119"/>
  <c r="Q14" i="119"/>
  <c r="P14" i="119"/>
  <c r="O14" i="119"/>
  <c r="O27" i="119" s="1"/>
  <c r="N14" i="119"/>
  <c r="M14" i="119"/>
  <c r="L14" i="119"/>
  <c r="L27" i="119" s="1"/>
  <c r="K14" i="119"/>
  <c r="K27" i="119" s="1"/>
  <c r="J14" i="119"/>
  <c r="I14" i="119"/>
  <c r="H14" i="119"/>
  <c r="G14" i="119"/>
  <c r="F14" i="119"/>
  <c r="F27" i="119" s="1"/>
  <c r="E14" i="119"/>
  <c r="D14" i="119"/>
  <c r="C14" i="119"/>
  <c r="AA51" i="120"/>
  <c r="Y51" i="120"/>
  <c r="X51" i="120"/>
  <c r="Z51" i="120" s="1"/>
  <c r="W51" i="120"/>
  <c r="V51" i="120"/>
  <c r="U51" i="120"/>
  <c r="T51" i="120"/>
  <c r="S51" i="120"/>
  <c r="R51" i="120"/>
  <c r="Q51" i="120"/>
  <c r="P51" i="120"/>
  <c r="O51" i="120"/>
  <c r="N51" i="120"/>
  <c r="M51" i="120"/>
  <c r="L51" i="120"/>
  <c r="K51" i="120"/>
  <c r="J51" i="120"/>
  <c r="I51" i="120"/>
  <c r="H51" i="120"/>
  <c r="G51" i="120"/>
  <c r="F51" i="120"/>
  <c r="E51" i="120"/>
  <c r="D51" i="120"/>
  <c r="C51" i="120"/>
  <c r="R45" i="120"/>
  <c r="N45" i="120"/>
  <c r="AA44" i="120"/>
  <c r="Y44" i="120"/>
  <c r="X44" i="120"/>
  <c r="Z44" i="120" s="1"/>
  <c r="W44" i="120"/>
  <c r="V44" i="120"/>
  <c r="V45" i="120" s="1"/>
  <c r="U44" i="120"/>
  <c r="U45" i="120" s="1"/>
  <c r="T44" i="120"/>
  <c r="S44" i="120"/>
  <c r="R44" i="120"/>
  <c r="Q44" i="120"/>
  <c r="P44" i="120"/>
  <c r="O44" i="120"/>
  <c r="N44" i="120"/>
  <c r="M44" i="120"/>
  <c r="L44" i="120"/>
  <c r="K44" i="120"/>
  <c r="J44" i="120"/>
  <c r="I44" i="120"/>
  <c r="H44" i="120"/>
  <c r="G44" i="120"/>
  <c r="F44" i="120"/>
  <c r="E44" i="120"/>
  <c r="E45" i="120" s="1"/>
  <c r="D44" i="120"/>
  <c r="C44" i="120"/>
  <c r="AA38" i="120"/>
  <c r="Y38" i="120"/>
  <c r="Y45" i="120" s="1"/>
  <c r="X38" i="120"/>
  <c r="X45" i="120" s="1"/>
  <c r="Z45" i="120" s="1"/>
  <c r="W38" i="120"/>
  <c r="V38" i="120"/>
  <c r="U38" i="120"/>
  <c r="T38" i="120"/>
  <c r="T45" i="120" s="1"/>
  <c r="S38" i="120"/>
  <c r="R38" i="120"/>
  <c r="Q38" i="120"/>
  <c r="Q45" i="120" s="1"/>
  <c r="P38" i="120"/>
  <c r="P45" i="120" s="1"/>
  <c r="O38" i="120"/>
  <c r="N38" i="120"/>
  <c r="M38" i="120"/>
  <c r="M45" i="120" s="1"/>
  <c r="L38" i="120"/>
  <c r="K38" i="120"/>
  <c r="J38" i="120"/>
  <c r="J45" i="120" s="1"/>
  <c r="I38" i="120"/>
  <c r="H38" i="120"/>
  <c r="G38" i="120"/>
  <c r="F38" i="120"/>
  <c r="F45" i="120" s="1"/>
  <c r="E38" i="120"/>
  <c r="D38" i="120"/>
  <c r="C38" i="120"/>
  <c r="C45" i="120" s="1"/>
  <c r="Y27" i="120"/>
  <c r="Q27" i="120"/>
  <c r="H27" i="120"/>
  <c r="AA26" i="120"/>
  <c r="Y26" i="120"/>
  <c r="X26" i="120"/>
  <c r="Z26" i="120" s="1"/>
  <c r="W26" i="120"/>
  <c r="V26" i="120"/>
  <c r="U26" i="120"/>
  <c r="U27" i="120" s="1"/>
  <c r="T26" i="120"/>
  <c r="S26" i="120"/>
  <c r="R26" i="120"/>
  <c r="Q26" i="120"/>
  <c r="P26" i="120"/>
  <c r="O26" i="120"/>
  <c r="N26" i="120"/>
  <c r="M26" i="120"/>
  <c r="M27" i="120" s="1"/>
  <c r="L26" i="120"/>
  <c r="K26" i="120"/>
  <c r="J26" i="120"/>
  <c r="I26" i="120"/>
  <c r="H26" i="120"/>
  <c r="G26" i="120"/>
  <c r="F26" i="120"/>
  <c r="E26" i="120"/>
  <c r="D26" i="120"/>
  <c r="C26" i="120"/>
  <c r="AA14" i="120"/>
  <c r="AA27" i="120" s="1"/>
  <c r="Y14" i="120"/>
  <c r="X14" i="120"/>
  <c r="W14" i="120"/>
  <c r="W27" i="120" s="1"/>
  <c r="V14" i="120"/>
  <c r="V27" i="120" s="1"/>
  <c r="U14" i="120"/>
  <c r="T14" i="120"/>
  <c r="S14" i="120"/>
  <c r="S27" i="120" s="1"/>
  <c r="R14" i="120"/>
  <c r="Q14" i="120"/>
  <c r="P14" i="120"/>
  <c r="O14" i="120"/>
  <c r="N14" i="120"/>
  <c r="N27" i="120" s="1"/>
  <c r="N46" i="120" s="1"/>
  <c r="M14" i="120"/>
  <c r="L14" i="120"/>
  <c r="K14" i="120"/>
  <c r="J14" i="120"/>
  <c r="I14" i="120"/>
  <c r="I27" i="120" s="1"/>
  <c r="H14" i="120"/>
  <c r="G14" i="120"/>
  <c r="F14" i="120"/>
  <c r="E14" i="120"/>
  <c r="E27" i="120" s="1"/>
  <c r="E46" i="120" s="1"/>
  <c r="D14" i="120"/>
  <c r="D27" i="120" s="1"/>
  <c r="C14" i="120"/>
  <c r="C27" i="120" s="1"/>
  <c r="AA51" i="121"/>
  <c r="Y51" i="121"/>
  <c r="X51" i="121"/>
  <c r="Z51" i="121" s="1"/>
  <c r="W51" i="121"/>
  <c r="V51" i="121"/>
  <c r="U51" i="121"/>
  <c r="T51" i="121"/>
  <c r="S51" i="121"/>
  <c r="R51" i="121"/>
  <c r="Q51" i="121"/>
  <c r="P51" i="121"/>
  <c r="O51" i="121"/>
  <c r="N51" i="121"/>
  <c r="M51" i="121"/>
  <c r="L51" i="121"/>
  <c r="K51" i="121"/>
  <c r="J51" i="121"/>
  <c r="I51" i="121"/>
  <c r="H51" i="121"/>
  <c r="G51" i="121"/>
  <c r="F51" i="121"/>
  <c r="E51" i="121"/>
  <c r="D51" i="121"/>
  <c r="C51" i="121"/>
  <c r="V45" i="121"/>
  <c r="N45" i="121"/>
  <c r="AA44" i="121"/>
  <c r="Y44" i="121"/>
  <c r="X44" i="121"/>
  <c r="Z44" i="121" s="1"/>
  <c r="W44" i="121"/>
  <c r="V44" i="121"/>
  <c r="U44" i="121"/>
  <c r="U45" i="121" s="1"/>
  <c r="T44" i="121"/>
  <c r="S44" i="121"/>
  <c r="R44" i="121"/>
  <c r="Q44" i="121"/>
  <c r="P44" i="121"/>
  <c r="O44" i="121"/>
  <c r="N44" i="121"/>
  <c r="M44" i="121"/>
  <c r="M45" i="121" s="1"/>
  <c r="L44" i="121"/>
  <c r="K44" i="121"/>
  <c r="J44" i="121"/>
  <c r="I44" i="121"/>
  <c r="H44" i="121"/>
  <c r="G44" i="121"/>
  <c r="F44" i="121"/>
  <c r="E44" i="121"/>
  <c r="E45" i="121" s="1"/>
  <c r="D44" i="121"/>
  <c r="C44" i="121"/>
  <c r="AA38" i="121"/>
  <c r="Y38" i="121"/>
  <c r="Y45" i="121" s="1"/>
  <c r="X38" i="121"/>
  <c r="X45" i="121" s="1"/>
  <c r="Z45" i="121" s="1"/>
  <c r="W38" i="121"/>
  <c r="V38" i="121"/>
  <c r="U38" i="121"/>
  <c r="T38" i="121"/>
  <c r="T45" i="121" s="1"/>
  <c r="S38" i="121"/>
  <c r="S45" i="121" s="1"/>
  <c r="R38" i="121"/>
  <c r="R45" i="121" s="1"/>
  <c r="Q38" i="121"/>
  <c r="P38" i="121"/>
  <c r="P45" i="121" s="1"/>
  <c r="O38" i="121"/>
  <c r="N38" i="121"/>
  <c r="M38" i="121"/>
  <c r="L38" i="121"/>
  <c r="K38" i="121"/>
  <c r="K45" i="121" s="1"/>
  <c r="J38" i="121"/>
  <c r="J45" i="121" s="1"/>
  <c r="I38" i="121"/>
  <c r="H38" i="121"/>
  <c r="G38" i="121"/>
  <c r="F38" i="121"/>
  <c r="F45" i="121" s="1"/>
  <c r="E38" i="121"/>
  <c r="D38" i="121"/>
  <c r="C38" i="121"/>
  <c r="C45" i="121" s="1"/>
  <c r="X27" i="121"/>
  <c r="H27" i="121"/>
  <c r="AA26" i="121"/>
  <c r="Y26" i="121"/>
  <c r="X26" i="121"/>
  <c r="Z26" i="121" s="1"/>
  <c r="W26" i="121"/>
  <c r="V26" i="121"/>
  <c r="U26" i="121"/>
  <c r="T26" i="121"/>
  <c r="S26" i="121"/>
  <c r="R26" i="121"/>
  <c r="R27" i="121" s="1"/>
  <c r="R46" i="121" s="1"/>
  <c r="Q26" i="121"/>
  <c r="P26" i="121"/>
  <c r="O26" i="121"/>
  <c r="N26" i="121"/>
  <c r="M26" i="121"/>
  <c r="M27" i="121" s="1"/>
  <c r="M46" i="121" s="1"/>
  <c r="L26" i="121"/>
  <c r="K26" i="121"/>
  <c r="J26" i="121"/>
  <c r="I26" i="121"/>
  <c r="H26" i="121"/>
  <c r="G26" i="121"/>
  <c r="F26" i="121"/>
  <c r="E26" i="121"/>
  <c r="E27" i="121" s="1"/>
  <c r="E46" i="121" s="1"/>
  <c r="D26" i="121"/>
  <c r="C26" i="121"/>
  <c r="AA14" i="121"/>
  <c r="Z14" i="121"/>
  <c r="Y14" i="121"/>
  <c r="Y27" i="121" s="1"/>
  <c r="X14" i="121"/>
  <c r="W14" i="121"/>
  <c r="V14" i="121"/>
  <c r="V27" i="121" s="1"/>
  <c r="V46" i="121" s="1"/>
  <c r="U14" i="121"/>
  <c r="U27" i="121" s="1"/>
  <c r="T14" i="121"/>
  <c r="S14" i="121"/>
  <c r="R14" i="121"/>
  <c r="Q14" i="121"/>
  <c r="Q27" i="121" s="1"/>
  <c r="P14" i="121"/>
  <c r="P27" i="121" s="1"/>
  <c r="P46" i="121" s="1"/>
  <c r="O14" i="121"/>
  <c r="O27" i="121" s="1"/>
  <c r="N14" i="121"/>
  <c r="M14" i="121"/>
  <c r="L14" i="121"/>
  <c r="L27" i="121" s="1"/>
  <c r="K14" i="121"/>
  <c r="K27" i="121" s="1"/>
  <c r="J14" i="121"/>
  <c r="I14" i="121"/>
  <c r="I27" i="121" s="1"/>
  <c r="H14" i="121"/>
  <c r="G14" i="121"/>
  <c r="F14" i="121"/>
  <c r="E14" i="121"/>
  <c r="D14" i="121"/>
  <c r="D27" i="121" s="1"/>
  <c r="C14" i="121"/>
  <c r="C27" i="121" s="1"/>
  <c r="AA51" i="122"/>
  <c r="Y51" i="122"/>
  <c r="X51" i="122"/>
  <c r="Z51" i="122" s="1"/>
  <c r="W51" i="122"/>
  <c r="V51" i="122"/>
  <c r="U51" i="122"/>
  <c r="T51" i="122"/>
  <c r="S51" i="122"/>
  <c r="R51" i="122"/>
  <c r="Q51" i="122"/>
  <c r="P51" i="122"/>
  <c r="O51" i="122"/>
  <c r="N51" i="122"/>
  <c r="M51" i="122"/>
  <c r="L51" i="122"/>
  <c r="K51" i="122"/>
  <c r="J51" i="122"/>
  <c r="I51" i="122"/>
  <c r="H51" i="122"/>
  <c r="G51" i="122"/>
  <c r="F51" i="122"/>
  <c r="E51" i="122"/>
  <c r="D51" i="122"/>
  <c r="C51" i="122"/>
  <c r="J45" i="122"/>
  <c r="AA44" i="122"/>
  <c r="Y44" i="122"/>
  <c r="X44" i="122"/>
  <c r="Z44" i="122" s="1"/>
  <c r="W44" i="122"/>
  <c r="V44" i="122"/>
  <c r="U44" i="122"/>
  <c r="T44" i="122"/>
  <c r="S44" i="122"/>
  <c r="R44" i="122"/>
  <c r="Q44" i="122"/>
  <c r="P44" i="122"/>
  <c r="O44" i="122"/>
  <c r="O45" i="122" s="1"/>
  <c r="N44" i="122"/>
  <c r="M44" i="122"/>
  <c r="L44" i="122"/>
  <c r="K44" i="122"/>
  <c r="J44" i="122"/>
  <c r="I44" i="122"/>
  <c r="H44" i="122"/>
  <c r="G44" i="122"/>
  <c r="F44" i="122"/>
  <c r="F45" i="122" s="1"/>
  <c r="E44" i="122"/>
  <c r="D44" i="122"/>
  <c r="C44" i="122"/>
  <c r="AA38" i="122"/>
  <c r="Y38" i="122"/>
  <c r="X38" i="122"/>
  <c r="X45" i="122" s="1"/>
  <c r="Z45" i="122" s="1"/>
  <c r="W38" i="122"/>
  <c r="V38" i="122"/>
  <c r="V45" i="122" s="1"/>
  <c r="U38" i="122"/>
  <c r="U45" i="122" s="1"/>
  <c r="T38" i="122"/>
  <c r="S38" i="122"/>
  <c r="S45" i="122" s="1"/>
  <c r="R38" i="122"/>
  <c r="R45" i="122" s="1"/>
  <c r="Q38" i="122"/>
  <c r="Q45" i="122" s="1"/>
  <c r="Q46" i="122" s="1"/>
  <c r="P38" i="122"/>
  <c r="O38" i="122"/>
  <c r="N38" i="122"/>
  <c r="N45" i="122" s="1"/>
  <c r="M38" i="122"/>
  <c r="L38" i="122"/>
  <c r="K38" i="122"/>
  <c r="J38" i="122"/>
  <c r="I38" i="122"/>
  <c r="I45" i="122" s="1"/>
  <c r="H38" i="122"/>
  <c r="H45" i="122" s="1"/>
  <c r="G38" i="122"/>
  <c r="F38" i="122"/>
  <c r="E38" i="122"/>
  <c r="E45" i="122" s="1"/>
  <c r="D38" i="122"/>
  <c r="C38" i="122"/>
  <c r="Y27" i="122"/>
  <c r="X27" i="122"/>
  <c r="U27" i="122"/>
  <c r="Q27" i="122"/>
  <c r="P27" i="122"/>
  <c r="H27" i="122"/>
  <c r="H46" i="122" s="1"/>
  <c r="AA26" i="122"/>
  <c r="Z26" i="122"/>
  <c r="Y26" i="122"/>
  <c r="X26" i="122"/>
  <c r="W26" i="122"/>
  <c r="V26" i="122"/>
  <c r="U26" i="122"/>
  <c r="T26" i="122"/>
  <c r="S26" i="122"/>
  <c r="R26" i="122"/>
  <c r="R27" i="122" s="1"/>
  <c r="Q26" i="122"/>
  <c r="P26" i="122"/>
  <c r="O26" i="122"/>
  <c r="N26" i="122"/>
  <c r="M26" i="122"/>
  <c r="L26" i="122"/>
  <c r="K26" i="122"/>
  <c r="J26" i="122"/>
  <c r="I26" i="122"/>
  <c r="H26" i="122"/>
  <c r="G26" i="122"/>
  <c r="F26" i="122"/>
  <c r="E26" i="122"/>
  <c r="E27" i="122" s="1"/>
  <c r="D26" i="122"/>
  <c r="C26" i="122"/>
  <c r="AA14" i="122"/>
  <c r="Y14" i="122"/>
  <c r="X14" i="122"/>
  <c r="Z14" i="122" s="1"/>
  <c r="W14" i="122"/>
  <c r="W27" i="122" s="1"/>
  <c r="V14" i="122"/>
  <c r="U14" i="122"/>
  <c r="T14" i="122"/>
  <c r="T27" i="122" s="1"/>
  <c r="S14" i="122"/>
  <c r="R14" i="122"/>
  <c r="Q14" i="122"/>
  <c r="P14" i="122"/>
  <c r="O14" i="122"/>
  <c r="O27" i="122" s="1"/>
  <c r="N14" i="122"/>
  <c r="N27" i="122" s="1"/>
  <c r="N46" i="122" s="1"/>
  <c r="M14" i="122"/>
  <c r="M27" i="122" s="1"/>
  <c r="L14" i="122"/>
  <c r="K14" i="122"/>
  <c r="J14" i="122"/>
  <c r="I14" i="122"/>
  <c r="I27" i="122" s="1"/>
  <c r="H14" i="122"/>
  <c r="G14" i="122"/>
  <c r="F14" i="122"/>
  <c r="E14" i="122"/>
  <c r="D14" i="122"/>
  <c r="C14" i="122"/>
  <c r="C27" i="122" s="1"/>
  <c r="AA51" i="123"/>
  <c r="Y51" i="123"/>
  <c r="X51" i="123"/>
  <c r="Z51" i="123" s="1"/>
  <c r="W51" i="123"/>
  <c r="V51" i="123"/>
  <c r="U51" i="123"/>
  <c r="T51" i="123"/>
  <c r="S51" i="123"/>
  <c r="R51" i="123"/>
  <c r="Q51" i="123"/>
  <c r="P51" i="123"/>
  <c r="O51" i="123"/>
  <c r="N51" i="123"/>
  <c r="M51" i="123"/>
  <c r="L51" i="123"/>
  <c r="K51" i="123"/>
  <c r="J51" i="123"/>
  <c r="I51" i="123"/>
  <c r="H51" i="123"/>
  <c r="G51" i="123"/>
  <c r="F51" i="123"/>
  <c r="E51" i="123"/>
  <c r="D51" i="123"/>
  <c r="C51" i="123"/>
  <c r="R45" i="123"/>
  <c r="AA44" i="123"/>
  <c r="Y44" i="123"/>
  <c r="X44" i="123"/>
  <c r="Z44" i="123" s="1"/>
  <c r="W44" i="123"/>
  <c r="V44" i="123"/>
  <c r="U44" i="123"/>
  <c r="T44" i="123"/>
  <c r="S44" i="123"/>
  <c r="R44" i="123"/>
  <c r="Q44" i="123"/>
  <c r="P44" i="123"/>
  <c r="O44" i="123"/>
  <c r="O45" i="123" s="1"/>
  <c r="N44" i="123"/>
  <c r="M44" i="123"/>
  <c r="L44" i="123"/>
  <c r="K44" i="123"/>
  <c r="J44" i="123"/>
  <c r="J45" i="123" s="1"/>
  <c r="I44" i="123"/>
  <c r="H44" i="123"/>
  <c r="G44" i="123"/>
  <c r="F44" i="123"/>
  <c r="F45" i="123" s="1"/>
  <c r="E44" i="123"/>
  <c r="D44" i="123"/>
  <c r="C44" i="123"/>
  <c r="AA38" i="123"/>
  <c r="AA45" i="123" s="1"/>
  <c r="Y38" i="123"/>
  <c r="Y45" i="123" s="1"/>
  <c r="Y46" i="123" s="1"/>
  <c r="X38" i="123"/>
  <c r="W38" i="123"/>
  <c r="V38" i="123"/>
  <c r="V45" i="123" s="1"/>
  <c r="U38" i="123"/>
  <c r="U45" i="123" s="1"/>
  <c r="T38" i="123"/>
  <c r="S38" i="123"/>
  <c r="R38" i="123"/>
  <c r="Q38" i="123"/>
  <c r="Q45" i="123" s="1"/>
  <c r="Q46" i="123" s="1"/>
  <c r="P38" i="123"/>
  <c r="P45" i="123" s="1"/>
  <c r="O38" i="123"/>
  <c r="N38" i="123"/>
  <c r="N45" i="123" s="1"/>
  <c r="M38" i="123"/>
  <c r="M45" i="123" s="1"/>
  <c r="L38" i="123"/>
  <c r="K38" i="123"/>
  <c r="J38" i="123"/>
  <c r="I38" i="123"/>
  <c r="I45" i="123" s="1"/>
  <c r="H38" i="123"/>
  <c r="H45" i="123" s="1"/>
  <c r="G38" i="123"/>
  <c r="F38" i="123"/>
  <c r="E38" i="123"/>
  <c r="E45" i="123" s="1"/>
  <c r="D38" i="123"/>
  <c r="D45" i="123" s="1"/>
  <c r="C38" i="123"/>
  <c r="C45" i="123" s="1"/>
  <c r="Y27" i="123"/>
  <c r="X27" i="123"/>
  <c r="H27" i="123"/>
  <c r="H46" i="123" s="1"/>
  <c r="AA26" i="123"/>
  <c r="Y26" i="123"/>
  <c r="X26" i="123"/>
  <c r="Z26" i="123" s="1"/>
  <c r="W26" i="123"/>
  <c r="V26" i="123"/>
  <c r="U26" i="123"/>
  <c r="T26" i="123"/>
  <c r="S26" i="123"/>
  <c r="R26" i="123"/>
  <c r="Q26" i="123"/>
  <c r="P26" i="123"/>
  <c r="O26" i="123"/>
  <c r="N26" i="123"/>
  <c r="M26" i="123"/>
  <c r="M27" i="123" s="1"/>
  <c r="L26" i="123"/>
  <c r="K26" i="123"/>
  <c r="J26" i="123"/>
  <c r="I26" i="123"/>
  <c r="H26" i="123"/>
  <c r="G26" i="123"/>
  <c r="F26" i="123"/>
  <c r="E26" i="123"/>
  <c r="E27" i="123" s="1"/>
  <c r="E46" i="123" s="1"/>
  <c r="D26" i="123"/>
  <c r="C26" i="123"/>
  <c r="AA14" i="123"/>
  <c r="Z14" i="123"/>
  <c r="Y14" i="123"/>
  <c r="X14" i="123"/>
  <c r="W14" i="123"/>
  <c r="V14" i="123"/>
  <c r="U14" i="123"/>
  <c r="U27" i="123" s="1"/>
  <c r="T14" i="123"/>
  <c r="T27" i="123" s="1"/>
  <c r="S14" i="123"/>
  <c r="S27" i="123" s="1"/>
  <c r="R14" i="123"/>
  <c r="Q14" i="123"/>
  <c r="Q27" i="123" s="1"/>
  <c r="P14" i="123"/>
  <c r="P27" i="123" s="1"/>
  <c r="P46" i="123" s="1"/>
  <c r="O14" i="123"/>
  <c r="N14" i="123"/>
  <c r="M14" i="123"/>
  <c r="L14" i="123"/>
  <c r="K14" i="123"/>
  <c r="K27" i="123" s="1"/>
  <c r="J14" i="123"/>
  <c r="I14" i="123"/>
  <c r="I27" i="123" s="1"/>
  <c r="H14" i="123"/>
  <c r="G14" i="123"/>
  <c r="F14" i="123"/>
  <c r="E14" i="123"/>
  <c r="D14" i="123"/>
  <c r="D27" i="123" s="1"/>
  <c r="C14" i="123"/>
  <c r="C27" i="123" s="1"/>
  <c r="AA51" i="124"/>
  <c r="Y51" i="124"/>
  <c r="X51" i="124"/>
  <c r="Z51" i="124" s="1"/>
  <c r="W51" i="124"/>
  <c r="V51" i="124"/>
  <c r="U51" i="124"/>
  <c r="T51" i="124"/>
  <c r="S51" i="124"/>
  <c r="R51" i="124"/>
  <c r="Q51" i="124"/>
  <c r="P51" i="124"/>
  <c r="O51" i="124"/>
  <c r="N51" i="124"/>
  <c r="M51" i="124"/>
  <c r="L51" i="124"/>
  <c r="K51" i="124"/>
  <c r="J51" i="124"/>
  <c r="I51" i="124"/>
  <c r="H51" i="124"/>
  <c r="G51" i="124"/>
  <c r="F51" i="124"/>
  <c r="E51" i="124"/>
  <c r="D51" i="124"/>
  <c r="C51" i="124"/>
  <c r="N45" i="124"/>
  <c r="AA44" i="124"/>
  <c r="Y44" i="124"/>
  <c r="X44" i="124"/>
  <c r="Z44" i="124" s="1"/>
  <c r="W44" i="124"/>
  <c r="V44" i="124"/>
  <c r="U44" i="124"/>
  <c r="T44" i="124"/>
  <c r="S44" i="124"/>
  <c r="R44" i="124"/>
  <c r="Q44" i="124"/>
  <c r="P44" i="124"/>
  <c r="O44" i="124"/>
  <c r="N44" i="124"/>
  <c r="M44" i="124"/>
  <c r="L44" i="124"/>
  <c r="K44" i="124"/>
  <c r="J44" i="124"/>
  <c r="I44" i="124"/>
  <c r="H44" i="124"/>
  <c r="G44" i="124"/>
  <c r="G45" i="124" s="1"/>
  <c r="F44" i="124"/>
  <c r="E44" i="124"/>
  <c r="D44" i="124"/>
  <c r="C44" i="124"/>
  <c r="AA38" i="124"/>
  <c r="AA45" i="124" s="1"/>
  <c r="Y38" i="124"/>
  <c r="X38" i="124"/>
  <c r="W38" i="124"/>
  <c r="V38" i="124"/>
  <c r="V45" i="124" s="1"/>
  <c r="U38" i="124"/>
  <c r="U45" i="124" s="1"/>
  <c r="T38" i="124"/>
  <c r="T45" i="124" s="1"/>
  <c r="S38" i="124"/>
  <c r="S45" i="124" s="1"/>
  <c r="R38" i="124"/>
  <c r="R45" i="124" s="1"/>
  <c r="Q38" i="124"/>
  <c r="P38" i="124"/>
  <c r="O38" i="124"/>
  <c r="N38" i="124"/>
  <c r="M38" i="124"/>
  <c r="L38" i="124"/>
  <c r="K38" i="124"/>
  <c r="K45" i="124" s="1"/>
  <c r="J38" i="124"/>
  <c r="J45" i="124" s="1"/>
  <c r="I38" i="124"/>
  <c r="I45" i="124" s="1"/>
  <c r="H38" i="124"/>
  <c r="G38" i="124"/>
  <c r="F38" i="124"/>
  <c r="F45" i="124" s="1"/>
  <c r="E38" i="124"/>
  <c r="E45" i="124" s="1"/>
  <c r="D38" i="124"/>
  <c r="D45" i="124" s="1"/>
  <c r="C38" i="124"/>
  <c r="Q27" i="124"/>
  <c r="AA26" i="124"/>
  <c r="Z26" i="124"/>
  <c r="Y26" i="124"/>
  <c r="X26" i="124"/>
  <c r="W26" i="124"/>
  <c r="V26" i="124"/>
  <c r="U26" i="124"/>
  <c r="T26" i="124"/>
  <c r="S26" i="124"/>
  <c r="R26" i="124"/>
  <c r="Q26" i="124"/>
  <c r="P26" i="124"/>
  <c r="O26" i="124"/>
  <c r="N26" i="124"/>
  <c r="M26" i="124"/>
  <c r="M27" i="124" s="1"/>
  <c r="L26" i="124"/>
  <c r="K26" i="124"/>
  <c r="J26" i="124"/>
  <c r="I26" i="124"/>
  <c r="H26" i="124"/>
  <c r="G26" i="124"/>
  <c r="F26" i="124"/>
  <c r="E26" i="124"/>
  <c r="E27" i="124" s="1"/>
  <c r="E46" i="124" s="1"/>
  <c r="D26" i="124"/>
  <c r="C26" i="124"/>
  <c r="AA14" i="124"/>
  <c r="Y14" i="124"/>
  <c r="Y27" i="124" s="1"/>
  <c r="X14" i="124"/>
  <c r="W14" i="124"/>
  <c r="V14" i="124"/>
  <c r="U14" i="124"/>
  <c r="T14" i="124"/>
  <c r="T27" i="124" s="1"/>
  <c r="T46" i="124" s="1"/>
  <c r="S14" i="124"/>
  <c r="S27" i="124" s="1"/>
  <c r="R14" i="124"/>
  <c r="Q14" i="124"/>
  <c r="P14" i="124"/>
  <c r="P27" i="124" s="1"/>
  <c r="O14" i="124"/>
  <c r="N14" i="124"/>
  <c r="M14" i="124"/>
  <c r="L14" i="124"/>
  <c r="L27" i="124" s="1"/>
  <c r="K14" i="124"/>
  <c r="K27" i="124" s="1"/>
  <c r="K46" i="124" s="1"/>
  <c r="J14" i="124"/>
  <c r="I14" i="124"/>
  <c r="H14" i="124"/>
  <c r="H27" i="124" s="1"/>
  <c r="G14" i="124"/>
  <c r="G27" i="124" s="1"/>
  <c r="G46" i="124" s="1"/>
  <c r="F14" i="124"/>
  <c r="E14" i="124"/>
  <c r="D14" i="124"/>
  <c r="C14" i="124"/>
  <c r="C27" i="124" s="1"/>
  <c r="AA51" i="125"/>
  <c r="Y51" i="125"/>
  <c r="X51" i="125"/>
  <c r="Z51" i="125" s="1"/>
  <c r="W51" i="125"/>
  <c r="V51" i="125"/>
  <c r="U51" i="125"/>
  <c r="T51" i="125"/>
  <c r="S51" i="125"/>
  <c r="R51" i="125"/>
  <c r="Q51" i="125"/>
  <c r="P51" i="125"/>
  <c r="O51" i="125"/>
  <c r="N51" i="125"/>
  <c r="M51" i="125"/>
  <c r="L51" i="125"/>
  <c r="K51" i="125"/>
  <c r="J51" i="125"/>
  <c r="I51" i="125"/>
  <c r="H51" i="125"/>
  <c r="G51" i="125"/>
  <c r="F51" i="125"/>
  <c r="E51" i="125"/>
  <c r="D51" i="125"/>
  <c r="C51" i="125"/>
  <c r="J45" i="125"/>
  <c r="AA44" i="125"/>
  <c r="Y44" i="125"/>
  <c r="X44" i="125"/>
  <c r="Z44" i="125" s="1"/>
  <c r="W44" i="125"/>
  <c r="V44" i="125"/>
  <c r="U44" i="125"/>
  <c r="T44" i="125"/>
  <c r="S44" i="125"/>
  <c r="R44" i="125"/>
  <c r="Q44" i="125"/>
  <c r="P44" i="125"/>
  <c r="O44" i="125"/>
  <c r="N44" i="125"/>
  <c r="N45" i="125" s="1"/>
  <c r="M44" i="125"/>
  <c r="L44" i="125"/>
  <c r="K44" i="125"/>
  <c r="J44" i="125"/>
  <c r="I44" i="125"/>
  <c r="H44" i="125"/>
  <c r="G44" i="125"/>
  <c r="F44" i="125"/>
  <c r="E44" i="125"/>
  <c r="D44" i="125"/>
  <c r="C44" i="125"/>
  <c r="AA38" i="125"/>
  <c r="Y38" i="125"/>
  <c r="X38" i="125"/>
  <c r="X45" i="125" s="1"/>
  <c r="W38" i="125"/>
  <c r="V38" i="125"/>
  <c r="V45" i="125" s="1"/>
  <c r="U38" i="125"/>
  <c r="T38" i="125"/>
  <c r="T45" i="125" s="1"/>
  <c r="S38" i="125"/>
  <c r="S45" i="125" s="1"/>
  <c r="R38" i="125"/>
  <c r="Q38" i="125"/>
  <c r="P38" i="125"/>
  <c r="O38" i="125"/>
  <c r="N38" i="125"/>
  <c r="M38" i="125"/>
  <c r="L38" i="125"/>
  <c r="K38" i="125"/>
  <c r="J38" i="125"/>
  <c r="I38" i="125"/>
  <c r="I45" i="125" s="1"/>
  <c r="H38" i="125"/>
  <c r="H45" i="125" s="1"/>
  <c r="G38" i="125"/>
  <c r="F38" i="125"/>
  <c r="F45" i="125" s="1"/>
  <c r="E38" i="125"/>
  <c r="D38" i="125"/>
  <c r="C38" i="125"/>
  <c r="U27" i="125"/>
  <c r="Q27" i="125"/>
  <c r="M27" i="125"/>
  <c r="E27" i="125"/>
  <c r="AA26" i="125"/>
  <c r="Z26" i="125"/>
  <c r="Y26" i="125"/>
  <c r="X26" i="125"/>
  <c r="W26" i="125"/>
  <c r="V26" i="125"/>
  <c r="U26" i="125"/>
  <c r="T26" i="125"/>
  <c r="S26" i="125"/>
  <c r="R26" i="125"/>
  <c r="Q26" i="125"/>
  <c r="P26" i="125"/>
  <c r="O26" i="125"/>
  <c r="N26" i="125"/>
  <c r="M26" i="125"/>
  <c r="L26" i="125"/>
  <c r="K26" i="125"/>
  <c r="J26" i="125"/>
  <c r="J27" i="125" s="1"/>
  <c r="J46" i="125" s="1"/>
  <c r="I26" i="125"/>
  <c r="H26" i="125"/>
  <c r="G26" i="125"/>
  <c r="F26" i="125"/>
  <c r="E26" i="125"/>
  <c r="D26" i="125"/>
  <c r="C26" i="125"/>
  <c r="AA14" i="125"/>
  <c r="Y14" i="125"/>
  <c r="Y27" i="125" s="1"/>
  <c r="X14" i="125"/>
  <c r="W14" i="125"/>
  <c r="V14" i="125"/>
  <c r="U14" i="125"/>
  <c r="T14" i="125"/>
  <c r="T27" i="125" s="1"/>
  <c r="S14" i="125"/>
  <c r="S27" i="125" s="1"/>
  <c r="R14" i="125"/>
  <c r="Q14" i="125"/>
  <c r="P14" i="125"/>
  <c r="P27" i="125" s="1"/>
  <c r="O14" i="125"/>
  <c r="N14" i="125"/>
  <c r="M14" i="125"/>
  <c r="L14" i="125"/>
  <c r="L27" i="125" s="1"/>
  <c r="K14" i="125"/>
  <c r="K27" i="125" s="1"/>
  <c r="J14" i="125"/>
  <c r="I14" i="125"/>
  <c r="I27" i="125" s="1"/>
  <c r="H14" i="125"/>
  <c r="H27" i="125" s="1"/>
  <c r="H46" i="125" s="1"/>
  <c r="G14" i="125"/>
  <c r="G27" i="125" s="1"/>
  <c r="F14" i="125"/>
  <c r="E14" i="125"/>
  <c r="D14" i="125"/>
  <c r="C14" i="125"/>
  <c r="C27" i="125" s="1"/>
  <c r="AA51" i="126"/>
  <c r="Y51" i="126"/>
  <c r="X51" i="126"/>
  <c r="Z51" i="126" s="1"/>
  <c r="W51" i="126"/>
  <c r="V51" i="126"/>
  <c r="U51" i="126"/>
  <c r="T51" i="126"/>
  <c r="S51" i="126"/>
  <c r="R51" i="126"/>
  <c r="Q51" i="126"/>
  <c r="P51" i="126"/>
  <c r="O51" i="126"/>
  <c r="N51" i="126"/>
  <c r="M51" i="126"/>
  <c r="L51" i="126"/>
  <c r="K51" i="126"/>
  <c r="J51" i="126"/>
  <c r="I51" i="126"/>
  <c r="H51" i="126"/>
  <c r="G51" i="126"/>
  <c r="F51" i="126"/>
  <c r="E51" i="126"/>
  <c r="D51" i="126"/>
  <c r="C51" i="126"/>
  <c r="J45" i="126"/>
  <c r="AA44" i="126"/>
  <c r="Y44" i="126"/>
  <c r="X44" i="126"/>
  <c r="Z44" i="126" s="1"/>
  <c r="W44" i="126"/>
  <c r="V44" i="126"/>
  <c r="U44" i="126"/>
  <c r="T44" i="126"/>
  <c r="S44" i="126"/>
  <c r="R44" i="126"/>
  <c r="Q44" i="126"/>
  <c r="P44" i="126"/>
  <c r="O44" i="126"/>
  <c r="N44" i="126"/>
  <c r="M44" i="126"/>
  <c r="L44" i="126"/>
  <c r="K44" i="126"/>
  <c r="J44" i="126"/>
  <c r="I44" i="126"/>
  <c r="H44" i="126"/>
  <c r="G44" i="126"/>
  <c r="F44" i="126"/>
  <c r="F45" i="126" s="1"/>
  <c r="E44" i="126"/>
  <c r="D44" i="126"/>
  <c r="C44" i="126"/>
  <c r="AA38" i="126"/>
  <c r="Y38" i="126"/>
  <c r="X38" i="126"/>
  <c r="X45" i="126" s="1"/>
  <c r="W38" i="126"/>
  <c r="V38" i="126"/>
  <c r="V45" i="126" s="1"/>
  <c r="U38" i="126"/>
  <c r="U45" i="126" s="1"/>
  <c r="T38" i="126"/>
  <c r="T45" i="126" s="1"/>
  <c r="S38" i="126"/>
  <c r="S45" i="126" s="1"/>
  <c r="R38" i="126"/>
  <c r="Q38" i="126"/>
  <c r="Q45" i="126" s="1"/>
  <c r="Q46" i="126" s="1"/>
  <c r="P38" i="126"/>
  <c r="P45" i="126" s="1"/>
  <c r="O38" i="126"/>
  <c r="N38" i="126"/>
  <c r="N45" i="126" s="1"/>
  <c r="M38" i="126"/>
  <c r="L38" i="126"/>
  <c r="K38" i="126"/>
  <c r="J38" i="126"/>
  <c r="I38" i="126"/>
  <c r="I45" i="126" s="1"/>
  <c r="H38" i="126"/>
  <c r="H45" i="126" s="1"/>
  <c r="G38" i="126"/>
  <c r="F38" i="126"/>
  <c r="E38" i="126"/>
  <c r="D38" i="126"/>
  <c r="C38" i="126"/>
  <c r="U27" i="126"/>
  <c r="Q27" i="126"/>
  <c r="AA26" i="126"/>
  <c r="Y26" i="126"/>
  <c r="X26" i="126"/>
  <c r="Z26" i="126" s="1"/>
  <c r="W26" i="126"/>
  <c r="V26" i="126"/>
  <c r="U26" i="126"/>
  <c r="T26" i="126"/>
  <c r="S26" i="126"/>
  <c r="R26" i="126"/>
  <c r="Q26" i="126"/>
  <c r="P26" i="126"/>
  <c r="O26" i="126"/>
  <c r="N26" i="126"/>
  <c r="M26" i="126"/>
  <c r="L26" i="126"/>
  <c r="K26" i="126"/>
  <c r="J26" i="126"/>
  <c r="J27" i="126" s="1"/>
  <c r="I26" i="126"/>
  <c r="I27" i="126" s="1"/>
  <c r="H26" i="126"/>
  <c r="G26" i="126"/>
  <c r="F26" i="126"/>
  <c r="E26" i="126"/>
  <c r="D26" i="126"/>
  <c r="C26" i="126"/>
  <c r="AA14" i="126"/>
  <c r="Y14" i="126"/>
  <c r="Y27" i="126" s="1"/>
  <c r="X14" i="126"/>
  <c r="X27" i="126" s="1"/>
  <c r="W14" i="126"/>
  <c r="V14" i="126"/>
  <c r="U14" i="126"/>
  <c r="T14" i="126"/>
  <c r="S14" i="126"/>
  <c r="S27" i="126" s="1"/>
  <c r="R14" i="126"/>
  <c r="Q14" i="126"/>
  <c r="P14" i="126"/>
  <c r="O14" i="126"/>
  <c r="N14" i="126"/>
  <c r="M14" i="126"/>
  <c r="M27" i="126" s="1"/>
  <c r="L14" i="126"/>
  <c r="L27" i="126" s="1"/>
  <c r="K14" i="126"/>
  <c r="K27" i="126" s="1"/>
  <c r="J14" i="126"/>
  <c r="I14" i="126"/>
  <c r="H14" i="126"/>
  <c r="H27" i="126" s="1"/>
  <c r="G14" i="126"/>
  <c r="G27" i="126" s="1"/>
  <c r="F14" i="126"/>
  <c r="F27" i="126" s="1"/>
  <c r="E14" i="126"/>
  <c r="D14" i="126"/>
  <c r="D27" i="126" s="1"/>
  <c r="C14" i="126"/>
  <c r="C27" i="126" s="1"/>
  <c r="AA51" i="127"/>
  <c r="Y51" i="127"/>
  <c r="X51" i="127"/>
  <c r="Z51" i="127" s="1"/>
  <c r="W51" i="127"/>
  <c r="V51" i="127"/>
  <c r="U51" i="127"/>
  <c r="T51" i="127"/>
  <c r="S51" i="127"/>
  <c r="R51" i="127"/>
  <c r="Q51" i="127"/>
  <c r="P51" i="127"/>
  <c r="O51" i="127"/>
  <c r="N51" i="127"/>
  <c r="M51" i="127"/>
  <c r="L51" i="127"/>
  <c r="K51" i="127"/>
  <c r="J51" i="127"/>
  <c r="I51" i="127"/>
  <c r="H51" i="127"/>
  <c r="G51" i="127"/>
  <c r="F51" i="127"/>
  <c r="E51" i="127"/>
  <c r="D51" i="127"/>
  <c r="C51" i="127"/>
  <c r="J45" i="127"/>
  <c r="AA44" i="127"/>
  <c r="Y44" i="127"/>
  <c r="X44" i="127"/>
  <c r="Z44" i="127" s="1"/>
  <c r="W44" i="127"/>
  <c r="V44" i="127"/>
  <c r="U44" i="127"/>
  <c r="T44" i="127"/>
  <c r="S44" i="127"/>
  <c r="R44" i="127"/>
  <c r="Q44" i="127"/>
  <c r="P44" i="127"/>
  <c r="O44" i="127"/>
  <c r="N44" i="127"/>
  <c r="M44" i="127"/>
  <c r="L44" i="127"/>
  <c r="K44" i="127"/>
  <c r="J44" i="127"/>
  <c r="I44" i="127"/>
  <c r="H44" i="127"/>
  <c r="G44" i="127"/>
  <c r="F44" i="127"/>
  <c r="E44" i="127"/>
  <c r="D44" i="127"/>
  <c r="C44" i="127"/>
  <c r="AA38" i="127"/>
  <c r="Y38" i="127"/>
  <c r="Y45" i="127" s="1"/>
  <c r="X38" i="127"/>
  <c r="X45" i="127" s="1"/>
  <c r="Z45" i="127" s="1"/>
  <c r="W38" i="127"/>
  <c r="V38" i="127"/>
  <c r="V45" i="127" s="1"/>
  <c r="U38" i="127"/>
  <c r="U45" i="127" s="1"/>
  <c r="T38" i="127"/>
  <c r="T45" i="127" s="1"/>
  <c r="S38" i="127"/>
  <c r="R38" i="127"/>
  <c r="Q38" i="127"/>
  <c r="Q45" i="127" s="1"/>
  <c r="P38" i="127"/>
  <c r="P45" i="127" s="1"/>
  <c r="O38" i="127"/>
  <c r="N38" i="127"/>
  <c r="N45" i="127" s="1"/>
  <c r="M38" i="127"/>
  <c r="M45" i="127" s="1"/>
  <c r="L38" i="127"/>
  <c r="L45" i="127" s="1"/>
  <c r="K38" i="127"/>
  <c r="J38" i="127"/>
  <c r="I38" i="127"/>
  <c r="I45" i="127" s="1"/>
  <c r="H38" i="127"/>
  <c r="H45" i="127" s="1"/>
  <c r="G38" i="127"/>
  <c r="F38" i="127"/>
  <c r="F45" i="127" s="1"/>
  <c r="E38" i="127"/>
  <c r="D38" i="127"/>
  <c r="C38" i="127"/>
  <c r="C45" i="127" s="1"/>
  <c r="M27" i="127"/>
  <c r="AA26" i="127"/>
  <c r="Z26" i="127"/>
  <c r="Y26" i="127"/>
  <c r="X26" i="127"/>
  <c r="W26" i="127"/>
  <c r="V26" i="127"/>
  <c r="U26" i="127"/>
  <c r="U27" i="127" s="1"/>
  <c r="U46" i="127" s="1"/>
  <c r="T26" i="127"/>
  <c r="S26" i="127"/>
  <c r="R26" i="127"/>
  <c r="Q26" i="127"/>
  <c r="Q27" i="127" s="1"/>
  <c r="P26" i="127"/>
  <c r="O26" i="127"/>
  <c r="N26" i="127"/>
  <c r="M26" i="127"/>
  <c r="L26" i="127"/>
  <c r="K26" i="127"/>
  <c r="J26" i="127"/>
  <c r="I26" i="127"/>
  <c r="H26" i="127"/>
  <c r="G26" i="127"/>
  <c r="F26" i="127"/>
  <c r="E26" i="127"/>
  <c r="D26" i="127"/>
  <c r="C26" i="127"/>
  <c r="AA14" i="127"/>
  <c r="AA27" i="127" s="1"/>
  <c r="Y14" i="127"/>
  <c r="X14" i="127"/>
  <c r="X27" i="127" s="1"/>
  <c r="W14" i="127"/>
  <c r="W27" i="127" s="1"/>
  <c r="V14" i="127"/>
  <c r="U14" i="127"/>
  <c r="T14" i="127"/>
  <c r="T27" i="127" s="1"/>
  <c r="S14" i="127"/>
  <c r="S27" i="127" s="1"/>
  <c r="R14" i="127"/>
  <c r="Q14" i="127"/>
  <c r="P14" i="127"/>
  <c r="O14" i="127"/>
  <c r="N14" i="127"/>
  <c r="N27" i="127" s="1"/>
  <c r="M14" i="127"/>
  <c r="L14" i="127"/>
  <c r="L27" i="127" s="1"/>
  <c r="K14" i="127"/>
  <c r="K27" i="127" s="1"/>
  <c r="J14" i="127"/>
  <c r="I14" i="127"/>
  <c r="H14" i="127"/>
  <c r="G14" i="127"/>
  <c r="F14" i="127"/>
  <c r="F27" i="127" s="1"/>
  <c r="E14" i="127"/>
  <c r="E27" i="127" s="1"/>
  <c r="D14" i="127"/>
  <c r="C14" i="127"/>
  <c r="AA51" i="128"/>
  <c r="Y51" i="128"/>
  <c r="X51" i="128"/>
  <c r="Z51" i="128" s="1"/>
  <c r="W51" i="128"/>
  <c r="V51" i="128"/>
  <c r="U51" i="128"/>
  <c r="T51" i="128"/>
  <c r="S51" i="128"/>
  <c r="R51" i="128"/>
  <c r="Q51" i="128"/>
  <c r="P51" i="128"/>
  <c r="O51" i="128"/>
  <c r="N51" i="128"/>
  <c r="M51" i="128"/>
  <c r="L51" i="128"/>
  <c r="K51" i="128"/>
  <c r="J51" i="128"/>
  <c r="I51" i="128"/>
  <c r="H51" i="128"/>
  <c r="G51" i="128"/>
  <c r="F51" i="128"/>
  <c r="E51" i="128"/>
  <c r="D51" i="128"/>
  <c r="C51" i="128"/>
  <c r="J45" i="128"/>
  <c r="AA44" i="128"/>
  <c r="Y44" i="128"/>
  <c r="X44" i="128"/>
  <c r="Z44" i="128" s="1"/>
  <c r="W44" i="128"/>
  <c r="V44" i="128"/>
  <c r="U44" i="128"/>
  <c r="T44" i="128"/>
  <c r="S44" i="128"/>
  <c r="R44" i="128"/>
  <c r="Q44" i="128"/>
  <c r="P44" i="128"/>
  <c r="O44" i="128"/>
  <c r="O45" i="128" s="1"/>
  <c r="N44" i="128"/>
  <c r="M44" i="128"/>
  <c r="L44" i="128"/>
  <c r="K44" i="128"/>
  <c r="J44" i="128"/>
  <c r="I44" i="128"/>
  <c r="H44" i="128"/>
  <c r="G44" i="128"/>
  <c r="F44" i="128"/>
  <c r="E44" i="128"/>
  <c r="D44" i="128"/>
  <c r="C44" i="128"/>
  <c r="AA38" i="128"/>
  <c r="Y38" i="128"/>
  <c r="Y45" i="128" s="1"/>
  <c r="X38" i="128"/>
  <c r="X45" i="128" s="1"/>
  <c r="Z45" i="128" s="1"/>
  <c r="W38" i="128"/>
  <c r="V38" i="128"/>
  <c r="U38" i="128"/>
  <c r="T38" i="128"/>
  <c r="T45" i="128" s="1"/>
  <c r="S38" i="128"/>
  <c r="S45" i="128" s="1"/>
  <c r="R38" i="128"/>
  <c r="R45" i="128" s="1"/>
  <c r="Q38" i="128"/>
  <c r="P38" i="128"/>
  <c r="O38" i="128"/>
  <c r="N38" i="128"/>
  <c r="N45" i="128" s="1"/>
  <c r="M38" i="128"/>
  <c r="M45" i="128" s="1"/>
  <c r="L38" i="128"/>
  <c r="K38" i="128"/>
  <c r="J38" i="128"/>
  <c r="I38" i="128"/>
  <c r="I45" i="128" s="1"/>
  <c r="H38" i="128"/>
  <c r="H45" i="128" s="1"/>
  <c r="G38" i="128"/>
  <c r="F38" i="128"/>
  <c r="F45" i="128" s="1"/>
  <c r="E38" i="128"/>
  <c r="D38" i="128"/>
  <c r="C38" i="128"/>
  <c r="C45" i="128" s="1"/>
  <c r="U27" i="128"/>
  <c r="J27" i="128"/>
  <c r="I27" i="128"/>
  <c r="AA26" i="128"/>
  <c r="Y26" i="128"/>
  <c r="X26" i="128"/>
  <c r="W26" i="128"/>
  <c r="V26" i="128"/>
  <c r="U26" i="128"/>
  <c r="T26" i="128"/>
  <c r="S26" i="128"/>
  <c r="R26" i="128"/>
  <c r="R27" i="128" s="1"/>
  <c r="Q26" i="128"/>
  <c r="Q27" i="128" s="1"/>
  <c r="P26" i="128"/>
  <c r="O26" i="128"/>
  <c r="N26" i="128"/>
  <c r="M26" i="128"/>
  <c r="M27" i="128" s="1"/>
  <c r="L26" i="128"/>
  <c r="K26" i="128"/>
  <c r="J26" i="128"/>
  <c r="I26" i="128"/>
  <c r="H26" i="128"/>
  <c r="G26" i="128"/>
  <c r="F26" i="128"/>
  <c r="E26" i="128"/>
  <c r="D26" i="128"/>
  <c r="C26" i="128"/>
  <c r="AA14" i="128"/>
  <c r="AA27" i="128" s="1"/>
  <c r="Y14" i="128"/>
  <c r="X14" i="128"/>
  <c r="W14" i="128"/>
  <c r="V14" i="128"/>
  <c r="V27" i="128" s="1"/>
  <c r="U14" i="128"/>
  <c r="T14" i="128"/>
  <c r="T27" i="128" s="1"/>
  <c r="S14" i="128"/>
  <c r="S27" i="128" s="1"/>
  <c r="S46" i="128" s="1"/>
  <c r="R14" i="128"/>
  <c r="Q14" i="128"/>
  <c r="P14" i="128"/>
  <c r="P27" i="128" s="1"/>
  <c r="O14" i="128"/>
  <c r="O27" i="128" s="1"/>
  <c r="O46" i="128" s="1"/>
  <c r="N14" i="128"/>
  <c r="N27" i="128" s="1"/>
  <c r="N46" i="128" s="1"/>
  <c r="M14" i="128"/>
  <c r="L14" i="128"/>
  <c r="K14" i="128"/>
  <c r="K27" i="128" s="1"/>
  <c r="J14" i="128"/>
  <c r="I14" i="128"/>
  <c r="H14" i="128"/>
  <c r="G14" i="128"/>
  <c r="F14" i="128"/>
  <c r="F27" i="128" s="1"/>
  <c r="E14" i="128"/>
  <c r="E27" i="128" s="1"/>
  <c r="D14" i="128"/>
  <c r="C14" i="128"/>
  <c r="AA51" i="129"/>
  <c r="Y51" i="129"/>
  <c r="X51" i="129"/>
  <c r="Z51" i="129" s="1"/>
  <c r="W51" i="129"/>
  <c r="V51" i="129"/>
  <c r="U51" i="129"/>
  <c r="T51" i="129"/>
  <c r="S51" i="129"/>
  <c r="R51" i="129"/>
  <c r="Q51" i="129"/>
  <c r="P51" i="129"/>
  <c r="O51" i="129"/>
  <c r="N51" i="129"/>
  <c r="M51" i="129"/>
  <c r="L51" i="129"/>
  <c r="K51" i="129"/>
  <c r="J51" i="129"/>
  <c r="I51" i="129"/>
  <c r="H51" i="129"/>
  <c r="G51" i="129"/>
  <c r="F51" i="129"/>
  <c r="E51" i="129"/>
  <c r="D51" i="129"/>
  <c r="C51" i="129"/>
  <c r="V45" i="129"/>
  <c r="F45" i="129"/>
  <c r="AA44" i="129"/>
  <c r="Y44" i="129"/>
  <c r="X44" i="129"/>
  <c r="Z44" i="129" s="1"/>
  <c r="W44" i="129"/>
  <c r="W45" i="129" s="1"/>
  <c r="V44" i="129"/>
  <c r="U44" i="129"/>
  <c r="T44" i="129"/>
  <c r="S44" i="129"/>
  <c r="R44" i="129"/>
  <c r="R45" i="129" s="1"/>
  <c r="Q44" i="129"/>
  <c r="P44" i="129"/>
  <c r="O44" i="129"/>
  <c r="N44" i="129"/>
  <c r="M44" i="129"/>
  <c r="L44" i="129"/>
  <c r="K44" i="129"/>
  <c r="J44" i="129"/>
  <c r="J45" i="129" s="1"/>
  <c r="I44" i="129"/>
  <c r="H44" i="129"/>
  <c r="G44" i="129"/>
  <c r="F44" i="129"/>
  <c r="E44" i="129"/>
  <c r="D44" i="129"/>
  <c r="C44" i="129"/>
  <c r="AA38" i="129"/>
  <c r="AA45" i="129" s="1"/>
  <c r="Y38" i="129"/>
  <c r="Y45" i="129" s="1"/>
  <c r="X38" i="129"/>
  <c r="W38" i="129"/>
  <c r="V38" i="129"/>
  <c r="U38" i="129"/>
  <c r="U45" i="129" s="1"/>
  <c r="T38" i="129"/>
  <c r="T45" i="129" s="1"/>
  <c r="S38" i="129"/>
  <c r="S45" i="129" s="1"/>
  <c r="R38" i="129"/>
  <c r="Q38" i="129"/>
  <c r="P38" i="129"/>
  <c r="P45" i="129" s="1"/>
  <c r="O38" i="129"/>
  <c r="N38" i="129"/>
  <c r="M38" i="129"/>
  <c r="L38" i="129"/>
  <c r="L45" i="129" s="1"/>
  <c r="K38" i="129"/>
  <c r="J38" i="129"/>
  <c r="I38" i="129"/>
  <c r="I45" i="129" s="1"/>
  <c r="H38" i="129"/>
  <c r="H45" i="129" s="1"/>
  <c r="G38" i="129"/>
  <c r="G45" i="129" s="1"/>
  <c r="F38" i="129"/>
  <c r="E38" i="129"/>
  <c r="D38" i="129"/>
  <c r="D45" i="129" s="1"/>
  <c r="C38" i="129"/>
  <c r="C45" i="129" s="1"/>
  <c r="Y27" i="129"/>
  <c r="M27" i="129"/>
  <c r="J27" i="129"/>
  <c r="J46" i="129" s="1"/>
  <c r="E27" i="129"/>
  <c r="AA26" i="129"/>
  <c r="Z26" i="129"/>
  <c r="Y26" i="129"/>
  <c r="X26" i="129"/>
  <c r="W26" i="129"/>
  <c r="V26" i="129"/>
  <c r="U26" i="129"/>
  <c r="T26" i="129"/>
  <c r="S26" i="129"/>
  <c r="R26" i="129"/>
  <c r="Q26" i="129"/>
  <c r="P26" i="129"/>
  <c r="O26" i="129"/>
  <c r="N26" i="129"/>
  <c r="M26" i="129"/>
  <c r="L26" i="129"/>
  <c r="K26" i="129"/>
  <c r="J26" i="129"/>
  <c r="I26" i="129"/>
  <c r="H26" i="129"/>
  <c r="G26" i="129"/>
  <c r="F26" i="129"/>
  <c r="E26" i="129"/>
  <c r="D26" i="129"/>
  <c r="C26" i="129"/>
  <c r="AA14" i="129"/>
  <c r="Z14" i="129"/>
  <c r="Y14" i="129"/>
  <c r="X14" i="129"/>
  <c r="W14" i="129"/>
  <c r="V14" i="129"/>
  <c r="V27" i="129" s="1"/>
  <c r="U14" i="129"/>
  <c r="U27" i="129" s="1"/>
  <c r="T14" i="129"/>
  <c r="T27" i="129" s="1"/>
  <c r="S14" i="129"/>
  <c r="R14" i="129"/>
  <c r="R27" i="129" s="1"/>
  <c r="Q14" i="129"/>
  <c r="Q27" i="129" s="1"/>
  <c r="P14" i="129"/>
  <c r="P27" i="129" s="1"/>
  <c r="O14" i="129"/>
  <c r="N14" i="129"/>
  <c r="M14" i="129"/>
  <c r="L14" i="129"/>
  <c r="L27" i="129" s="1"/>
  <c r="L46" i="129" s="1"/>
  <c r="K14" i="129"/>
  <c r="K27" i="129" s="1"/>
  <c r="J14" i="129"/>
  <c r="I14" i="129"/>
  <c r="I27" i="129" s="1"/>
  <c r="H14" i="129"/>
  <c r="G14" i="129"/>
  <c r="G27" i="129" s="1"/>
  <c r="G46" i="129" s="1"/>
  <c r="F14" i="129"/>
  <c r="E14" i="129"/>
  <c r="D14" i="129"/>
  <c r="C14" i="129"/>
  <c r="AA51" i="130"/>
  <c r="Y51" i="130"/>
  <c r="X51" i="130"/>
  <c r="Z51" i="130" s="1"/>
  <c r="W51" i="130"/>
  <c r="V51" i="130"/>
  <c r="U51" i="130"/>
  <c r="T51" i="130"/>
  <c r="S51" i="130"/>
  <c r="R51" i="130"/>
  <c r="Q51" i="130"/>
  <c r="P51" i="130"/>
  <c r="O51" i="130"/>
  <c r="N51" i="130"/>
  <c r="M51" i="130"/>
  <c r="L51" i="130"/>
  <c r="K51" i="130"/>
  <c r="J51" i="130"/>
  <c r="I51" i="130"/>
  <c r="H51" i="130"/>
  <c r="G51" i="130"/>
  <c r="F51" i="130"/>
  <c r="E51" i="130"/>
  <c r="D51" i="130"/>
  <c r="C51" i="130"/>
  <c r="R45" i="130"/>
  <c r="O45" i="130"/>
  <c r="N45" i="130"/>
  <c r="AA44" i="130"/>
  <c r="Y44" i="130"/>
  <c r="X44" i="130"/>
  <c r="Z44" i="130" s="1"/>
  <c r="W44" i="130"/>
  <c r="V44" i="130"/>
  <c r="U44" i="130"/>
  <c r="T44" i="130"/>
  <c r="S44" i="130"/>
  <c r="R44" i="130"/>
  <c r="Q44" i="130"/>
  <c r="P44" i="130"/>
  <c r="O44" i="130"/>
  <c r="N44" i="130"/>
  <c r="M44" i="130"/>
  <c r="L44" i="130"/>
  <c r="K44" i="130"/>
  <c r="J44" i="130"/>
  <c r="I44" i="130"/>
  <c r="H44" i="130"/>
  <c r="G44" i="130"/>
  <c r="F44" i="130"/>
  <c r="E44" i="130"/>
  <c r="D44" i="130"/>
  <c r="C44" i="130"/>
  <c r="AA38" i="130"/>
  <c r="AA45" i="130" s="1"/>
  <c r="Y38" i="130"/>
  <c r="X38" i="130"/>
  <c r="X45" i="130" s="1"/>
  <c r="W38" i="130"/>
  <c r="W45" i="130" s="1"/>
  <c r="V38" i="130"/>
  <c r="U38" i="130"/>
  <c r="T38" i="130"/>
  <c r="S38" i="130"/>
  <c r="S45" i="130" s="1"/>
  <c r="R38" i="130"/>
  <c r="Q38" i="130"/>
  <c r="P38" i="130"/>
  <c r="P45" i="130" s="1"/>
  <c r="O38" i="130"/>
  <c r="N38" i="130"/>
  <c r="M38" i="130"/>
  <c r="L38" i="130"/>
  <c r="K38" i="130"/>
  <c r="K45" i="130" s="1"/>
  <c r="J38" i="130"/>
  <c r="J45" i="130" s="1"/>
  <c r="I38" i="130"/>
  <c r="H38" i="130"/>
  <c r="G38" i="130"/>
  <c r="G45" i="130" s="1"/>
  <c r="F38" i="130"/>
  <c r="F45" i="130" s="1"/>
  <c r="E38" i="130"/>
  <c r="E45" i="130" s="1"/>
  <c r="D38" i="130"/>
  <c r="D45" i="130" s="1"/>
  <c r="C38" i="130"/>
  <c r="U27" i="130"/>
  <c r="R27" i="130"/>
  <c r="R46" i="130" s="1"/>
  <c r="AA26" i="130"/>
  <c r="Y26" i="130"/>
  <c r="Y27" i="130" s="1"/>
  <c r="X26" i="130"/>
  <c r="W26" i="130"/>
  <c r="V26" i="130"/>
  <c r="U26" i="130"/>
  <c r="T26" i="130"/>
  <c r="S26" i="130"/>
  <c r="R26" i="130"/>
  <c r="Q26" i="130"/>
  <c r="P26" i="130"/>
  <c r="O26" i="130"/>
  <c r="N26" i="130"/>
  <c r="M26" i="130"/>
  <c r="L26" i="130"/>
  <c r="K26" i="130"/>
  <c r="J26" i="130"/>
  <c r="J27" i="130" s="1"/>
  <c r="J46" i="130" s="1"/>
  <c r="I26" i="130"/>
  <c r="H26" i="130"/>
  <c r="G26" i="130"/>
  <c r="F26" i="130"/>
  <c r="E26" i="130"/>
  <c r="D26" i="130"/>
  <c r="C26" i="130"/>
  <c r="AA14" i="130"/>
  <c r="AA27" i="130" s="1"/>
  <c r="AA46" i="130" s="1"/>
  <c r="Y14" i="130"/>
  <c r="X14" i="130"/>
  <c r="X27" i="130" s="1"/>
  <c r="W14" i="130"/>
  <c r="V14" i="130"/>
  <c r="U14" i="130"/>
  <c r="T14" i="130"/>
  <c r="S14" i="130"/>
  <c r="S27" i="130" s="1"/>
  <c r="S46" i="130" s="1"/>
  <c r="R14" i="130"/>
  <c r="Q14" i="130"/>
  <c r="P14" i="130"/>
  <c r="O14" i="130"/>
  <c r="O27" i="130" s="1"/>
  <c r="N14" i="130"/>
  <c r="N27" i="130" s="1"/>
  <c r="M14" i="130"/>
  <c r="M27" i="130" s="1"/>
  <c r="L14" i="130"/>
  <c r="L27" i="130" s="1"/>
  <c r="K14" i="130"/>
  <c r="J14" i="130"/>
  <c r="I14" i="130"/>
  <c r="H14" i="130"/>
  <c r="G14" i="130"/>
  <c r="G27" i="130" s="1"/>
  <c r="F14" i="130"/>
  <c r="F27" i="130" s="1"/>
  <c r="F46" i="130" s="1"/>
  <c r="E14" i="130"/>
  <c r="E27" i="130" s="1"/>
  <c r="E46" i="130" s="1"/>
  <c r="D14" i="130"/>
  <c r="D27" i="130" s="1"/>
  <c r="C14" i="130"/>
  <c r="AA51" i="131"/>
  <c r="Y51" i="131"/>
  <c r="X51" i="131"/>
  <c r="Z51" i="131" s="1"/>
  <c r="W51" i="131"/>
  <c r="V51" i="131"/>
  <c r="U51" i="131"/>
  <c r="T51" i="131"/>
  <c r="S51" i="131"/>
  <c r="R51" i="131"/>
  <c r="Q51" i="131"/>
  <c r="P51" i="131"/>
  <c r="O51" i="131"/>
  <c r="N51" i="131"/>
  <c r="M51" i="131"/>
  <c r="L51" i="131"/>
  <c r="K51" i="131"/>
  <c r="J51" i="131"/>
  <c r="I51" i="131"/>
  <c r="H51" i="131"/>
  <c r="G51" i="131"/>
  <c r="F51" i="131"/>
  <c r="E51" i="131"/>
  <c r="D51" i="131"/>
  <c r="C51" i="131"/>
  <c r="W45" i="131"/>
  <c r="V45" i="131"/>
  <c r="AA44" i="131"/>
  <c r="Y44" i="131"/>
  <c r="X44" i="131"/>
  <c r="Z44" i="131" s="1"/>
  <c r="W44" i="131"/>
  <c r="V44" i="131"/>
  <c r="U44" i="131"/>
  <c r="T44" i="131"/>
  <c r="S44" i="131"/>
  <c r="R44" i="131"/>
  <c r="Q44" i="131"/>
  <c r="P44" i="131"/>
  <c r="O44" i="131"/>
  <c r="N44" i="131"/>
  <c r="M44" i="131"/>
  <c r="L44" i="131"/>
  <c r="K44" i="131"/>
  <c r="J44" i="131"/>
  <c r="I44" i="131"/>
  <c r="H44" i="131"/>
  <c r="G44" i="131"/>
  <c r="F44" i="131"/>
  <c r="E44" i="131"/>
  <c r="D44" i="131"/>
  <c r="C44" i="131"/>
  <c r="AA38" i="131"/>
  <c r="AA45" i="131" s="1"/>
  <c r="Y38" i="131"/>
  <c r="X38" i="131"/>
  <c r="W38" i="131"/>
  <c r="V38" i="131"/>
  <c r="U38" i="131"/>
  <c r="U45" i="131" s="1"/>
  <c r="T38" i="131"/>
  <c r="T45" i="131" s="1"/>
  <c r="S38" i="131"/>
  <c r="S45" i="131" s="1"/>
  <c r="R38" i="131"/>
  <c r="R45" i="131" s="1"/>
  <c r="Q38" i="131"/>
  <c r="Q45" i="131" s="1"/>
  <c r="Q46" i="131" s="1"/>
  <c r="P38" i="131"/>
  <c r="O38" i="131"/>
  <c r="O45" i="131" s="1"/>
  <c r="N38" i="131"/>
  <c r="N45" i="131" s="1"/>
  <c r="M38" i="131"/>
  <c r="L38" i="131"/>
  <c r="K38" i="131"/>
  <c r="K45" i="131" s="1"/>
  <c r="J38" i="131"/>
  <c r="J45" i="131" s="1"/>
  <c r="I38" i="131"/>
  <c r="H38" i="131"/>
  <c r="G38" i="131"/>
  <c r="G45" i="131" s="1"/>
  <c r="F38" i="131"/>
  <c r="F45" i="131" s="1"/>
  <c r="E38" i="131"/>
  <c r="E45" i="131" s="1"/>
  <c r="D38" i="131"/>
  <c r="D45" i="131" s="1"/>
  <c r="C38" i="131"/>
  <c r="AA26" i="131"/>
  <c r="Z26" i="131"/>
  <c r="Y26" i="131"/>
  <c r="X26" i="131"/>
  <c r="W26" i="131"/>
  <c r="V26" i="131"/>
  <c r="U26" i="131"/>
  <c r="T26" i="131"/>
  <c r="S26" i="131"/>
  <c r="R26" i="131"/>
  <c r="Q26" i="131"/>
  <c r="P26" i="131"/>
  <c r="O26" i="131"/>
  <c r="N26" i="131"/>
  <c r="M26" i="131"/>
  <c r="M27" i="131" s="1"/>
  <c r="L26" i="131"/>
  <c r="K26" i="131"/>
  <c r="J26" i="131"/>
  <c r="I26" i="131"/>
  <c r="H26" i="131"/>
  <c r="G26" i="131"/>
  <c r="F26" i="131"/>
  <c r="E26" i="131"/>
  <c r="D26" i="131"/>
  <c r="C26" i="131"/>
  <c r="AA14" i="131"/>
  <c r="Y14" i="131"/>
  <c r="X14" i="131"/>
  <c r="X27" i="131" s="1"/>
  <c r="W14" i="131"/>
  <c r="W27" i="131" s="1"/>
  <c r="W46" i="131" s="1"/>
  <c r="V14" i="131"/>
  <c r="V27" i="131" s="1"/>
  <c r="V46" i="131" s="1"/>
  <c r="U14" i="131"/>
  <c r="T14" i="131"/>
  <c r="S14" i="131"/>
  <c r="R14" i="131"/>
  <c r="R27" i="131" s="1"/>
  <c r="Q14" i="131"/>
  <c r="Q27" i="131" s="1"/>
  <c r="P14" i="131"/>
  <c r="O14" i="131"/>
  <c r="N14" i="131"/>
  <c r="M14" i="131"/>
  <c r="L14" i="131"/>
  <c r="L27" i="131" s="1"/>
  <c r="K14" i="131"/>
  <c r="K27" i="131" s="1"/>
  <c r="J14" i="131"/>
  <c r="J27" i="131" s="1"/>
  <c r="I14" i="131"/>
  <c r="I27" i="131" s="1"/>
  <c r="H14" i="131"/>
  <c r="H27" i="131" s="1"/>
  <c r="G14" i="131"/>
  <c r="F14" i="131"/>
  <c r="F27" i="131" s="1"/>
  <c r="F46" i="131" s="1"/>
  <c r="E14" i="131"/>
  <c r="E27" i="131" s="1"/>
  <c r="D14" i="131"/>
  <c r="C14" i="131"/>
  <c r="AA51" i="132"/>
  <c r="Y51" i="132"/>
  <c r="X51" i="132"/>
  <c r="W51" i="132"/>
  <c r="V51" i="132"/>
  <c r="U51" i="132"/>
  <c r="T51" i="132"/>
  <c r="S51" i="132"/>
  <c r="R51" i="132"/>
  <c r="Q51" i="132"/>
  <c r="P51" i="132"/>
  <c r="O51" i="132"/>
  <c r="N51" i="132"/>
  <c r="M51" i="132"/>
  <c r="L51" i="132"/>
  <c r="K51" i="132"/>
  <c r="J51" i="132"/>
  <c r="I51" i="132"/>
  <c r="H51" i="132"/>
  <c r="G51" i="132"/>
  <c r="F51" i="132"/>
  <c r="E51" i="132"/>
  <c r="D51" i="132"/>
  <c r="C51" i="132"/>
  <c r="R45" i="132"/>
  <c r="AA44" i="132"/>
  <c r="Y44" i="132"/>
  <c r="X44" i="132"/>
  <c r="Z44" i="132" s="1"/>
  <c r="W44" i="132"/>
  <c r="V44" i="132"/>
  <c r="U44" i="132"/>
  <c r="T44" i="132"/>
  <c r="S44" i="132"/>
  <c r="R44" i="132"/>
  <c r="Q44" i="132"/>
  <c r="P44" i="132"/>
  <c r="O44" i="132"/>
  <c r="O45" i="132" s="1"/>
  <c r="N44" i="132"/>
  <c r="M44" i="132"/>
  <c r="L44" i="132"/>
  <c r="K44" i="132"/>
  <c r="J44" i="132"/>
  <c r="I44" i="132"/>
  <c r="H44" i="132"/>
  <c r="G44" i="132"/>
  <c r="G45" i="132" s="1"/>
  <c r="F44" i="132"/>
  <c r="E44" i="132"/>
  <c r="D44" i="132"/>
  <c r="C44" i="132"/>
  <c r="AA38" i="132"/>
  <c r="AA45" i="132" s="1"/>
  <c r="Y38" i="132"/>
  <c r="Y45" i="132" s="1"/>
  <c r="X38" i="132"/>
  <c r="W38" i="132"/>
  <c r="W45" i="132" s="1"/>
  <c r="V38" i="132"/>
  <c r="V45" i="132" s="1"/>
  <c r="U38" i="132"/>
  <c r="U45" i="132" s="1"/>
  <c r="T38" i="132"/>
  <c r="T45" i="132" s="1"/>
  <c r="S38" i="132"/>
  <c r="R38" i="132"/>
  <c r="Q38" i="132"/>
  <c r="P38" i="132"/>
  <c r="P45" i="132" s="1"/>
  <c r="O38" i="132"/>
  <c r="N38" i="132"/>
  <c r="N45" i="132" s="1"/>
  <c r="N46" i="132" s="1"/>
  <c r="M38" i="132"/>
  <c r="M45" i="132" s="1"/>
  <c r="L38" i="132"/>
  <c r="K38" i="132"/>
  <c r="J38" i="132"/>
  <c r="J45" i="132" s="1"/>
  <c r="I38" i="132"/>
  <c r="I45" i="132" s="1"/>
  <c r="H38" i="132"/>
  <c r="H45" i="132" s="1"/>
  <c r="G38" i="132"/>
  <c r="F38" i="132"/>
  <c r="E38" i="132"/>
  <c r="E45" i="132" s="1"/>
  <c r="D38" i="132"/>
  <c r="D45" i="132" s="1"/>
  <c r="C38" i="132"/>
  <c r="C45" i="132" s="1"/>
  <c r="M27" i="132"/>
  <c r="I27" i="132"/>
  <c r="AA26" i="132"/>
  <c r="Z26" i="132"/>
  <c r="Y26" i="132"/>
  <c r="X26" i="132"/>
  <c r="W26" i="132"/>
  <c r="V26" i="132"/>
  <c r="U26" i="132"/>
  <c r="U27" i="132" s="1"/>
  <c r="T26" i="132"/>
  <c r="S26" i="132"/>
  <c r="R26" i="132"/>
  <c r="Q26" i="132"/>
  <c r="Q27" i="132" s="1"/>
  <c r="P26" i="132"/>
  <c r="O26" i="132"/>
  <c r="N26" i="132"/>
  <c r="M26" i="132"/>
  <c r="L26" i="132"/>
  <c r="K26" i="132"/>
  <c r="J26" i="132"/>
  <c r="I26" i="132"/>
  <c r="H26" i="132"/>
  <c r="G26" i="132"/>
  <c r="F26" i="132"/>
  <c r="E26" i="132"/>
  <c r="D26" i="132"/>
  <c r="C26" i="132"/>
  <c r="AA14" i="132"/>
  <c r="AA27" i="132" s="1"/>
  <c r="AA46" i="132" s="1"/>
  <c r="Y14" i="132"/>
  <c r="Y27" i="132" s="1"/>
  <c r="Y46" i="132" s="1"/>
  <c r="X14" i="132"/>
  <c r="W14" i="132"/>
  <c r="V14" i="132"/>
  <c r="V27" i="132" s="1"/>
  <c r="V46" i="132" s="1"/>
  <c r="U14" i="132"/>
  <c r="T14" i="132"/>
  <c r="S14" i="132"/>
  <c r="S27" i="132" s="1"/>
  <c r="R14" i="132"/>
  <c r="R27" i="132" s="1"/>
  <c r="Q14" i="132"/>
  <c r="P14" i="132"/>
  <c r="O14" i="132"/>
  <c r="N14" i="132"/>
  <c r="N27" i="132" s="1"/>
  <c r="M14" i="132"/>
  <c r="L14" i="132"/>
  <c r="L27" i="132" s="1"/>
  <c r="K14" i="132"/>
  <c r="K27" i="132" s="1"/>
  <c r="J14" i="132"/>
  <c r="I14" i="132"/>
  <c r="H14" i="132"/>
  <c r="H27" i="132" s="1"/>
  <c r="H46" i="132" s="1"/>
  <c r="G14" i="132"/>
  <c r="F14" i="132"/>
  <c r="F27" i="132" s="1"/>
  <c r="E14" i="132"/>
  <c r="E27" i="132" s="1"/>
  <c r="E46" i="132" s="1"/>
  <c r="D14" i="132"/>
  <c r="C14" i="132"/>
  <c r="C27" i="132" s="1"/>
  <c r="C46" i="132" s="1"/>
  <c r="AA51" i="133"/>
  <c r="Y51" i="133"/>
  <c r="X51" i="133"/>
  <c r="Z51" i="133" s="1"/>
  <c r="W51" i="133"/>
  <c r="V51" i="133"/>
  <c r="U51" i="133"/>
  <c r="T51" i="133"/>
  <c r="S51" i="133"/>
  <c r="R51" i="133"/>
  <c r="Q51" i="133"/>
  <c r="P51" i="133"/>
  <c r="O51" i="133"/>
  <c r="N51" i="133"/>
  <c r="M51" i="133"/>
  <c r="L51" i="133"/>
  <c r="K51" i="133"/>
  <c r="J51" i="133"/>
  <c r="I51" i="133"/>
  <c r="H51" i="133"/>
  <c r="G51" i="133"/>
  <c r="F51" i="133"/>
  <c r="E51" i="133"/>
  <c r="D51" i="133"/>
  <c r="C51" i="133"/>
  <c r="AA45" i="133"/>
  <c r="Y45" i="133"/>
  <c r="C45" i="133"/>
  <c r="AA44" i="133"/>
  <c r="Y44" i="133"/>
  <c r="X44" i="133"/>
  <c r="Z44" i="133" s="1"/>
  <c r="W44" i="133"/>
  <c r="V44" i="133"/>
  <c r="U44" i="133"/>
  <c r="T44" i="133"/>
  <c r="S44" i="133"/>
  <c r="R44" i="133"/>
  <c r="Q44" i="133"/>
  <c r="P44" i="133"/>
  <c r="O44" i="133"/>
  <c r="N44" i="133"/>
  <c r="N45" i="133" s="1"/>
  <c r="M44" i="133"/>
  <c r="L44" i="133"/>
  <c r="K44" i="133"/>
  <c r="J44" i="133"/>
  <c r="I44" i="133"/>
  <c r="H44" i="133"/>
  <c r="G44" i="133"/>
  <c r="F44" i="133"/>
  <c r="F45" i="133" s="1"/>
  <c r="F46" i="133" s="1"/>
  <c r="E44" i="133"/>
  <c r="D44" i="133"/>
  <c r="C44" i="133"/>
  <c r="AA38" i="133"/>
  <c r="Y38" i="133"/>
  <c r="X38" i="133"/>
  <c r="X45" i="133" s="1"/>
  <c r="Z45" i="133" s="1"/>
  <c r="W38" i="133"/>
  <c r="V38" i="133"/>
  <c r="V45" i="133" s="1"/>
  <c r="U38" i="133"/>
  <c r="U45" i="133" s="1"/>
  <c r="T38" i="133"/>
  <c r="S38" i="133"/>
  <c r="S45" i="133" s="1"/>
  <c r="R38" i="133"/>
  <c r="R45" i="133" s="1"/>
  <c r="Q38" i="133"/>
  <c r="Q45" i="133" s="1"/>
  <c r="P38" i="133"/>
  <c r="P45" i="133" s="1"/>
  <c r="O38" i="133"/>
  <c r="O45" i="133" s="1"/>
  <c r="N38" i="133"/>
  <c r="M38" i="133"/>
  <c r="M45" i="133" s="1"/>
  <c r="L38" i="133"/>
  <c r="K38" i="133"/>
  <c r="J38" i="133"/>
  <c r="I38" i="133"/>
  <c r="H38" i="133"/>
  <c r="H45" i="133" s="1"/>
  <c r="G38" i="133"/>
  <c r="F38" i="133"/>
  <c r="E38" i="133"/>
  <c r="D38" i="133"/>
  <c r="C38" i="133"/>
  <c r="C27" i="133"/>
  <c r="AA26" i="133"/>
  <c r="Y26" i="133"/>
  <c r="X26" i="133"/>
  <c r="W26" i="133"/>
  <c r="V26" i="133"/>
  <c r="U26" i="133"/>
  <c r="T26" i="133"/>
  <c r="S26" i="133"/>
  <c r="R26" i="133"/>
  <c r="Q26" i="133"/>
  <c r="P26" i="133"/>
  <c r="O26" i="133"/>
  <c r="N26" i="133"/>
  <c r="M26" i="133"/>
  <c r="L26" i="133"/>
  <c r="K26" i="133"/>
  <c r="J26" i="133"/>
  <c r="I26" i="133"/>
  <c r="H26" i="133"/>
  <c r="G26" i="133"/>
  <c r="F26" i="133"/>
  <c r="F27" i="133" s="1"/>
  <c r="E26" i="133"/>
  <c r="D26" i="133"/>
  <c r="C26" i="133"/>
  <c r="AA14" i="133"/>
  <c r="AA27" i="133" s="1"/>
  <c r="Y14" i="133"/>
  <c r="Y27" i="133" s="1"/>
  <c r="Y46" i="133" s="1"/>
  <c r="X14" i="133"/>
  <c r="X27" i="133" s="1"/>
  <c r="W14" i="133"/>
  <c r="V14" i="133"/>
  <c r="U14" i="133"/>
  <c r="U27" i="133" s="1"/>
  <c r="U46" i="133" s="1"/>
  <c r="T14" i="133"/>
  <c r="T27" i="133" s="1"/>
  <c r="S14" i="133"/>
  <c r="R14" i="133"/>
  <c r="R27" i="133" s="1"/>
  <c r="Q14" i="133"/>
  <c r="P14" i="133"/>
  <c r="O14" i="133"/>
  <c r="N14" i="133"/>
  <c r="M14" i="133"/>
  <c r="L14" i="133"/>
  <c r="K14" i="133"/>
  <c r="K27" i="133" s="1"/>
  <c r="J14" i="133"/>
  <c r="J27" i="133" s="1"/>
  <c r="I14" i="133"/>
  <c r="I27" i="133" s="1"/>
  <c r="H14" i="133"/>
  <c r="H27" i="133" s="1"/>
  <c r="G14" i="133"/>
  <c r="F14" i="133"/>
  <c r="E14" i="133"/>
  <c r="D14" i="133"/>
  <c r="D27" i="133" s="1"/>
  <c r="C14" i="133"/>
  <c r="AA51" i="134"/>
  <c r="Y51" i="134"/>
  <c r="Z51" i="134" s="1"/>
  <c r="X51" i="134"/>
  <c r="W51" i="134"/>
  <c r="V51" i="134"/>
  <c r="U51" i="134"/>
  <c r="T51" i="134"/>
  <c r="S51" i="134"/>
  <c r="R51" i="134"/>
  <c r="Q51" i="134"/>
  <c r="P51" i="134"/>
  <c r="O51" i="134"/>
  <c r="N51" i="134"/>
  <c r="M51" i="134"/>
  <c r="L51" i="134"/>
  <c r="K51" i="134"/>
  <c r="J51" i="134"/>
  <c r="I51" i="134"/>
  <c r="H51" i="134"/>
  <c r="G51" i="134"/>
  <c r="F51" i="134"/>
  <c r="E51" i="134"/>
  <c r="D51" i="134"/>
  <c r="C51" i="134"/>
  <c r="AA45" i="134"/>
  <c r="X45" i="134"/>
  <c r="S45" i="134"/>
  <c r="K45" i="134"/>
  <c r="AA44" i="134"/>
  <c r="Y44" i="134"/>
  <c r="X44" i="134"/>
  <c r="Z44" i="134" s="1"/>
  <c r="W44" i="134"/>
  <c r="V44" i="134"/>
  <c r="U44" i="134"/>
  <c r="T44" i="134"/>
  <c r="S44" i="134"/>
  <c r="R44" i="134"/>
  <c r="Q44" i="134"/>
  <c r="P44" i="134"/>
  <c r="P45" i="134" s="1"/>
  <c r="O44" i="134"/>
  <c r="N44" i="134"/>
  <c r="M44" i="134"/>
  <c r="L44" i="134"/>
  <c r="K44" i="134"/>
  <c r="J44" i="134"/>
  <c r="I44" i="134"/>
  <c r="H44" i="134"/>
  <c r="G44" i="134"/>
  <c r="F44" i="134"/>
  <c r="E44" i="134"/>
  <c r="D44" i="134"/>
  <c r="D45" i="134" s="1"/>
  <c r="C44" i="134"/>
  <c r="AA38" i="134"/>
  <c r="Y38" i="134"/>
  <c r="Y45" i="134" s="1"/>
  <c r="X38" i="134"/>
  <c r="W38" i="134"/>
  <c r="W45" i="134" s="1"/>
  <c r="V38" i="134"/>
  <c r="V45" i="134" s="1"/>
  <c r="U38" i="134"/>
  <c r="U45" i="134" s="1"/>
  <c r="T38" i="134"/>
  <c r="S38" i="134"/>
  <c r="R38" i="134"/>
  <c r="R45" i="134" s="1"/>
  <c r="Q38" i="134"/>
  <c r="Q45" i="134" s="1"/>
  <c r="P38" i="134"/>
  <c r="O38" i="134"/>
  <c r="O45" i="134" s="1"/>
  <c r="N38" i="134"/>
  <c r="N45" i="134" s="1"/>
  <c r="M38" i="134"/>
  <c r="M45" i="134" s="1"/>
  <c r="L38" i="134"/>
  <c r="K38" i="134"/>
  <c r="J38" i="134"/>
  <c r="J45" i="134" s="1"/>
  <c r="I38" i="134"/>
  <c r="I45" i="134" s="1"/>
  <c r="H38" i="134"/>
  <c r="G38" i="134"/>
  <c r="F38" i="134"/>
  <c r="E38" i="134"/>
  <c r="D38" i="134"/>
  <c r="C38" i="134"/>
  <c r="C45" i="134" s="1"/>
  <c r="N27" i="134"/>
  <c r="K27" i="134"/>
  <c r="F27" i="134"/>
  <c r="AA26" i="134"/>
  <c r="Y26" i="134"/>
  <c r="X26" i="134"/>
  <c r="Z26" i="134" s="1"/>
  <c r="W26" i="134"/>
  <c r="V26" i="134"/>
  <c r="U26" i="134"/>
  <c r="T26" i="134"/>
  <c r="S26" i="134"/>
  <c r="R26" i="134"/>
  <c r="Q26" i="134"/>
  <c r="P26" i="134"/>
  <c r="O26" i="134"/>
  <c r="N26" i="134"/>
  <c r="M26" i="134"/>
  <c r="L26" i="134"/>
  <c r="K26" i="134"/>
  <c r="J26" i="134"/>
  <c r="I26" i="134"/>
  <c r="H26" i="134"/>
  <c r="G26" i="134"/>
  <c r="F26" i="134"/>
  <c r="E26" i="134"/>
  <c r="D26" i="134"/>
  <c r="C26" i="134"/>
  <c r="AA14" i="134"/>
  <c r="AA27" i="134" s="1"/>
  <c r="AA46" i="134" s="1"/>
  <c r="Y14" i="134"/>
  <c r="Y27" i="134" s="1"/>
  <c r="X14" i="134"/>
  <c r="W14" i="134"/>
  <c r="V14" i="134"/>
  <c r="V27" i="134" s="1"/>
  <c r="U14" i="134"/>
  <c r="U27" i="134" s="1"/>
  <c r="U46" i="134" s="1"/>
  <c r="T14" i="134"/>
  <c r="T27" i="134" s="1"/>
  <c r="S14" i="134"/>
  <c r="S27" i="134" s="1"/>
  <c r="S46" i="134" s="1"/>
  <c r="R14" i="134"/>
  <c r="Q14" i="134"/>
  <c r="P14" i="134"/>
  <c r="O14" i="134"/>
  <c r="N14" i="134"/>
  <c r="M14" i="134"/>
  <c r="M27" i="134" s="1"/>
  <c r="L14" i="134"/>
  <c r="K14" i="134"/>
  <c r="J14" i="134"/>
  <c r="J27" i="134" s="1"/>
  <c r="I14" i="134"/>
  <c r="I27" i="134" s="1"/>
  <c r="H14" i="134"/>
  <c r="H27" i="134" s="1"/>
  <c r="G14" i="134"/>
  <c r="F14" i="134"/>
  <c r="E14" i="134"/>
  <c r="D14" i="134"/>
  <c r="D27" i="134" s="1"/>
  <c r="D46" i="134" s="1"/>
  <c r="C14" i="134"/>
  <c r="C27" i="134" s="1"/>
  <c r="AA51" i="135"/>
  <c r="Y51" i="135"/>
  <c r="X51" i="135"/>
  <c r="Z51" i="135" s="1"/>
  <c r="W51" i="135"/>
  <c r="V51" i="135"/>
  <c r="U51" i="135"/>
  <c r="T51" i="135"/>
  <c r="S51" i="135"/>
  <c r="R51" i="135"/>
  <c r="Q51" i="135"/>
  <c r="P51" i="135"/>
  <c r="O51" i="135"/>
  <c r="N51" i="135"/>
  <c r="M51" i="135"/>
  <c r="L51" i="135"/>
  <c r="K51" i="135"/>
  <c r="J51" i="135"/>
  <c r="I51" i="135"/>
  <c r="H51" i="135"/>
  <c r="G51" i="135"/>
  <c r="F51" i="135"/>
  <c r="E51" i="135"/>
  <c r="D51" i="135"/>
  <c r="C51" i="135"/>
  <c r="X45" i="135"/>
  <c r="Z45" i="135" s="1"/>
  <c r="S45" i="135"/>
  <c r="AA44" i="135"/>
  <c r="AA45" i="135" s="1"/>
  <c r="Y44" i="135"/>
  <c r="X44" i="135"/>
  <c r="Z44" i="135" s="1"/>
  <c r="W44" i="135"/>
  <c r="V44" i="135"/>
  <c r="U44" i="135"/>
  <c r="T44" i="135"/>
  <c r="S44" i="135"/>
  <c r="R44" i="135"/>
  <c r="Q44" i="135"/>
  <c r="P44" i="135"/>
  <c r="O44" i="135"/>
  <c r="N44" i="135"/>
  <c r="M44" i="135"/>
  <c r="L44" i="135"/>
  <c r="K44" i="135"/>
  <c r="J44" i="135"/>
  <c r="I44" i="135"/>
  <c r="H44" i="135"/>
  <c r="G44" i="135"/>
  <c r="F44" i="135"/>
  <c r="E44" i="135"/>
  <c r="D44" i="135"/>
  <c r="D45" i="135" s="1"/>
  <c r="C44" i="135"/>
  <c r="AA38" i="135"/>
  <c r="Z38" i="135"/>
  <c r="Y38" i="135"/>
  <c r="X38" i="135"/>
  <c r="W38" i="135"/>
  <c r="V38" i="135"/>
  <c r="V45" i="135" s="1"/>
  <c r="U38" i="135"/>
  <c r="U45" i="135" s="1"/>
  <c r="T38" i="135"/>
  <c r="S38" i="135"/>
  <c r="R38" i="135"/>
  <c r="R45" i="135" s="1"/>
  <c r="Q38" i="135"/>
  <c r="P38" i="135"/>
  <c r="P45" i="135" s="1"/>
  <c r="O38" i="135"/>
  <c r="O45" i="135" s="1"/>
  <c r="N38" i="135"/>
  <c r="N45" i="135" s="1"/>
  <c r="M38" i="135"/>
  <c r="L38" i="135"/>
  <c r="K38" i="135"/>
  <c r="K45" i="135" s="1"/>
  <c r="J38" i="135"/>
  <c r="I38" i="135"/>
  <c r="H38" i="135"/>
  <c r="H45" i="135" s="1"/>
  <c r="G38" i="135"/>
  <c r="G45" i="135" s="1"/>
  <c r="F38" i="135"/>
  <c r="F45" i="135" s="1"/>
  <c r="E38" i="135"/>
  <c r="E45" i="135" s="1"/>
  <c r="D38" i="135"/>
  <c r="C38" i="135"/>
  <c r="S27" i="135"/>
  <c r="N27" i="135"/>
  <c r="AA26" i="135"/>
  <c r="Y26" i="135"/>
  <c r="X26" i="135"/>
  <c r="Z26" i="135" s="1"/>
  <c r="W26" i="135"/>
  <c r="V26" i="135"/>
  <c r="U26" i="135"/>
  <c r="T26" i="135"/>
  <c r="S26" i="135"/>
  <c r="R26" i="135"/>
  <c r="Q26" i="135"/>
  <c r="P26" i="135"/>
  <c r="O26" i="135"/>
  <c r="N26" i="135"/>
  <c r="M26" i="135"/>
  <c r="L26" i="135"/>
  <c r="K26" i="135"/>
  <c r="J26" i="135"/>
  <c r="I26" i="135"/>
  <c r="H26" i="135"/>
  <c r="G26" i="135"/>
  <c r="F26" i="135"/>
  <c r="E26" i="135"/>
  <c r="D26" i="135"/>
  <c r="C26" i="135"/>
  <c r="C27" i="135" s="1"/>
  <c r="AA14" i="135"/>
  <c r="Y14" i="135"/>
  <c r="X14" i="135"/>
  <c r="X27" i="135" s="1"/>
  <c r="W14" i="135"/>
  <c r="V14" i="135"/>
  <c r="U14" i="135"/>
  <c r="T14" i="135"/>
  <c r="S14" i="135"/>
  <c r="R14" i="135"/>
  <c r="R27" i="135" s="1"/>
  <c r="R46" i="135" s="1"/>
  <c r="Q14" i="135"/>
  <c r="Q27" i="135" s="1"/>
  <c r="P14" i="135"/>
  <c r="P27" i="135" s="1"/>
  <c r="O14" i="135"/>
  <c r="N14" i="135"/>
  <c r="M14" i="135"/>
  <c r="L14" i="135"/>
  <c r="L27" i="135" s="1"/>
  <c r="K14" i="135"/>
  <c r="K27" i="135" s="1"/>
  <c r="K46" i="135" s="1"/>
  <c r="J14" i="135"/>
  <c r="J27" i="135" s="1"/>
  <c r="I14" i="135"/>
  <c r="H14" i="135"/>
  <c r="G14" i="135"/>
  <c r="F14" i="135"/>
  <c r="F27" i="135" s="1"/>
  <c r="E14" i="135"/>
  <c r="E27" i="135" s="1"/>
  <c r="E46" i="135" s="1"/>
  <c r="D14" i="135"/>
  <c r="C14" i="135"/>
  <c r="AA51" i="136"/>
  <c r="Y51" i="136"/>
  <c r="Z51" i="136" s="1"/>
  <c r="X51" i="136"/>
  <c r="W51" i="136"/>
  <c r="V51" i="136"/>
  <c r="U51" i="136"/>
  <c r="T51" i="136"/>
  <c r="S51" i="136"/>
  <c r="R51" i="136"/>
  <c r="Q51" i="136"/>
  <c r="P51" i="136"/>
  <c r="O51" i="136"/>
  <c r="N51" i="136"/>
  <c r="M51" i="136"/>
  <c r="L51" i="136"/>
  <c r="K51" i="136"/>
  <c r="J51" i="136"/>
  <c r="I51" i="136"/>
  <c r="H51" i="136"/>
  <c r="G51" i="136"/>
  <c r="F51" i="136"/>
  <c r="E51" i="136"/>
  <c r="D51" i="136"/>
  <c r="C51" i="136"/>
  <c r="K45" i="136"/>
  <c r="C45" i="136"/>
  <c r="AA44" i="136"/>
  <c r="Y44" i="136"/>
  <c r="X44" i="136"/>
  <c r="Z44" i="136" s="1"/>
  <c r="W44" i="136"/>
  <c r="V44" i="136"/>
  <c r="U44" i="136"/>
  <c r="T44" i="136"/>
  <c r="S44" i="136"/>
  <c r="R44" i="136"/>
  <c r="Q44" i="136"/>
  <c r="P44" i="136"/>
  <c r="O44" i="136"/>
  <c r="N44" i="136"/>
  <c r="M44" i="136"/>
  <c r="L44" i="136"/>
  <c r="L45" i="136" s="1"/>
  <c r="K44" i="136"/>
  <c r="J44" i="136"/>
  <c r="I44" i="136"/>
  <c r="H44" i="136"/>
  <c r="G44" i="136"/>
  <c r="F44" i="136"/>
  <c r="E44" i="136"/>
  <c r="D44" i="136"/>
  <c r="D45" i="136" s="1"/>
  <c r="C44" i="136"/>
  <c r="AA38" i="136"/>
  <c r="Z38" i="136"/>
  <c r="Y38" i="136"/>
  <c r="X38" i="136"/>
  <c r="W38" i="136"/>
  <c r="V38" i="136"/>
  <c r="V45" i="136" s="1"/>
  <c r="U38" i="136"/>
  <c r="U45" i="136" s="1"/>
  <c r="T38" i="136"/>
  <c r="S38" i="136"/>
  <c r="S45" i="136" s="1"/>
  <c r="R38" i="136"/>
  <c r="R45" i="136" s="1"/>
  <c r="Q38" i="136"/>
  <c r="Q45" i="136" s="1"/>
  <c r="P38" i="136"/>
  <c r="P45" i="136" s="1"/>
  <c r="O38" i="136"/>
  <c r="N38" i="136"/>
  <c r="M38" i="136"/>
  <c r="L38" i="136"/>
  <c r="K38" i="136"/>
  <c r="J38" i="136"/>
  <c r="J45" i="136" s="1"/>
  <c r="I38" i="136"/>
  <c r="I45" i="136" s="1"/>
  <c r="H38" i="136"/>
  <c r="H45" i="136" s="1"/>
  <c r="G38" i="136"/>
  <c r="G45" i="136" s="1"/>
  <c r="F38" i="136"/>
  <c r="F45" i="136" s="1"/>
  <c r="E38" i="136"/>
  <c r="D38" i="136"/>
  <c r="C38" i="136"/>
  <c r="V27" i="136"/>
  <c r="K27" i="136"/>
  <c r="K46" i="136" s="1"/>
  <c r="AA26" i="136"/>
  <c r="Y26" i="136"/>
  <c r="X26" i="136"/>
  <c r="W26" i="136"/>
  <c r="W27" i="136" s="1"/>
  <c r="V26" i="136"/>
  <c r="U26" i="136"/>
  <c r="T26" i="136"/>
  <c r="S26" i="136"/>
  <c r="S27" i="136" s="1"/>
  <c r="R26" i="136"/>
  <c r="Q26" i="136"/>
  <c r="P26" i="136"/>
  <c r="O26" i="136"/>
  <c r="O27" i="136" s="1"/>
  <c r="N26" i="136"/>
  <c r="N27" i="136" s="1"/>
  <c r="M26" i="136"/>
  <c r="L26" i="136"/>
  <c r="K26" i="136"/>
  <c r="J26" i="136"/>
  <c r="I26" i="136"/>
  <c r="H26" i="136"/>
  <c r="G26" i="136"/>
  <c r="F26" i="136"/>
  <c r="E26" i="136"/>
  <c r="D26" i="136"/>
  <c r="C26" i="136"/>
  <c r="C27" i="136" s="1"/>
  <c r="C46" i="136" s="1"/>
  <c r="AA14" i="136"/>
  <c r="Y14" i="136"/>
  <c r="X14" i="136"/>
  <c r="W14" i="136"/>
  <c r="V14" i="136"/>
  <c r="U14" i="136"/>
  <c r="U27" i="136" s="1"/>
  <c r="T14" i="136"/>
  <c r="T27" i="136" s="1"/>
  <c r="S14" i="136"/>
  <c r="R14" i="136"/>
  <c r="R27" i="136" s="1"/>
  <c r="Q14" i="136"/>
  <c r="Q27" i="136" s="1"/>
  <c r="Q46" i="136" s="1"/>
  <c r="P14" i="136"/>
  <c r="P27" i="136" s="1"/>
  <c r="O14" i="136"/>
  <c r="N14" i="136"/>
  <c r="M14" i="136"/>
  <c r="L14" i="136"/>
  <c r="L27" i="136" s="1"/>
  <c r="K14" i="136"/>
  <c r="J14" i="136"/>
  <c r="J27" i="136" s="1"/>
  <c r="J46" i="136" s="1"/>
  <c r="I14" i="136"/>
  <c r="H14" i="136"/>
  <c r="G14" i="136"/>
  <c r="F14" i="136"/>
  <c r="F27" i="136" s="1"/>
  <c r="E14" i="136"/>
  <c r="E27" i="136" s="1"/>
  <c r="D14" i="136"/>
  <c r="C14" i="136"/>
  <c r="AA51" i="137"/>
  <c r="Y51" i="137"/>
  <c r="X51" i="137"/>
  <c r="W51" i="137"/>
  <c r="V51" i="137"/>
  <c r="U51" i="137"/>
  <c r="T51" i="137"/>
  <c r="S51" i="137"/>
  <c r="R51" i="137"/>
  <c r="Q51" i="137"/>
  <c r="P51" i="137"/>
  <c r="O51" i="137"/>
  <c r="N51" i="137"/>
  <c r="M51" i="137"/>
  <c r="L51" i="137"/>
  <c r="K51" i="137"/>
  <c r="J51" i="137"/>
  <c r="I51" i="137"/>
  <c r="H51" i="137"/>
  <c r="G51" i="137"/>
  <c r="F51" i="137"/>
  <c r="E51" i="137"/>
  <c r="D51" i="137"/>
  <c r="C51" i="137"/>
  <c r="S45" i="137"/>
  <c r="C45" i="137"/>
  <c r="AA44" i="137"/>
  <c r="Z44" i="137"/>
  <c r="Y44" i="137"/>
  <c r="X44" i="137"/>
  <c r="W44" i="137"/>
  <c r="V44" i="137"/>
  <c r="U44" i="137"/>
  <c r="T44" i="137"/>
  <c r="S44" i="137"/>
  <c r="R44" i="137"/>
  <c r="Q44" i="137"/>
  <c r="P44" i="137"/>
  <c r="P45" i="137" s="1"/>
  <c r="O44" i="137"/>
  <c r="N44" i="137"/>
  <c r="M44" i="137"/>
  <c r="L44" i="137"/>
  <c r="K44" i="137"/>
  <c r="K45" i="137" s="1"/>
  <c r="J44" i="137"/>
  <c r="I44" i="137"/>
  <c r="H44" i="137"/>
  <c r="G44" i="137"/>
  <c r="F44" i="137"/>
  <c r="E44" i="137"/>
  <c r="D44" i="137"/>
  <c r="D45" i="137" s="1"/>
  <c r="C44" i="137"/>
  <c r="AA38" i="137"/>
  <c r="Y38" i="137"/>
  <c r="Y45" i="137" s="1"/>
  <c r="X38" i="137"/>
  <c r="W38" i="137"/>
  <c r="W45" i="137" s="1"/>
  <c r="V38" i="137"/>
  <c r="U38" i="137"/>
  <c r="T38" i="137"/>
  <c r="S38" i="137"/>
  <c r="R38" i="137"/>
  <c r="Q38" i="137"/>
  <c r="P38" i="137"/>
  <c r="O38" i="137"/>
  <c r="N38" i="137"/>
  <c r="N45" i="137" s="1"/>
  <c r="M38" i="137"/>
  <c r="M45" i="137" s="1"/>
  <c r="L38" i="137"/>
  <c r="K38" i="137"/>
  <c r="J38" i="137"/>
  <c r="I38" i="137"/>
  <c r="I45" i="137" s="1"/>
  <c r="H38" i="137"/>
  <c r="H45" i="137" s="1"/>
  <c r="G38" i="137"/>
  <c r="G45" i="137" s="1"/>
  <c r="F38" i="137"/>
  <c r="E38" i="137"/>
  <c r="D38" i="137"/>
  <c r="C38" i="137"/>
  <c r="AA27" i="137"/>
  <c r="S27" i="137"/>
  <c r="N27" i="137"/>
  <c r="C27" i="137"/>
  <c r="C46" i="137" s="1"/>
  <c r="AA26" i="137"/>
  <c r="Y26" i="137"/>
  <c r="X26" i="137"/>
  <c r="Z26" i="137" s="1"/>
  <c r="W26" i="137"/>
  <c r="V26" i="137"/>
  <c r="V27" i="137" s="1"/>
  <c r="U26" i="137"/>
  <c r="T26" i="137"/>
  <c r="S26" i="137"/>
  <c r="R26" i="137"/>
  <c r="Q26" i="137"/>
  <c r="P26" i="137"/>
  <c r="O26" i="137"/>
  <c r="N26" i="137"/>
  <c r="M26" i="137"/>
  <c r="L26" i="137"/>
  <c r="K26" i="137"/>
  <c r="J26" i="137"/>
  <c r="I26" i="137"/>
  <c r="H26" i="137"/>
  <c r="G26" i="137"/>
  <c r="F26" i="137"/>
  <c r="F27" i="137" s="1"/>
  <c r="E26" i="137"/>
  <c r="D26" i="137"/>
  <c r="C26" i="137"/>
  <c r="AA14" i="137"/>
  <c r="Y14" i="137"/>
  <c r="Y27" i="137" s="1"/>
  <c r="Y46" i="137" s="1"/>
  <c r="X14" i="137"/>
  <c r="X27" i="137" s="1"/>
  <c r="W14" i="137"/>
  <c r="V14" i="137"/>
  <c r="U14" i="137"/>
  <c r="T14" i="137"/>
  <c r="T27" i="137" s="1"/>
  <c r="S14" i="137"/>
  <c r="R14" i="137"/>
  <c r="R27" i="137" s="1"/>
  <c r="Q14" i="137"/>
  <c r="P14" i="137"/>
  <c r="O14" i="137"/>
  <c r="N14" i="137"/>
  <c r="M14" i="137"/>
  <c r="M27" i="137" s="1"/>
  <c r="L14" i="137"/>
  <c r="L27" i="137" s="1"/>
  <c r="K14" i="137"/>
  <c r="K27" i="137" s="1"/>
  <c r="K46" i="137" s="1"/>
  <c r="J14" i="137"/>
  <c r="I14" i="137"/>
  <c r="H14" i="137"/>
  <c r="H27" i="137" s="1"/>
  <c r="H46" i="137" s="1"/>
  <c r="G14" i="137"/>
  <c r="F14" i="137"/>
  <c r="E14" i="137"/>
  <c r="D14" i="137"/>
  <c r="D27" i="137" s="1"/>
  <c r="C14" i="137"/>
  <c r="AA51" i="138"/>
  <c r="Z51" i="138"/>
  <c r="Y51" i="138"/>
  <c r="X51" i="138"/>
  <c r="W51" i="138"/>
  <c r="V51" i="138"/>
  <c r="U51" i="138"/>
  <c r="T51" i="138"/>
  <c r="S51" i="138"/>
  <c r="R51" i="138"/>
  <c r="Q51" i="138"/>
  <c r="P51" i="138"/>
  <c r="O51" i="138"/>
  <c r="N51" i="138"/>
  <c r="M51" i="138"/>
  <c r="L51" i="138"/>
  <c r="K51" i="138"/>
  <c r="J51" i="138"/>
  <c r="I51" i="138"/>
  <c r="H51" i="138"/>
  <c r="G51" i="138"/>
  <c r="F51" i="138"/>
  <c r="E51" i="138"/>
  <c r="D51" i="138"/>
  <c r="C51" i="138"/>
  <c r="S45" i="138"/>
  <c r="AA44" i="138"/>
  <c r="AA45" i="138" s="1"/>
  <c r="Y44" i="138"/>
  <c r="X44" i="138"/>
  <c r="Z44" i="138" s="1"/>
  <c r="W44" i="138"/>
  <c r="V44" i="138"/>
  <c r="U44" i="138"/>
  <c r="T44" i="138"/>
  <c r="T45" i="138" s="1"/>
  <c r="S44" i="138"/>
  <c r="R44" i="138"/>
  <c r="Q44" i="138"/>
  <c r="P44" i="138"/>
  <c r="O44" i="138"/>
  <c r="N44" i="138"/>
  <c r="M44" i="138"/>
  <c r="L44" i="138"/>
  <c r="K44" i="138"/>
  <c r="J44" i="138"/>
  <c r="I44" i="138"/>
  <c r="H44" i="138"/>
  <c r="G44" i="138"/>
  <c r="F44" i="138"/>
  <c r="E44" i="138"/>
  <c r="D44" i="138"/>
  <c r="D45" i="138" s="1"/>
  <c r="C44" i="138"/>
  <c r="AA38" i="138"/>
  <c r="Y38" i="138"/>
  <c r="Y45" i="138" s="1"/>
  <c r="X38" i="138"/>
  <c r="W38" i="138"/>
  <c r="W45" i="138" s="1"/>
  <c r="V38" i="138"/>
  <c r="U38" i="138"/>
  <c r="T38" i="138"/>
  <c r="S38" i="138"/>
  <c r="R38" i="138"/>
  <c r="R45" i="138" s="1"/>
  <c r="Q38" i="138"/>
  <c r="Q45" i="138" s="1"/>
  <c r="P38" i="138"/>
  <c r="P45" i="138" s="1"/>
  <c r="O38" i="138"/>
  <c r="N38" i="138"/>
  <c r="N45" i="138" s="1"/>
  <c r="M38" i="138"/>
  <c r="M45" i="138" s="1"/>
  <c r="L38" i="138"/>
  <c r="K38" i="138"/>
  <c r="J38" i="138"/>
  <c r="I38" i="138"/>
  <c r="H38" i="138"/>
  <c r="H45" i="138" s="1"/>
  <c r="G38" i="138"/>
  <c r="G45" i="138" s="1"/>
  <c r="F38" i="138"/>
  <c r="F45" i="138" s="1"/>
  <c r="E38" i="138"/>
  <c r="E45" i="138" s="1"/>
  <c r="D38" i="138"/>
  <c r="C38" i="138"/>
  <c r="C45" i="138" s="1"/>
  <c r="F27" i="138"/>
  <c r="F46" i="138" s="1"/>
  <c r="AA26" i="138"/>
  <c r="AA27" i="138" s="1"/>
  <c r="AA46" i="138" s="1"/>
  <c r="Y26" i="138"/>
  <c r="X26" i="138"/>
  <c r="Z26" i="138" s="1"/>
  <c r="W26" i="138"/>
  <c r="W27" i="138" s="1"/>
  <c r="V26" i="138"/>
  <c r="V27" i="138" s="1"/>
  <c r="U26" i="138"/>
  <c r="T26" i="138"/>
  <c r="S26" i="138"/>
  <c r="S27" i="138" s="1"/>
  <c r="R26" i="138"/>
  <c r="Q26" i="138"/>
  <c r="P26" i="138"/>
  <c r="O26" i="138"/>
  <c r="N26" i="138"/>
  <c r="M26" i="138"/>
  <c r="L26" i="138"/>
  <c r="K26" i="138"/>
  <c r="J26" i="138"/>
  <c r="I26" i="138"/>
  <c r="H26" i="138"/>
  <c r="G26" i="138"/>
  <c r="F26" i="138"/>
  <c r="E26" i="138"/>
  <c r="D26" i="138"/>
  <c r="C26" i="138"/>
  <c r="C27" i="138" s="1"/>
  <c r="C46" i="138" s="1"/>
  <c r="AA14" i="138"/>
  <c r="Y14" i="138"/>
  <c r="X14" i="138"/>
  <c r="X27" i="138" s="1"/>
  <c r="W14" i="138"/>
  <c r="V14" i="138"/>
  <c r="U14" i="138"/>
  <c r="U27" i="138" s="1"/>
  <c r="T14" i="138"/>
  <c r="T27" i="138" s="1"/>
  <c r="S14" i="138"/>
  <c r="R14" i="138"/>
  <c r="Q14" i="138"/>
  <c r="Q27" i="138" s="1"/>
  <c r="P14" i="138"/>
  <c r="P27" i="138" s="1"/>
  <c r="O14" i="138"/>
  <c r="N14" i="138"/>
  <c r="M14" i="138"/>
  <c r="L14" i="138"/>
  <c r="L27" i="138" s="1"/>
  <c r="K14" i="138"/>
  <c r="K27" i="138" s="1"/>
  <c r="J14" i="138"/>
  <c r="I14" i="138"/>
  <c r="H14" i="138"/>
  <c r="H27" i="138" s="1"/>
  <c r="H46" i="138" s="1"/>
  <c r="G14" i="138"/>
  <c r="F14" i="138"/>
  <c r="E14" i="138"/>
  <c r="E27" i="138" s="1"/>
  <c r="D14" i="138"/>
  <c r="C14" i="138"/>
  <c r="AA51" i="139"/>
  <c r="Y51" i="139"/>
  <c r="X51" i="139"/>
  <c r="W51" i="139"/>
  <c r="V51" i="139"/>
  <c r="U51" i="139"/>
  <c r="T51" i="139"/>
  <c r="S51" i="139"/>
  <c r="R51" i="139"/>
  <c r="Q51" i="139"/>
  <c r="P51" i="139"/>
  <c r="O51" i="139"/>
  <c r="N51" i="139"/>
  <c r="M51" i="139"/>
  <c r="L51" i="139"/>
  <c r="K51" i="139"/>
  <c r="J51" i="139"/>
  <c r="I51" i="139"/>
  <c r="H51" i="139"/>
  <c r="G51" i="139"/>
  <c r="F51" i="139"/>
  <c r="E51" i="139"/>
  <c r="D51" i="139"/>
  <c r="C51" i="139"/>
  <c r="AA44" i="139"/>
  <c r="Y44" i="139"/>
  <c r="X44" i="139"/>
  <c r="W44" i="139"/>
  <c r="V44" i="139"/>
  <c r="U44" i="139"/>
  <c r="T44" i="139"/>
  <c r="T45" i="139" s="1"/>
  <c r="S44" i="139"/>
  <c r="R44" i="139"/>
  <c r="Q44" i="139"/>
  <c r="P44" i="139"/>
  <c r="O44" i="139"/>
  <c r="N44" i="139"/>
  <c r="M44" i="139"/>
  <c r="L44" i="139"/>
  <c r="L45" i="139" s="1"/>
  <c r="K44" i="139"/>
  <c r="J44" i="139"/>
  <c r="I44" i="139"/>
  <c r="H44" i="139"/>
  <c r="G44" i="139"/>
  <c r="F44" i="139"/>
  <c r="E44" i="139"/>
  <c r="D44" i="139"/>
  <c r="D45" i="139" s="1"/>
  <c r="C44" i="139"/>
  <c r="C45" i="139" s="1"/>
  <c r="AA38" i="139"/>
  <c r="AA45" i="139" s="1"/>
  <c r="Z38" i="139"/>
  <c r="Y38" i="139"/>
  <c r="X38" i="139"/>
  <c r="W38" i="139"/>
  <c r="W45" i="139" s="1"/>
  <c r="V38" i="139"/>
  <c r="V45" i="139" s="1"/>
  <c r="U38" i="139"/>
  <c r="U45" i="139" s="1"/>
  <c r="T38" i="139"/>
  <c r="S38" i="139"/>
  <c r="R38" i="139"/>
  <c r="R45" i="139" s="1"/>
  <c r="Q38" i="139"/>
  <c r="Q45" i="139" s="1"/>
  <c r="P38" i="139"/>
  <c r="O38" i="139"/>
  <c r="O45" i="139" s="1"/>
  <c r="N38" i="139"/>
  <c r="M38" i="139"/>
  <c r="M45" i="139" s="1"/>
  <c r="L38" i="139"/>
  <c r="K38" i="139"/>
  <c r="J38" i="139"/>
  <c r="I38" i="139"/>
  <c r="I45" i="139" s="1"/>
  <c r="H38" i="139"/>
  <c r="H45" i="139" s="1"/>
  <c r="G38" i="139"/>
  <c r="G45" i="139" s="1"/>
  <c r="F38" i="139"/>
  <c r="F45" i="139" s="1"/>
  <c r="E38" i="139"/>
  <c r="E45" i="139" s="1"/>
  <c r="D38" i="139"/>
  <c r="C38" i="139"/>
  <c r="S27" i="139"/>
  <c r="N27" i="139"/>
  <c r="AA26" i="139"/>
  <c r="Y26" i="139"/>
  <c r="X26" i="139"/>
  <c r="W26" i="139"/>
  <c r="W27" i="139" s="1"/>
  <c r="V26" i="139"/>
  <c r="V27" i="139" s="1"/>
  <c r="U26" i="139"/>
  <c r="T26" i="139"/>
  <c r="S26" i="139"/>
  <c r="R26" i="139"/>
  <c r="Q26" i="139"/>
  <c r="P26" i="139"/>
  <c r="O26" i="139"/>
  <c r="N26" i="139"/>
  <c r="M26" i="139"/>
  <c r="L26" i="139"/>
  <c r="K26" i="139"/>
  <c r="J26" i="139"/>
  <c r="I26" i="139"/>
  <c r="H26" i="139"/>
  <c r="G26" i="139"/>
  <c r="F26" i="139"/>
  <c r="E26" i="139"/>
  <c r="D26" i="139"/>
  <c r="C26" i="139"/>
  <c r="AA14" i="139"/>
  <c r="Y14" i="139"/>
  <c r="Y27" i="139" s="1"/>
  <c r="X14" i="139"/>
  <c r="X27" i="139" s="1"/>
  <c r="W14" i="139"/>
  <c r="V14" i="139"/>
  <c r="U14" i="139"/>
  <c r="T14" i="139"/>
  <c r="T27" i="139" s="1"/>
  <c r="S14" i="139"/>
  <c r="R14" i="139"/>
  <c r="R27" i="139" s="1"/>
  <c r="Q14" i="139"/>
  <c r="P14" i="139"/>
  <c r="P27" i="139" s="1"/>
  <c r="O14" i="139"/>
  <c r="N14" i="139"/>
  <c r="M14" i="139"/>
  <c r="L14" i="139"/>
  <c r="L27" i="139" s="1"/>
  <c r="K14" i="139"/>
  <c r="K27" i="139" s="1"/>
  <c r="J14" i="139"/>
  <c r="I14" i="139"/>
  <c r="H14" i="139"/>
  <c r="G14" i="139"/>
  <c r="F14" i="139"/>
  <c r="F27" i="139" s="1"/>
  <c r="F46" i="139" s="1"/>
  <c r="E14" i="139"/>
  <c r="D14" i="139"/>
  <c r="C14" i="139"/>
  <c r="C27" i="139" s="1"/>
  <c r="C46" i="139" s="1"/>
  <c r="AA51" i="140"/>
  <c r="Y51" i="140"/>
  <c r="Z51" i="140" s="1"/>
  <c r="X51" i="140"/>
  <c r="W51" i="140"/>
  <c r="V51" i="140"/>
  <c r="U51" i="140"/>
  <c r="T51" i="140"/>
  <c r="S51" i="140"/>
  <c r="R51" i="140"/>
  <c r="Q51" i="140"/>
  <c r="P51" i="140"/>
  <c r="O51" i="140"/>
  <c r="N51" i="140"/>
  <c r="M51" i="140"/>
  <c r="L51" i="140"/>
  <c r="K51" i="140"/>
  <c r="J51" i="140"/>
  <c r="I51" i="140"/>
  <c r="H51" i="140"/>
  <c r="G51" i="140"/>
  <c r="F51" i="140"/>
  <c r="E51" i="140"/>
  <c r="D51" i="140"/>
  <c r="C51" i="140"/>
  <c r="K45" i="140"/>
  <c r="C45" i="140"/>
  <c r="AA44" i="140"/>
  <c r="Y44" i="140"/>
  <c r="X44" i="140"/>
  <c r="Z44" i="140" s="1"/>
  <c r="W44" i="140"/>
  <c r="V44" i="140"/>
  <c r="U44" i="140"/>
  <c r="T44" i="140"/>
  <c r="T45" i="140" s="1"/>
  <c r="S44" i="140"/>
  <c r="R44" i="140"/>
  <c r="Q44" i="140"/>
  <c r="P44" i="140"/>
  <c r="O44" i="140"/>
  <c r="N44" i="140"/>
  <c r="M44" i="140"/>
  <c r="L44" i="140"/>
  <c r="L45" i="140" s="1"/>
  <c r="K44" i="140"/>
  <c r="J44" i="140"/>
  <c r="I44" i="140"/>
  <c r="H44" i="140"/>
  <c r="G44" i="140"/>
  <c r="F44" i="140"/>
  <c r="E44" i="140"/>
  <c r="D44" i="140"/>
  <c r="C44" i="140"/>
  <c r="AA38" i="140"/>
  <c r="AA45" i="140" s="1"/>
  <c r="Z38" i="140"/>
  <c r="Y38" i="140"/>
  <c r="Y45" i="140" s="1"/>
  <c r="X38" i="140"/>
  <c r="W38" i="140"/>
  <c r="V38" i="140"/>
  <c r="V45" i="140" s="1"/>
  <c r="U38" i="140"/>
  <c r="U45" i="140" s="1"/>
  <c r="T38" i="140"/>
  <c r="S38" i="140"/>
  <c r="R38" i="140"/>
  <c r="R45" i="140" s="1"/>
  <c r="Q38" i="140"/>
  <c r="Q45" i="140" s="1"/>
  <c r="P38" i="140"/>
  <c r="P45" i="140" s="1"/>
  <c r="O38" i="140"/>
  <c r="N38" i="140"/>
  <c r="M38" i="140"/>
  <c r="L38" i="140"/>
  <c r="K38" i="140"/>
  <c r="J38" i="140"/>
  <c r="J45" i="140" s="1"/>
  <c r="I38" i="140"/>
  <c r="I45" i="140" s="1"/>
  <c r="H38" i="140"/>
  <c r="H45" i="140" s="1"/>
  <c r="G38" i="140"/>
  <c r="F38" i="140"/>
  <c r="E38" i="140"/>
  <c r="D38" i="140"/>
  <c r="C38" i="140"/>
  <c r="V27" i="140"/>
  <c r="N27" i="140"/>
  <c r="F27" i="140"/>
  <c r="AA26" i="140"/>
  <c r="AA27" i="140" s="1"/>
  <c r="Y26" i="140"/>
  <c r="X26" i="140"/>
  <c r="W26" i="140"/>
  <c r="V26" i="140"/>
  <c r="U26" i="140"/>
  <c r="T26" i="140"/>
  <c r="S26" i="140"/>
  <c r="S27" i="140" s="1"/>
  <c r="R26" i="140"/>
  <c r="Q26" i="140"/>
  <c r="P26" i="140"/>
  <c r="O26" i="140"/>
  <c r="N26" i="140"/>
  <c r="M26" i="140"/>
  <c r="L26" i="140"/>
  <c r="K26" i="140"/>
  <c r="J26" i="140"/>
  <c r="I26" i="140"/>
  <c r="H26" i="140"/>
  <c r="G26" i="140"/>
  <c r="F26" i="140"/>
  <c r="E26" i="140"/>
  <c r="D26" i="140"/>
  <c r="C26" i="140"/>
  <c r="C27" i="140" s="1"/>
  <c r="AA14" i="140"/>
  <c r="Y14" i="140"/>
  <c r="X14" i="140"/>
  <c r="W14" i="140"/>
  <c r="V14" i="140"/>
  <c r="U14" i="140"/>
  <c r="U27" i="140" s="1"/>
  <c r="T14" i="140"/>
  <c r="S14" i="140"/>
  <c r="R14" i="140"/>
  <c r="Q14" i="140"/>
  <c r="P14" i="140"/>
  <c r="P27" i="140" s="1"/>
  <c r="O14" i="140"/>
  <c r="N14" i="140"/>
  <c r="M14" i="140"/>
  <c r="L14" i="140"/>
  <c r="L27" i="140" s="1"/>
  <c r="L46" i="140" s="1"/>
  <c r="K14" i="140"/>
  <c r="K27" i="140" s="1"/>
  <c r="K46" i="140" s="1"/>
  <c r="J14" i="140"/>
  <c r="J27" i="140" s="1"/>
  <c r="I14" i="140"/>
  <c r="H14" i="140"/>
  <c r="H27" i="140" s="1"/>
  <c r="G14" i="140"/>
  <c r="F14" i="140"/>
  <c r="E14" i="140"/>
  <c r="E27" i="140" s="1"/>
  <c r="D14" i="140"/>
  <c r="C14" i="140"/>
  <c r="AA51" i="141"/>
  <c r="Y51" i="141"/>
  <c r="X51" i="141"/>
  <c r="W51" i="141"/>
  <c r="V51" i="141"/>
  <c r="U51" i="141"/>
  <c r="T51" i="141"/>
  <c r="S51" i="141"/>
  <c r="R51" i="141"/>
  <c r="Q51" i="141"/>
  <c r="P51" i="141"/>
  <c r="O51" i="141"/>
  <c r="N51" i="141"/>
  <c r="M51" i="141"/>
  <c r="L51" i="141"/>
  <c r="K51" i="141"/>
  <c r="J51" i="141"/>
  <c r="I51" i="141"/>
  <c r="H51" i="141"/>
  <c r="G51" i="141"/>
  <c r="F51" i="141"/>
  <c r="E51" i="141"/>
  <c r="D51" i="141"/>
  <c r="C51" i="141"/>
  <c r="X45" i="141"/>
  <c r="C45" i="141"/>
  <c r="AA44" i="141"/>
  <c r="AA45" i="141" s="1"/>
  <c r="Y44" i="141"/>
  <c r="X44" i="141"/>
  <c r="Z44" i="141" s="1"/>
  <c r="W44" i="141"/>
  <c r="V44" i="141"/>
  <c r="U44" i="141"/>
  <c r="T44" i="141"/>
  <c r="S44" i="141"/>
  <c r="R44" i="141"/>
  <c r="Q44" i="141"/>
  <c r="P44" i="141"/>
  <c r="P45" i="141" s="1"/>
  <c r="O44" i="141"/>
  <c r="N44" i="141"/>
  <c r="M44" i="141"/>
  <c r="L44" i="141"/>
  <c r="K44" i="141"/>
  <c r="J44" i="141"/>
  <c r="I44" i="141"/>
  <c r="H44" i="141"/>
  <c r="G44" i="141"/>
  <c r="F44" i="141"/>
  <c r="E44" i="141"/>
  <c r="D44" i="141"/>
  <c r="D45" i="141" s="1"/>
  <c r="C44" i="141"/>
  <c r="AA38" i="141"/>
  <c r="Y38" i="141"/>
  <c r="X38" i="141"/>
  <c r="Z38" i="141" s="1"/>
  <c r="W38" i="141"/>
  <c r="W45" i="141" s="1"/>
  <c r="V38" i="141"/>
  <c r="V45" i="141" s="1"/>
  <c r="U38" i="141"/>
  <c r="T38" i="141"/>
  <c r="S38" i="141"/>
  <c r="S45" i="141" s="1"/>
  <c r="R38" i="141"/>
  <c r="R45" i="141" s="1"/>
  <c r="Q38" i="141"/>
  <c r="P38" i="141"/>
  <c r="O38" i="141"/>
  <c r="N38" i="141"/>
  <c r="M38" i="141"/>
  <c r="L38" i="141"/>
  <c r="K38" i="141"/>
  <c r="K45" i="141" s="1"/>
  <c r="J38" i="141"/>
  <c r="I38" i="141"/>
  <c r="H38" i="141"/>
  <c r="G38" i="141"/>
  <c r="G45" i="141" s="1"/>
  <c r="F38" i="141"/>
  <c r="F45" i="141" s="1"/>
  <c r="E38" i="141"/>
  <c r="D38" i="141"/>
  <c r="C38" i="141"/>
  <c r="S27" i="141"/>
  <c r="S46" i="141" s="1"/>
  <c r="C27" i="141"/>
  <c r="C46" i="141" s="1"/>
  <c r="AA26" i="141"/>
  <c r="AA27" i="141" s="1"/>
  <c r="AA46" i="141" s="1"/>
  <c r="Y26" i="141"/>
  <c r="X26" i="141"/>
  <c r="W26" i="141"/>
  <c r="V26" i="141"/>
  <c r="U26" i="141"/>
  <c r="T26" i="141"/>
  <c r="S26" i="141"/>
  <c r="R26" i="141"/>
  <c r="Q26" i="141"/>
  <c r="P26" i="141"/>
  <c r="O26" i="141"/>
  <c r="O27" i="141" s="1"/>
  <c r="N26" i="141"/>
  <c r="M26" i="141"/>
  <c r="L26" i="141"/>
  <c r="K26" i="141"/>
  <c r="J26" i="141"/>
  <c r="I26" i="141"/>
  <c r="H26" i="141"/>
  <c r="G26" i="141"/>
  <c r="F26" i="141"/>
  <c r="E26" i="141"/>
  <c r="D26" i="141"/>
  <c r="C26" i="141"/>
  <c r="AA14" i="141"/>
  <c r="Y14" i="141"/>
  <c r="X14" i="141"/>
  <c r="X27" i="141" s="1"/>
  <c r="W14" i="141"/>
  <c r="V14" i="141"/>
  <c r="V27" i="141" s="1"/>
  <c r="U14" i="141"/>
  <c r="T14" i="141"/>
  <c r="S14" i="141"/>
  <c r="R14" i="141"/>
  <c r="R27" i="141" s="1"/>
  <c r="Q14" i="141"/>
  <c r="Q27" i="141" s="1"/>
  <c r="P14" i="141"/>
  <c r="P27" i="141" s="1"/>
  <c r="O14" i="141"/>
  <c r="N14" i="141"/>
  <c r="M14" i="141"/>
  <c r="M27" i="141" s="1"/>
  <c r="L14" i="141"/>
  <c r="L27" i="141" s="1"/>
  <c r="K14" i="141"/>
  <c r="K27" i="141" s="1"/>
  <c r="K46" i="141" s="1"/>
  <c r="J14" i="141"/>
  <c r="I14" i="141"/>
  <c r="H14" i="141"/>
  <c r="H27" i="141" s="1"/>
  <c r="G14" i="141"/>
  <c r="F14" i="141"/>
  <c r="F27" i="141" s="1"/>
  <c r="E14" i="141"/>
  <c r="D14" i="141"/>
  <c r="C14" i="141"/>
  <c r="AA51" i="142"/>
  <c r="Z51" i="142"/>
  <c r="Y51" i="142"/>
  <c r="X51" i="142"/>
  <c r="W51" i="142"/>
  <c r="V51" i="142"/>
  <c r="U51" i="142"/>
  <c r="T51" i="142"/>
  <c r="S51" i="142"/>
  <c r="R51" i="142"/>
  <c r="Q51" i="142"/>
  <c r="P51" i="142"/>
  <c r="O51" i="142"/>
  <c r="N51" i="142"/>
  <c r="M51" i="142"/>
  <c r="L51" i="142"/>
  <c r="K51" i="142"/>
  <c r="J51" i="142"/>
  <c r="I51" i="142"/>
  <c r="H51" i="142"/>
  <c r="G51" i="142"/>
  <c r="F51" i="142"/>
  <c r="E51" i="142"/>
  <c r="D51" i="142"/>
  <c r="C51" i="142"/>
  <c r="P45" i="142"/>
  <c r="AA44" i="142"/>
  <c r="Y44" i="142"/>
  <c r="X44" i="142"/>
  <c r="Z44" i="142" s="1"/>
  <c r="W44" i="142"/>
  <c r="V44" i="142"/>
  <c r="U44" i="142"/>
  <c r="T44" i="142"/>
  <c r="S44" i="142"/>
  <c r="S45" i="142" s="1"/>
  <c r="R44" i="142"/>
  <c r="Q44" i="142"/>
  <c r="P44" i="142"/>
  <c r="O44" i="142"/>
  <c r="N44" i="142"/>
  <c r="M44" i="142"/>
  <c r="L44" i="142"/>
  <c r="K44" i="142"/>
  <c r="J44" i="142"/>
  <c r="I44" i="142"/>
  <c r="H44" i="142"/>
  <c r="G44" i="142"/>
  <c r="F44" i="142"/>
  <c r="E44" i="142"/>
  <c r="D44" i="142"/>
  <c r="C44" i="142"/>
  <c r="AA38" i="142"/>
  <c r="Z38" i="142"/>
  <c r="Y38" i="142"/>
  <c r="X38" i="142"/>
  <c r="W38" i="142"/>
  <c r="W45" i="142" s="1"/>
  <c r="V38" i="142"/>
  <c r="U38" i="142"/>
  <c r="U45" i="142" s="1"/>
  <c r="T38" i="142"/>
  <c r="S38" i="142"/>
  <c r="R38" i="142"/>
  <c r="Q38" i="142"/>
  <c r="P38" i="142"/>
  <c r="O38" i="142"/>
  <c r="N38" i="142"/>
  <c r="M38" i="142"/>
  <c r="M45" i="142" s="1"/>
  <c r="L38" i="142"/>
  <c r="K38" i="142"/>
  <c r="K45" i="142" s="1"/>
  <c r="J38" i="142"/>
  <c r="I38" i="142"/>
  <c r="H38" i="142"/>
  <c r="H45" i="142" s="1"/>
  <c r="G38" i="142"/>
  <c r="F38" i="142"/>
  <c r="F45" i="142" s="1"/>
  <c r="E38" i="142"/>
  <c r="D38" i="142"/>
  <c r="C38" i="142"/>
  <c r="C45" i="142" s="1"/>
  <c r="AA27" i="142"/>
  <c r="N27" i="142"/>
  <c r="K27" i="142"/>
  <c r="AA26" i="142"/>
  <c r="Y26" i="142"/>
  <c r="X26" i="142"/>
  <c r="W26" i="142"/>
  <c r="V26" i="142"/>
  <c r="U26" i="142"/>
  <c r="T26" i="142"/>
  <c r="S26" i="142"/>
  <c r="S27" i="142" s="1"/>
  <c r="S46" i="142" s="1"/>
  <c r="R26" i="142"/>
  <c r="Q26" i="142"/>
  <c r="P26" i="142"/>
  <c r="O26" i="142"/>
  <c r="N26" i="142"/>
  <c r="M26" i="142"/>
  <c r="L26" i="142"/>
  <c r="K26" i="142"/>
  <c r="J26" i="142"/>
  <c r="I26" i="142"/>
  <c r="H26" i="142"/>
  <c r="G26" i="142"/>
  <c r="G27" i="142" s="1"/>
  <c r="F26" i="142"/>
  <c r="F27" i="142" s="1"/>
  <c r="F46" i="142" s="1"/>
  <c r="E26" i="142"/>
  <c r="D26" i="142"/>
  <c r="C26" i="142"/>
  <c r="C27" i="142" s="1"/>
  <c r="AA14" i="142"/>
  <c r="Y14" i="142"/>
  <c r="X14" i="142"/>
  <c r="X27" i="142" s="1"/>
  <c r="W14" i="142"/>
  <c r="V14" i="142"/>
  <c r="V27" i="142" s="1"/>
  <c r="U14" i="142"/>
  <c r="U27" i="142" s="1"/>
  <c r="T14" i="142"/>
  <c r="T27" i="142" s="1"/>
  <c r="S14" i="142"/>
  <c r="R14" i="142"/>
  <c r="Q14" i="142"/>
  <c r="P14" i="142"/>
  <c r="P27" i="142" s="1"/>
  <c r="O14" i="142"/>
  <c r="N14" i="142"/>
  <c r="M14" i="142"/>
  <c r="M27" i="142" s="1"/>
  <c r="L14" i="142"/>
  <c r="K14" i="142"/>
  <c r="J14" i="142"/>
  <c r="J27" i="142" s="1"/>
  <c r="I14" i="142"/>
  <c r="I27" i="142" s="1"/>
  <c r="H14" i="142"/>
  <c r="H27" i="142" s="1"/>
  <c r="G14" i="142"/>
  <c r="F14" i="142"/>
  <c r="E14" i="142"/>
  <c r="E27" i="142" s="1"/>
  <c r="D14" i="142"/>
  <c r="C14" i="142"/>
  <c r="AA51" i="143"/>
  <c r="Y51" i="143"/>
  <c r="X51" i="143"/>
  <c r="Z51" i="143" s="1"/>
  <c r="W51" i="143"/>
  <c r="V51" i="143"/>
  <c r="U51" i="143"/>
  <c r="T51" i="143"/>
  <c r="S51" i="143"/>
  <c r="R51" i="143"/>
  <c r="Q51" i="143"/>
  <c r="P51" i="143"/>
  <c r="O51" i="143"/>
  <c r="N51" i="143"/>
  <c r="M51" i="143"/>
  <c r="L51" i="143"/>
  <c r="K51" i="143"/>
  <c r="J51" i="143"/>
  <c r="I51" i="143"/>
  <c r="H51" i="143"/>
  <c r="G51" i="143"/>
  <c r="F51" i="143"/>
  <c r="E51" i="143"/>
  <c r="D51" i="143"/>
  <c r="C51" i="143"/>
  <c r="AA44" i="143"/>
  <c r="Y44" i="143"/>
  <c r="X44" i="143"/>
  <c r="W44" i="143"/>
  <c r="V44" i="143"/>
  <c r="U44" i="143"/>
  <c r="T44" i="143"/>
  <c r="T45" i="143" s="1"/>
  <c r="S44" i="143"/>
  <c r="R44" i="143"/>
  <c r="Q44" i="143"/>
  <c r="P44" i="143"/>
  <c r="O44" i="143"/>
  <c r="N44" i="143"/>
  <c r="M44" i="143"/>
  <c r="L44" i="143"/>
  <c r="L45" i="143" s="1"/>
  <c r="K44" i="143"/>
  <c r="J44" i="143"/>
  <c r="I44" i="143"/>
  <c r="H44" i="143"/>
  <c r="H45" i="143" s="1"/>
  <c r="G44" i="143"/>
  <c r="F44" i="143"/>
  <c r="E44" i="143"/>
  <c r="D44" i="143"/>
  <c r="C44" i="143"/>
  <c r="AA38" i="143"/>
  <c r="AA45" i="143" s="1"/>
  <c r="Z38" i="143"/>
  <c r="Y38" i="143"/>
  <c r="Y45" i="143" s="1"/>
  <c r="X38" i="143"/>
  <c r="W38" i="143"/>
  <c r="V38" i="143"/>
  <c r="U38" i="143"/>
  <c r="T38" i="143"/>
  <c r="S38" i="143"/>
  <c r="S45" i="143" s="1"/>
  <c r="R38" i="143"/>
  <c r="R45" i="143" s="1"/>
  <c r="Q38" i="143"/>
  <c r="Q45" i="143" s="1"/>
  <c r="P38" i="143"/>
  <c r="P45" i="143" s="1"/>
  <c r="O38" i="143"/>
  <c r="O45" i="143" s="1"/>
  <c r="N38" i="143"/>
  <c r="N45" i="143" s="1"/>
  <c r="M38" i="143"/>
  <c r="L38" i="143"/>
  <c r="K38" i="143"/>
  <c r="K45" i="143" s="1"/>
  <c r="J38" i="143"/>
  <c r="J45" i="143" s="1"/>
  <c r="I38" i="143"/>
  <c r="I45" i="143" s="1"/>
  <c r="H38" i="143"/>
  <c r="G38" i="143"/>
  <c r="F38" i="143"/>
  <c r="F45" i="143" s="1"/>
  <c r="E38" i="143"/>
  <c r="E45" i="143" s="1"/>
  <c r="D38" i="143"/>
  <c r="C38" i="143"/>
  <c r="C45" i="143" s="1"/>
  <c r="AA26" i="143"/>
  <c r="Y26" i="143"/>
  <c r="X26" i="143"/>
  <c r="Z26" i="143" s="1"/>
  <c r="W26" i="143"/>
  <c r="W27" i="143" s="1"/>
  <c r="V26" i="143"/>
  <c r="U26" i="143"/>
  <c r="T26" i="143"/>
  <c r="S26" i="143"/>
  <c r="R26" i="143"/>
  <c r="Q26" i="143"/>
  <c r="P26" i="143"/>
  <c r="O26" i="143"/>
  <c r="N26" i="143"/>
  <c r="M26" i="143"/>
  <c r="L26" i="143"/>
  <c r="K26" i="143"/>
  <c r="J26" i="143"/>
  <c r="I26" i="143"/>
  <c r="H26" i="143"/>
  <c r="G26" i="143"/>
  <c r="F26" i="143"/>
  <c r="E26" i="143"/>
  <c r="D26" i="143"/>
  <c r="C26" i="143"/>
  <c r="AA14" i="143"/>
  <c r="Y14" i="143"/>
  <c r="Y27" i="143" s="1"/>
  <c r="X14" i="143"/>
  <c r="X27" i="143" s="1"/>
  <c r="W14" i="143"/>
  <c r="V14" i="143"/>
  <c r="V27" i="143" s="1"/>
  <c r="U14" i="143"/>
  <c r="T14" i="143"/>
  <c r="T27" i="143" s="1"/>
  <c r="T46" i="143" s="1"/>
  <c r="S14" i="143"/>
  <c r="R14" i="143"/>
  <c r="Q14" i="143"/>
  <c r="P14" i="143"/>
  <c r="P27" i="143" s="1"/>
  <c r="P46" i="143" s="1"/>
  <c r="O14" i="143"/>
  <c r="N14" i="143"/>
  <c r="M14" i="143"/>
  <c r="L14" i="143"/>
  <c r="L27" i="143" s="1"/>
  <c r="K14" i="143"/>
  <c r="J14" i="143"/>
  <c r="I14" i="143"/>
  <c r="I27" i="143" s="1"/>
  <c r="H14" i="143"/>
  <c r="H27" i="143" s="1"/>
  <c r="G14" i="143"/>
  <c r="F14" i="143"/>
  <c r="F27" i="143" s="1"/>
  <c r="E14" i="143"/>
  <c r="D14" i="143"/>
  <c r="C14" i="143"/>
  <c r="C27" i="143" s="1"/>
  <c r="AA51" i="144"/>
  <c r="Y51" i="144"/>
  <c r="Z51" i="144" s="1"/>
  <c r="X51" i="144"/>
  <c r="W51" i="144"/>
  <c r="V51" i="144"/>
  <c r="U51" i="144"/>
  <c r="T51" i="144"/>
  <c r="S51" i="144"/>
  <c r="R51" i="144"/>
  <c r="Q51" i="144"/>
  <c r="P51" i="144"/>
  <c r="O51" i="144"/>
  <c r="N51" i="144"/>
  <c r="M51" i="144"/>
  <c r="L51" i="144"/>
  <c r="K51" i="144"/>
  <c r="J51" i="144"/>
  <c r="I51" i="144"/>
  <c r="H51" i="144"/>
  <c r="G51" i="144"/>
  <c r="F51" i="144"/>
  <c r="E51" i="144"/>
  <c r="D51" i="144"/>
  <c r="C51" i="144"/>
  <c r="X45" i="144"/>
  <c r="AA44" i="144"/>
  <c r="AA45" i="144" s="1"/>
  <c r="Y44" i="144"/>
  <c r="X44" i="144"/>
  <c r="Z44" i="144" s="1"/>
  <c r="W44" i="144"/>
  <c r="V44" i="144"/>
  <c r="U44" i="144"/>
  <c r="T44" i="144"/>
  <c r="S44" i="144"/>
  <c r="R44" i="144"/>
  <c r="Q44" i="144"/>
  <c r="P44" i="144"/>
  <c r="P45" i="144" s="1"/>
  <c r="O44" i="144"/>
  <c r="N44" i="144"/>
  <c r="M44" i="144"/>
  <c r="L44" i="144"/>
  <c r="K44" i="144"/>
  <c r="J44" i="144"/>
  <c r="I44" i="144"/>
  <c r="H44" i="144"/>
  <c r="G44" i="144"/>
  <c r="F44" i="144"/>
  <c r="E44" i="144"/>
  <c r="D44" i="144"/>
  <c r="D45" i="144" s="1"/>
  <c r="C44" i="144"/>
  <c r="C45" i="144" s="1"/>
  <c r="AA38" i="144"/>
  <c r="Z38" i="144"/>
  <c r="Y38" i="144"/>
  <c r="X38" i="144"/>
  <c r="W38" i="144"/>
  <c r="V38" i="144"/>
  <c r="V45" i="144" s="1"/>
  <c r="U38" i="144"/>
  <c r="U45" i="144" s="1"/>
  <c r="T38" i="144"/>
  <c r="S38" i="144"/>
  <c r="S45" i="144" s="1"/>
  <c r="R38" i="144"/>
  <c r="R45" i="144" s="1"/>
  <c r="Q38" i="144"/>
  <c r="P38" i="144"/>
  <c r="O38" i="144"/>
  <c r="N38" i="144"/>
  <c r="N45" i="144" s="1"/>
  <c r="M38" i="144"/>
  <c r="M45" i="144" s="1"/>
  <c r="L38" i="144"/>
  <c r="K38" i="144"/>
  <c r="J38" i="144"/>
  <c r="I38" i="144"/>
  <c r="H38" i="144"/>
  <c r="G38" i="144"/>
  <c r="G45" i="144" s="1"/>
  <c r="F38" i="144"/>
  <c r="F45" i="144" s="1"/>
  <c r="E38" i="144"/>
  <c r="D38" i="144"/>
  <c r="C38" i="144"/>
  <c r="S27" i="144"/>
  <c r="N27" i="144"/>
  <c r="N46" i="144" s="1"/>
  <c r="AA26" i="144"/>
  <c r="Y26" i="144"/>
  <c r="X26" i="144"/>
  <c r="W26" i="144"/>
  <c r="V26" i="144"/>
  <c r="U26" i="144"/>
  <c r="T26" i="144"/>
  <c r="S26" i="144"/>
  <c r="R26" i="144"/>
  <c r="Q26" i="144"/>
  <c r="P26" i="144"/>
  <c r="O26" i="144"/>
  <c r="N26" i="144"/>
  <c r="M26" i="144"/>
  <c r="L26" i="144"/>
  <c r="K26" i="144"/>
  <c r="J26" i="144"/>
  <c r="I26" i="144"/>
  <c r="H26" i="144"/>
  <c r="G26" i="144"/>
  <c r="F26" i="144"/>
  <c r="E26" i="144"/>
  <c r="D26" i="144"/>
  <c r="C26" i="144"/>
  <c r="C27" i="144" s="1"/>
  <c r="C46" i="144" s="1"/>
  <c r="AA14" i="144"/>
  <c r="Y14" i="144"/>
  <c r="X14" i="144"/>
  <c r="W14" i="144"/>
  <c r="V14" i="144"/>
  <c r="V27" i="144" s="1"/>
  <c r="V46" i="144" s="1"/>
  <c r="U14" i="144"/>
  <c r="T14" i="144"/>
  <c r="T27" i="144" s="1"/>
  <c r="S14" i="144"/>
  <c r="R14" i="144"/>
  <c r="R27" i="144" s="1"/>
  <c r="Q14" i="144"/>
  <c r="Q27" i="144" s="1"/>
  <c r="P14" i="144"/>
  <c r="O14" i="144"/>
  <c r="N14" i="144"/>
  <c r="M14" i="144"/>
  <c r="L14" i="144"/>
  <c r="L27" i="144" s="1"/>
  <c r="K14" i="144"/>
  <c r="K27" i="144" s="1"/>
  <c r="J14" i="144"/>
  <c r="J27" i="144" s="1"/>
  <c r="I14" i="144"/>
  <c r="H14" i="144"/>
  <c r="G14" i="144"/>
  <c r="F14" i="144"/>
  <c r="F27" i="144" s="1"/>
  <c r="F46" i="144" s="1"/>
  <c r="E14" i="144"/>
  <c r="E27" i="144" s="1"/>
  <c r="D14" i="144"/>
  <c r="C14" i="144"/>
  <c r="AA51" i="145"/>
  <c r="Z51" i="145"/>
  <c r="Y51" i="145"/>
  <c r="X51" i="145"/>
  <c r="W51" i="145"/>
  <c r="V51" i="145"/>
  <c r="U51" i="145"/>
  <c r="T51" i="145"/>
  <c r="S51" i="145"/>
  <c r="R51" i="145"/>
  <c r="Q51" i="145"/>
  <c r="P51" i="145"/>
  <c r="O51" i="145"/>
  <c r="N51" i="145"/>
  <c r="M51" i="145"/>
  <c r="L51" i="145"/>
  <c r="K51" i="145"/>
  <c r="J51" i="145"/>
  <c r="I51" i="145"/>
  <c r="H51" i="145"/>
  <c r="G51" i="145"/>
  <c r="F51" i="145"/>
  <c r="E51" i="145"/>
  <c r="D51" i="145"/>
  <c r="C51" i="145"/>
  <c r="AA45" i="145"/>
  <c r="X45" i="145"/>
  <c r="K45" i="145"/>
  <c r="AA44" i="145"/>
  <c r="Y44" i="145"/>
  <c r="X44" i="145"/>
  <c r="Z44" i="145" s="1"/>
  <c r="W44" i="145"/>
  <c r="V44" i="145"/>
  <c r="U44" i="145"/>
  <c r="T44" i="145"/>
  <c r="S44" i="145"/>
  <c r="R44" i="145"/>
  <c r="Q44" i="145"/>
  <c r="P44" i="145"/>
  <c r="O44" i="145"/>
  <c r="N44" i="145"/>
  <c r="M44" i="145"/>
  <c r="L44" i="145"/>
  <c r="L45" i="145" s="1"/>
  <c r="K44" i="145"/>
  <c r="J44" i="145"/>
  <c r="I44" i="145"/>
  <c r="H44" i="145"/>
  <c r="G44" i="145"/>
  <c r="F44" i="145"/>
  <c r="E44" i="145"/>
  <c r="D44" i="145"/>
  <c r="C44" i="145"/>
  <c r="AA38" i="145"/>
  <c r="Y38" i="145"/>
  <c r="Z38" i="145" s="1"/>
  <c r="X38" i="145"/>
  <c r="W38" i="145"/>
  <c r="W45" i="145" s="1"/>
  <c r="V38" i="145"/>
  <c r="V45" i="145" s="1"/>
  <c r="U38" i="145"/>
  <c r="U45" i="145" s="1"/>
  <c r="T38" i="145"/>
  <c r="S38" i="145"/>
  <c r="R38" i="145"/>
  <c r="Q38" i="145"/>
  <c r="P38" i="145"/>
  <c r="P45" i="145" s="1"/>
  <c r="O38" i="145"/>
  <c r="O45" i="145" s="1"/>
  <c r="N38" i="145"/>
  <c r="N45" i="145" s="1"/>
  <c r="M38" i="145"/>
  <c r="L38" i="145"/>
  <c r="K38" i="145"/>
  <c r="J38" i="145"/>
  <c r="I38" i="145"/>
  <c r="H38" i="145"/>
  <c r="H45" i="145" s="1"/>
  <c r="G38" i="145"/>
  <c r="F38" i="145"/>
  <c r="E38" i="145"/>
  <c r="D38" i="145"/>
  <c r="C38" i="145"/>
  <c r="C45" i="145" s="1"/>
  <c r="V27" i="145"/>
  <c r="S27" i="145"/>
  <c r="N27" i="145"/>
  <c r="K27" i="145"/>
  <c r="K46" i="145" s="1"/>
  <c r="C27" i="145"/>
  <c r="C46" i="145" s="1"/>
  <c r="AA26" i="145"/>
  <c r="Y26" i="145"/>
  <c r="X26" i="145"/>
  <c r="Z26" i="145" s="1"/>
  <c r="W26" i="145"/>
  <c r="W27" i="145" s="1"/>
  <c r="W46" i="145" s="1"/>
  <c r="V26" i="145"/>
  <c r="U26" i="145"/>
  <c r="T26" i="145"/>
  <c r="S26" i="145"/>
  <c r="R26" i="145"/>
  <c r="Q26" i="145"/>
  <c r="P26" i="145"/>
  <c r="O26" i="145"/>
  <c r="N26" i="145"/>
  <c r="M26" i="145"/>
  <c r="L26" i="145"/>
  <c r="K26" i="145"/>
  <c r="J26" i="145"/>
  <c r="I26" i="145"/>
  <c r="H26" i="145"/>
  <c r="G26" i="145"/>
  <c r="G27" i="145" s="1"/>
  <c r="F26" i="145"/>
  <c r="F27" i="145" s="1"/>
  <c r="E26" i="145"/>
  <c r="D26" i="145"/>
  <c r="C26" i="145"/>
  <c r="AA14" i="145"/>
  <c r="AA27" i="145" s="1"/>
  <c r="AA46" i="145" s="1"/>
  <c r="Y14" i="145"/>
  <c r="Y27" i="145" s="1"/>
  <c r="X14" i="145"/>
  <c r="W14" i="145"/>
  <c r="V14" i="145"/>
  <c r="U14" i="145"/>
  <c r="U27" i="145" s="1"/>
  <c r="T14" i="145"/>
  <c r="S14" i="145"/>
  <c r="R14" i="145"/>
  <c r="Q14" i="145"/>
  <c r="P14" i="145"/>
  <c r="P27" i="145" s="1"/>
  <c r="O14" i="145"/>
  <c r="N14" i="145"/>
  <c r="M14" i="145"/>
  <c r="L14" i="145"/>
  <c r="L27" i="145" s="1"/>
  <c r="L46" i="145" s="1"/>
  <c r="K14" i="145"/>
  <c r="J14" i="145"/>
  <c r="I14" i="145"/>
  <c r="I27" i="145" s="1"/>
  <c r="H14" i="145"/>
  <c r="H27" i="145" s="1"/>
  <c r="G14" i="145"/>
  <c r="F14" i="145"/>
  <c r="E14" i="145"/>
  <c r="D14" i="145"/>
  <c r="D27" i="145" s="1"/>
  <c r="C14" i="145"/>
  <c r="AA51" i="146"/>
  <c r="Y51" i="146"/>
  <c r="X51" i="146"/>
  <c r="W51" i="146"/>
  <c r="V51" i="146"/>
  <c r="U51" i="146"/>
  <c r="T51" i="146"/>
  <c r="S51" i="146"/>
  <c r="R51" i="146"/>
  <c r="Q51" i="146"/>
  <c r="P51" i="146"/>
  <c r="O51" i="146"/>
  <c r="N51" i="146"/>
  <c r="M51" i="146"/>
  <c r="L51" i="146"/>
  <c r="K51" i="146"/>
  <c r="J51" i="146"/>
  <c r="I51" i="146"/>
  <c r="H51" i="146"/>
  <c r="G51" i="146"/>
  <c r="F51" i="146"/>
  <c r="E51" i="146"/>
  <c r="D51" i="146"/>
  <c r="C51" i="146"/>
  <c r="AA44" i="146"/>
  <c r="AA45" i="146" s="1"/>
  <c r="Y44" i="146"/>
  <c r="X44" i="146"/>
  <c r="Z44" i="146" s="1"/>
  <c r="W44" i="146"/>
  <c r="V44" i="146"/>
  <c r="U44" i="146"/>
  <c r="T44" i="146"/>
  <c r="T45" i="146" s="1"/>
  <c r="S44" i="146"/>
  <c r="R44" i="146"/>
  <c r="Q44" i="146"/>
  <c r="P44" i="146"/>
  <c r="O44" i="146"/>
  <c r="N44" i="146"/>
  <c r="M44" i="146"/>
  <c r="L44" i="146"/>
  <c r="L45" i="146" s="1"/>
  <c r="K44" i="146"/>
  <c r="K45" i="146" s="1"/>
  <c r="J44" i="146"/>
  <c r="I44" i="146"/>
  <c r="H44" i="146"/>
  <c r="G44" i="146"/>
  <c r="F44" i="146"/>
  <c r="E44" i="146"/>
  <c r="D44" i="146"/>
  <c r="D45" i="146" s="1"/>
  <c r="C44" i="146"/>
  <c r="AA38" i="146"/>
  <c r="Y38" i="146"/>
  <c r="X38" i="146"/>
  <c r="Z38" i="146" s="1"/>
  <c r="W38" i="146"/>
  <c r="W45" i="146" s="1"/>
  <c r="V38" i="146"/>
  <c r="V45" i="146" s="1"/>
  <c r="U38" i="146"/>
  <c r="T38" i="146"/>
  <c r="S38" i="146"/>
  <c r="R38" i="146"/>
  <c r="R45" i="146" s="1"/>
  <c r="Q38" i="146"/>
  <c r="Q45" i="146" s="1"/>
  <c r="P38" i="146"/>
  <c r="O38" i="146"/>
  <c r="O45" i="146" s="1"/>
  <c r="O46" i="146" s="1"/>
  <c r="N38" i="146"/>
  <c r="M38" i="146"/>
  <c r="L38" i="146"/>
  <c r="K38" i="146"/>
  <c r="J38" i="146"/>
  <c r="I38" i="146"/>
  <c r="I45" i="146" s="1"/>
  <c r="H38" i="146"/>
  <c r="H45" i="146" s="1"/>
  <c r="G38" i="146"/>
  <c r="G45" i="146" s="1"/>
  <c r="F38" i="146"/>
  <c r="F45" i="146" s="1"/>
  <c r="E38" i="146"/>
  <c r="E45" i="146" s="1"/>
  <c r="D38" i="146"/>
  <c r="C38" i="146"/>
  <c r="C45" i="146" s="1"/>
  <c r="S27" i="146"/>
  <c r="N27" i="146"/>
  <c r="C27" i="146"/>
  <c r="AA26" i="146"/>
  <c r="Y26" i="146"/>
  <c r="X26" i="146"/>
  <c r="Z26" i="146" s="1"/>
  <c r="W26" i="146"/>
  <c r="W27" i="146" s="1"/>
  <c r="V26" i="146"/>
  <c r="V27" i="146" s="1"/>
  <c r="V46" i="146" s="1"/>
  <c r="U26" i="146"/>
  <c r="T26" i="146"/>
  <c r="S26" i="146"/>
  <c r="R26" i="146"/>
  <c r="Q26" i="146"/>
  <c r="P26" i="146"/>
  <c r="O26" i="146"/>
  <c r="O27" i="146" s="1"/>
  <c r="N26" i="146"/>
  <c r="M26" i="146"/>
  <c r="L26" i="146"/>
  <c r="K26" i="146"/>
  <c r="J26" i="146"/>
  <c r="I26" i="146"/>
  <c r="H26" i="146"/>
  <c r="G26" i="146"/>
  <c r="G27" i="146" s="1"/>
  <c r="G46" i="146" s="1"/>
  <c r="F26" i="146"/>
  <c r="E26" i="146"/>
  <c r="D26" i="146"/>
  <c r="C26" i="146"/>
  <c r="AA14" i="146"/>
  <c r="AA27" i="146" s="1"/>
  <c r="AA46" i="146" s="1"/>
  <c r="Y14" i="146"/>
  <c r="X14" i="146"/>
  <c r="W14" i="146"/>
  <c r="V14" i="146"/>
  <c r="U14" i="146"/>
  <c r="U27" i="146" s="1"/>
  <c r="T14" i="146"/>
  <c r="T27" i="146" s="1"/>
  <c r="S14" i="146"/>
  <c r="R14" i="146"/>
  <c r="R27" i="146" s="1"/>
  <c r="Q14" i="146"/>
  <c r="Q27" i="146" s="1"/>
  <c r="P14" i="146"/>
  <c r="P27" i="146" s="1"/>
  <c r="O14" i="146"/>
  <c r="N14" i="146"/>
  <c r="M14" i="146"/>
  <c r="M27" i="146" s="1"/>
  <c r="L14" i="146"/>
  <c r="L27" i="146" s="1"/>
  <c r="K14" i="146"/>
  <c r="K27" i="146" s="1"/>
  <c r="K46" i="146" s="1"/>
  <c r="J14" i="146"/>
  <c r="J27" i="146" s="1"/>
  <c r="I14" i="146"/>
  <c r="H14" i="146"/>
  <c r="G14" i="146"/>
  <c r="F14" i="146"/>
  <c r="F27" i="146" s="1"/>
  <c r="F46" i="146" s="1"/>
  <c r="E14" i="146"/>
  <c r="D14" i="146"/>
  <c r="D27" i="146" s="1"/>
  <c r="D46" i="146" s="1"/>
  <c r="C14" i="146"/>
  <c r="AA51" i="147"/>
  <c r="Y51" i="147"/>
  <c r="Z51" i="147" s="1"/>
  <c r="X51" i="147"/>
  <c r="W51" i="147"/>
  <c r="V51" i="147"/>
  <c r="U51" i="147"/>
  <c r="T51" i="147"/>
  <c r="S51" i="147"/>
  <c r="R51" i="147"/>
  <c r="Q51" i="147"/>
  <c r="P51" i="147"/>
  <c r="O51" i="147"/>
  <c r="N51" i="147"/>
  <c r="M51" i="147"/>
  <c r="L51" i="147"/>
  <c r="K51" i="147"/>
  <c r="J51" i="147"/>
  <c r="I51" i="147"/>
  <c r="H51" i="147"/>
  <c r="G51" i="147"/>
  <c r="F51" i="147"/>
  <c r="E51" i="147"/>
  <c r="D51" i="147"/>
  <c r="C51" i="147"/>
  <c r="X45" i="147"/>
  <c r="K45" i="147"/>
  <c r="AA44" i="147"/>
  <c r="Y44" i="147"/>
  <c r="X44" i="147"/>
  <c r="Z44" i="147" s="1"/>
  <c r="W44" i="147"/>
  <c r="V44" i="147"/>
  <c r="U44" i="147"/>
  <c r="T44" i="147"/>
  <c r="S44" i="147"/>
  <c r="R44" i="147"/>
  <c r="Q44" i="147"/>
  <c r="P44" i="147"/>
  <c r="P45" i="147" s="1"/>
  <c r="O44" i="147"/>
  <c r="N44" i="147"/>
  <c r="M44" i="147"/>
  <c r="L44" i="147"/>
  <c r="K44" i="147"/>
  <c r="J44" i="147"/>
  <c r="I44" i="147"/>
  <c r="H44" i="147"/>
  <c r="G44" i="147"/>
  <c r="F44" i="147"/>
  <c r="E44" i="147"/>
  <c r="D44" i="147"/>
  <c r="D45" i="147" s="1"/>
  <c r="C44" i="147"/>
  <c r="AA38" i="147"/>
  <c r="Y38" i="147"/>
  <c r="X38" i="147"/>
  <c r="Z38" i="147" s="1"/>
  <c r="W38" i="147"/>
  <c r="W45" i="147" s="1"/>
  <c r="V38" i="147"/>
  <c r="V45" i="147" s="1"/>
  <c r="U38" i="147"/>
  <c r="T38" i="147"/>
  <c r="S38" i="147"/>
  <c r="S45" i="147" s="1"/>
  <c r="R38" i="147"/>
  <c r="Q38" i="147"/>
  <c r="P38" i="147"/>
  <c r="O38" i="147"/>
  <c r="N38" i="147"/>
  <c r="M38" i="147"/>
  <c r="M45" i="147" s="1"/>
  <c r="L38" i="147"/>
  <c r="K38" i="147"/>
  <c r="J38" i="147"/>
  <c r="J45" i="147" s="1"/>
  <c r="I38" i="147"/>
  <c r="H38" i="147"/>
  <c r="H45" i="147" s="1"/>
  <c r="G38" i="147"/>
  <c r="F38" i="147"/>
  <c r="E38" i="147"/>
  <c r="E45" i="147" s="1"/>
  <c r="D38" i="147"/>
  <c r="C38" i="147"/>
  <c r="C45" i="147" s="1"/>
  <c r="AA27" i="147"/>
  <c r="S27" i="147"/>
  <c r="S46" i="147" s="1"/>
  <c r="G27" i="147"/>
  <c r="F27" i="147"/>
  <c r="AA26" i="147"/>
  <c r="Y26" i="147"/>
  <c r="X26" i="147"/>
  <c r="Z26" i="147" s="1"/>
  <c r="W26" i="147"/>
  <c r="W27" i="147" s="1"/>
  <c r="W46" i="147" s="1"/>
  <c r="V26" i="147"/>
  <c r="U26" i="147"/>
  <c r="T26" i="147"/>
  <c r="S26" i="147"/>
  <c r="R26" i="147"/>
  <c r="Q26" i="147"/>
  <c r="P26" i="147"/>
  <c r="O26" i="147"/>
  <c r="N26" i="147"/>
  <c r="M26" i="147"/>
  <c r="L26" i="147"/>
  <c r="K26" i="147"/>
  <c r="J26" i="147"/>
  <c r="I26" i="147"/>
  <c r="H26" i="147"/>
  <c r="G26" i="147"/>
  <c r="F26" i="147"/>
  <c r="E26" i="147"/>
  <c r="D26" i="147"/>
  <c r="C26" i="147"/>
  <c r="AA14" i="147"/>
  <c r="Y14" i="147"/>
  <c r="Y27" i="147" s="1"/>
  <c r="X14" i="147"/>
  <c r="W14" i="147"/>
  <c r="V14" i="147"/>
  <c r="V27" i="147" s="1"/>
  <c r="U14" i="147"/>
  <c r="U27" i="147" s="1"/>
  <c r="T14" i="147"/>
  <c r="S14" i="147"/>
  <c r="R14" i="147"/>
  <c r="Q14" i="147"/>
  <c r="P14" i="147"/>
  <c r="O14" i="147"/>
  <c r="N14" i="147"/>
  <c r="N27" i="147" s="1"/>
  <c r="M14" i="147"/>
  <c r="M27" i="147" s="1"/>
  <c r="L14" i="147"/>
  <c r="K14" i="147"/>
  <c r="K27" i="147" s="1"/>
  <c r="K46" i="147" s="1"/>
  <c r="J14" i="147"/>
  <c r="I14" i="147"/>
  <c r="H14" i="147"/>
  <c r="G14" i="147"/>
  <c r="F14" i="147"/>
  <c r="E14" i="147"/>
  <c r="D14" i="147"/>
  <c r="C14" i="147"/>
  <c r="C27" i="147" s="1"/>
  <c r="AA51" i="148"/>
  <c r="Y51" i="148"/>
  <c r="X51" i="148"/>
  <c r="W51" i="148"/>
  <c r="V51" i="148"/>
  <c r="U51" i="148"/>
  <c r="T51" i="148"/>
  <c r="S51" i="148"/>
  <c r="R51" i="148"/>
  <c r="Q51" i="148"/>
  <c r="P51" i="148"/>
  <c r="O51" i="148"/>
  <c r="N51" i="148"/>
  <c r="M51" i="148"/>
  <c r="L51" i="148"/>
  <c r="K51" i="148"/>
  <c r="J51" i="148"/>
  <c r="I51" i="148"/>
  <c r="H51" i="148"/>
  <c r="G51" i="148"/>
  <c r="F51" i="148"/>
  <c r="E51" i="148"/>
  <c r="D51" i="148"/>
  <c r="C51" i="148"/>
  <c r="AA45" i="148"/>
  <c r="V45" i="148"/>
  <c r="Q45" i="148"/>
  <c r="Q46" i="148" s="1"/>
  <c r="AA44" i="148"/>
  <c r="Y44" i="148"/>
  <c r="X44" i="148"/>
  <c r="Z44" i="148" s="1"/>
  <c r="W44" i="148"/>
  <c r="W45" i="148" s="1"/>
  <c r="V44" i="148"/>
  <c r="U44" i="148"/>
  <c r="T44" i="148"/>
  <c r="S44" i="148"/>
  <c r="S45" i="148" s="1"/>
  <c r="R44" i="148"/>
  <c r="Q44" i="148"/>
  <c r="P44" i="148"/>
  <c r="O44" i="148"/>
  <c r="O45" i="148" s="1"/>
  <c r="N44" i="148"/>
  <c r="N45" i="148" s="1"/>
  <c r="M44" i="148"/>
  <c r="L44" i="148"/>
  <c r="K44" i="148"/>
  <c r="J44" i="148"/>
  <c r="I44" i="148"/>
  <c r="H44" i="148"/>
  <c r="G44" i="148"/>
  <c r="F44" i="148"/>
  <c r="E44" i="148"/>
  <c r="D44" i="148"/>
  <c r="C44" i="148"/>
  <c r="AA38" i="148"/>
  <c r="Y38" i="148"/>
  <c r="Y45" i="148" s="1"/>
  <c r="X38" i="148"/>
  <c r="W38" i="148"/>
  <c r="V38" i="148"/>
  <c r="U38" i="148"/>
  <c r="U45" i="148" s="1"/>
  <c r="T38" i="148"/>
  <c r="T45" i="148" s="1"/>
  <c r="S38" i="148"/>
  <c r="R38" i="148"/>
  <c r="R45" i="148" s="1"/>
  <c r="Q38" i="148"/>
  <c r="P38" i="148"/>
  <c r="O38" i="148"/>
  <c r="N38" i="148"/>
  <c r="M38" i="148"/>
  <c r="M45" i="148" s="1"/>
  <c r="L38" i="148"/>
  <c r="L45" i="148" s="1"/>
  <c r="K38" i="148"/>
  <c r="K45" i="148" s="1"/>
  <c r="J38" i="148"/>
  <c r="I38" i="148"/>
  <c r="I45" i="148" s="1"/>
  <c r="H38" i="148"/>
  <c r="H45" i="148" s="1"/>
  <c r="G38" i="148"/>
  <c r="F38" i="148"/>
  <c r="F45" i="148" s="1"/>
  <c r="E38" i="148"/>
  <c r="D38" i="148"/>
  <c r="D45" i="148" s="1"/>
  <c r="C38" i="148"/>
  <c r="C45" i="148" s="1"/>
  <c r="N27" i="148"/>
  <c r="I27" i="148"/>
  <c r="I46" i="148" s="1"/>
  <c r="AA26" i="148"/>
  <c r="Y26" i="148"/>
  <c r="Z26" i="148" s="1"/>
  <c r="X26" i="148"/>
  <c r="W26" i="148"/>
  <c r="V26" i="148"/>
  <c r="U26" i="148"/>
  <c r="T26" i="148"/>
  <c r="S26" i="148"/>
  <c r="R26" i="148"/>
  <c r="Q26" i="148"/>
  <c r="P26" i="148"/>
  <c r="O26" i="148"/>
  <c r="N26" i="148"/>
  <c r="M26" i="148"/>
  <c r="L26" i="148"/>
  <c r="K26" i="148"/>
  <c r="J26" i="148"/>
  <c r="J27" i="148" s="1"/>
  <c r="I26" i="148"/>
  <c r="H26" i="148"/>
  <c r="G26" i="148"/>
  <c r="F26" i="148"/>
  <c r="E26" i="148"/>
  <c r="D26" i="148"/>
  <c r="C26" i="148"/>
  <c r="AA14" i="148"/>
  <c r="Y14" i="148"/>
  <c r="X14" i="148"/>
  <c r="W14" i="148"/>
  <c r="W27" i="148" s="1"/>
  <c r="V14" i="148"/>
  <c r="V27" i="148" s="1"/>
  <c r="V46" i="148" s="1"/>
  <c r="U14" i="148"/>
  <c r="U27" i="148" s="1"/>
  <c r="T14" i="148"/>
  <c r="S14" i="148"/>
  <c r="R14" i="148"/>
  <c r="Q14" i="148"/>
  <c r="Q27" i="148" s="1"/>
  <c r="P14" i="148"/>
  <c r="O14" i="148"/>
  <c r="N14" i="148"/>
  <c r="M14" i="148"/>
  <c r="M27" i="148" s="1"/>
  <c r="L14" i="148"/>
  <c r="L27" i="148" s="1"/>
  <c r="K14" i="148"/>
  <c r="K27" i="148" s="1"/>
  <c r="J14" i="148"/>
  <c r="I14" i="148"/>
  <c r="H14" i="148"/>
  <c r="G14" i="148"/>
  <c r="G27" i="148" s="1"/>
  <c r="F14" i="148"/>
  <c r="F27" i="148" s="1"/>
  <c r="F46" i="148" s="1"/>
  <c r="E14" i="148"/>
  <c r="E27" i="148" s="1"/>
  <c r="D14" i="148"/>
  <c r="C14" i="148"/>
  <c r="AA51" i="149"/>
  <c r="Y51" i="149"/>
  <c r="X51" i="149"/>
  <c r="Z51" i="149" s="1"/>
  <c r="W51" i="149"/>
  <c r="V51" i="149"/>
  <c r="U51" i="149"/>
  <c r="T51" i="149"/>
  <c r="S51" i="149"/>
  <c r="R51" i="149"/>
  <c r="Q51" i="149"/>
  <c r="P51" i="149"/>
  <c r="O51" i="149"/>
  <c r="N51" i="149"/>
  <c r="M51" i="149"/>
  <c r="L51" i="149"/>
  <c r="K51" i="149"/>
  <c r="J51" i="149"/>
  <c r="I51" i="149"/>
  <c r="H51" i="149"/>
  <c r="G51" i="149"/>
  <c r="F51" i="149"/>
  <c r="E51" i="149"/>
  <c r="D51" i="149"/>
  <c r="C51" i="149"/>
  <c r="N45" i="149"/>
  <c r="AA44" i="149"/>
  <c r="AA45" i="149" s="1"/>
  <c r="Y44" i="149"/>
  <c r="X44" i="149"/>
  <c r="Z44" i="149" s="1"/>
  <c r="W44" i="149"/>
  <c r="W45" i="149" s="1"/>
  <c r="V44" i="149"/>
  <c r="V45" i="149" s="1"/>
  <c r="U44" i="149"/>
  <c r="T44" i="149"/>
  <c r="S44" i="149"/>
  <c r="R44" i="149"/>
  <c r="Q44" i="149"/>
  <c r="Q45" i="149" s="1"/>
  <c r="P44" i="149"/>
  <c r="O44" i="149"/>
  <c r="N44" i="149"/>
  <c r="M44" i="149"/>
  <c r="L44" i="149"/>
  <c r="K44" i="149"/>
  <c r="J44" i="149"/>
  <c r="I44" i="149"/>
  <c r="H44" i="149"/>
  <c r="G44" i="149"/>
  <c r="F44" i="149"/>
  <c r="E44" i="149"/>
  <c r="D44" i="149"/>
  <c r="C44" i="149"/>
  <c r="AA38" i="149"/>
  <c r="Y38" i="149"/>
  <c r="Y45" i="149" s="1"/>
  <c r="X38" i="149"/>
  <c r="W38" i="149"/>
  <c r="V38" i="149"/>
  <c r="U38" i="149"/>
  <c r="U45" i="149" s="1"/>
  <c r="T38" i="149"/>
  <c r="T45" i="149" s="1"/>
  <c r="S38" i="149"/>
  <c r="R38" i="149"/>
  <c r="R45" i="149" s="1"/>
  <c r="Q38" i="149"/>
  <c r="P38" i="149"/>
  <c r="O38" i="149"/>
  <c r="N38" i="149"/>
  <c r="M38" i="149"/>
  <c r="M45" i="149" s="1"/>
  <c r="L38" i="149"/>
  <c r="K38" i="149"/>
  <c r="J38" i="149"/>
  <c r="I38" i="149"/>
  <c r="I45" i="149" s="1"/>
  <c r="H38" i="149"/>
  <c r="H45" i="149" s="1"/>
  <c r="G38" i="149"/>
  <c r="F38" i="149"/>
  <c r="E38" i="149"/>
  <c r="D38" i="149"/>
  <c r="D45" i="149" s="1"/>
  <c r="C38" i="149"/>
  <c r="C45" i="149" s="1"/>
  <c r="Y27" i="149"/>
  <c r="V27" i="149"/>
  <c r="V46" i="149" s="1"/>
  <c r="Q27" i="149"/>
  <c r="Q46" i="149" s="1"/>
  <c r="N27" i="149"/>
  <c r="L27" i="149"/>
  <c r="AA26" i="149"/>
  <c r="Y26" i="149"/>
  <c r="X26" i="149"/>
  <c r="Z26" i="149" s="1"/>
  <c r="W26" i="149"/>
  <c r="V26" i="149"/>
  <c r="U26" i="149"/>
  <c r="T26" i="149"/>
  <c r="S26" i="149"/>
  <c r="R26" i="149"/>
  <c r="R27" i="149" s="1"/>
  <c r="R46" i="149" s="1"/>
  <c r="Q26" i="149"/>
  <c r="P26" i="149"/>
  <c r="O26" i="149"/>
  <c r="N26" i="149"/>
  <c r="M26" i="149"/>
  <c r="L26" i="149"/>
  <c r="K26" i="149"/>
  <c r="J26" i="149"/>
  <c r="J27" i="149" s="1"/>
  <c r="I26" i="149"/>
  <c r="I27" i="149" s="1"/>
  <c r="H26" i="149"/>
  <c r="G26" i="149"/>
  <c r="F26" i="149"/>
  <c r="E26" i="149"/>
  <c r="D26" i="149"/>
  <c r="C26" i="149"/>
  <c r="AA14" i="149"/>
  <c r="Y14" i="149"/>
  <c r="X14" i="149"/>
  <c r="W14" i="149"/>
  <c r="V14" i="149"/>
  <c r="U14" i="149"/>
  <c r="U27" i="149" s="1"/>
  <c r="T14" i="149"/>
  <c r="T27" i="149" s="1"/>
  <c r="T46" i="149" s="1"/>
  <c r="S14" i="149"/>
  <c r="R14" i="149"/>
  <c r="Q14" i="149"/>
  <c r="P14" i="149"/>
  <c r="O14" i="149"/>
  <c r="O27" i="149" s="1"/>
  <c r="N14" i="149"/>
  <c r="M14" i="149"/>
  <c r="L14" i="149"/>
  <c r="K14" i="149"/>
  <c r="K27" i="149" s="1"/>
  <c r="J14" i="149"/>
  <c r="I14" i="149"/>
  <c r="H14" i="149"/>
  <c r="G14" i="149"/>
  <c r="G27" i="149" s="1"/>
  <c r="F14" i="149"/>
  <c r="E14" i="149"/>
  <c r="D14" i="149"/>
  <c r="D27" i="149" s="1"/>
  <c r="D46" i="149" s="1"/>
  <c r="C14" i="149"/>
  <c r="AA51" i="150"/>
  <c r="Y51" i="150"/>
  <c r="X51" i="150"/>
  <c r="Z51" i="150" s="1"/>
  <c r="W51" i="150"/>
  <c r="V51" i="150"/>
  <c r="U51" i="150"/>
  <c r="T51" i="150"/>
  <c r="S51" i="150"/>
  <c r="R51" i="150"/>
  <c r="Q51" i="150"/>
  <c r="P51" i="150"/>
  <c r="O51" i="150"/>
  <c r="N51" i="150"/>
  <c r="M51" i="150"/>
  <c r="L51" i="150"/>
  <c r="K51" i="150"/>
  <c r="J51" i="150"/>
  <c r="I51" i="150"/>
  <c r="H51" i="150"/>
  <c r="G51" i="150"/>
  <c r="F51" i="150"/>
  <c r="E51" i="150"/>
  <c r="D51" i="150"/>
  <c r="C51" i="150"/>
  <c r="AA45" i="150"/>
  <c r="V45" i="150"/>
  <c r="Q45" i="150"/>
  <c r="N45" i="150"/>
  <c r="AA44" i="150"/>
  <c r="Z44" i="150"/>
  <c r="Y44" i="150"/>
  <c r="Y45" i="150" s="1"/>
  <c r="X44" i="150"/>
  <c r="W44" i="150"/>
  <c r="W45" i="150" s="1"/>
  <c r="V44" i="150"/>
  <c r="U44" i="150"/>
  <c r="T44" i="150"/>
  <c r="S44" i="150"/>
  <c r="S45" i="150" s="1"/>
  <c r="R44" i="150"/>
  <c r="Q44" i="150"/>
  <c r="P44" i="150"/>
  <c r="O44" i="150"/>
  <c r="N44" i="150"/>
  <c r="M44" i="150"/>
  <c r="L44" i="150"/>
  <c r="K44" i="150"/>
  <c r="J44" i="150"/>
  <c r="I44" i="150"/>
  <c r="I45" i="150" s="1"/>
  <c r="H44" i="150"/>
  <c r="G44" i="150"/>
  <c r="F44" i="150"/>
  <c r="E44" i="150"/>
  <c r="D44" i="150"/>
  <c r="C44" i="150"/>
  <c r="AA38" i="150"/>
  <c r="Y38" i="150"/>
  <c r="X38" i="150"/>
  <c r="X45" i="150" s="1"/>
  <c r="W38" i="150"/>
  <c r="V38" i="150"/>
  <c r="U38" i="150"/>
  <c r="T38" i="150"/>
  <c r="S38" i="150"/>
  <c r="R38" i="150"/>
  <c r="Q38" i="150"/>
  <c r="P38" i="150"/>
  <c r="P45" i="150" s="1"/>
  <c r="O38" i="150"/>
  <c r="N38" i="150"/>
  <c r="M38" i="150"/>
  <c r="M45" i="150" s="1"/>
  <c r="L38" i="150"/>
  <c r="L45" i="150" s="1"/>
  <c r="K38" i="150"/>
  <c r="J38" i="150"/>
  <c r="I38" i="150"/>
  <c r="H38" i="150"/>
  <c r="H45" i="150" s="1"/>
  <c r="G38" i="150"/>
  <c r="F38" i="150"/>
  <c r="E38" i="150"/>
  <c r="E45" i="150" s="1"/>
  <c r="D38" i="150"/>
  <c r="C38" i="150"/>
  <c r="Y27" i="150"/>
  <c r="D27" i="150"/>
  <c r="AA26" i="150"/>
  <c r="Y26" i="150"/>
  <c r="X26" i="150"/>
  <c r="Z26" i="150" s="1"/>
  <c r="W26" i="150"/>
  <c r="V26" i="150"/>
  <c r="U26" i="150"/>
  <c r="T26" i="150"/>
  <c r="T27" i="150" s="1"/>
  <c r="S26" i="150"/>
  <c r="R26" i="150"/>
  <c r="Q26" i="150"/>
  <c r="P26" i="150"/>
  <c r="O26" i="150"/>
  <c r="N26" i="150"/>
  <c r="M26" i="150"/>
  <c r="L26" i="150"/>
  <c r="K26" i="150"/>
  <c r="J26" i="150"/>
  <c r="J27" i="150" s="1"/>
  <c r="I26" i="150"/>
  <c r="H26" i="150"/>
  <c r="G26" i="150"/>
  <c r="F26" i="150"/>
  <c r="E26" i="150"/>
  <c r="D26" i="150"/>
  <c r="C26" i="150"/>
  <c r="AA14" i="150"/>
  <c r="Y14" i="150"/>
  <c r="X14" i="150"/>
  <c r="X27" i="150" s="1"/>
  <c r="W14" i="150"/>
  <c r="W27" i="150" s="1"/>
  <c r="W46" i="150" s="1"/>
  <c r="V14" i="150"/>
  <c r="V27" i="150" s="1"/>
  <c r="U14" i="150"/>
  <c r="T14" i="150"/>
  <c r="S14" i="150"/>
  <c r="S27" i="150" s="1"/>
  <c r="S46" i="150" s="1"/>
  <c r="R14" i="150"/>
  <c r="Q14" i="150"/>
  <c r="P14" i="150"/>
  <c r="P27" i="150" s="1"/>
  <c r="P46" i="150" s="1"/>
  <c r="O14" i="150"/>
  <c r="N14" i="150"/>
  <c r="M14" i="150"/>
  <c r="M27" i="150" s="1"/>
  <c r="L14" i="150"/>
  <c r="L27" i="150" s="1"/>
  <c r="K14" i="150"/>
  <c r="J14" i="150"/>
  <c r="I14" i="150"/>
  <c r="I27" i="150" s="1"/>
  <c r="H14" i="150"/>
  <c r="H27" i="150" s="1"/>
  <c r="H46" i="150" s="1"/>
  <c r="G14" i="150"/>
  <c r="G27" i="150" s="1"/>
  <c r="F14" i="150"/>
  <c r="F27" i="150" s="1"/>
  <c r="E14" i="150"/>
  <c r="D14" i="150"/>
  <c r="C14" i="150"/>
  <c r="AA51" i="151"/>
  <c r="Y51" i="151"/>
  <c r="X51" i="151"/>
  <c r="Z51" i="151" s="1"/>
  <c r="W51" i="151"/>
  <c r="V51" i="151"/>
  <c r="U51" i="151"/>
  <c r="T51" i="151"/>
  <c r="S51" i="151"/>
  <c r="R51" i="151"/>
  <c r="Q51" i="151"/>
  <c r="P51" i="151"/>
  <c r="O51" i="151"/>
  <c r="N51" i="151"/>
  <c r="M51" i="151"/>
  <c r="L51" i="151"/>
  <c r="K51" i="151"/>
  <c r="J51" i="151"/>
  <c r="I51" i="151"/>
  <c r="H51" i="151"/>
  <c r="G51" i="151"/>
  <c r="F51" i="151"/>
  <c r="E51" i="151"/>
  <c r="D51" i="151"/>
  <c r="C51" i="151"/>
  <c r="AA45" i="151"/>
  <c r="Y45" i="151"/>
  <c r="Q45" i="151"/>
  <c r="AA44" i="151"/>
  <c r="Y44" i="151"/>
  <c r="X44" i="151"/>
  <c r="Z44" i="151" s="1"/>
  <c r="W44" i="151"/>
  <c r="W45" i="151" s="1"/>
  <c r="V44" i="151"/>
  <c r="U44" i="151"/>
  <c r="T44" i="151"/>
  <c r="S44" i="151"/>
  <c r="S45" i="151" s="1"/>
  <c r="R44" i="151"/>
  <c r="Q44" i="151"/>
  <c r="P44" i="151"/>
  <c r="O44" i="151"/>
  <c r="N44" i="151"/>
  <c r="N45" i="151" s="1"/>
  <c r="M44" i="151"/>
  <c r="L44" i="151"/>
  <c r="K44" i="151"/>
  <c r="J44" i="151"/>
  <c r="I44" i="151"/>
  <c r="H44" i="151"/>
  <c r="G44" i="151"/>
  <c r="G45" i="151" s="1"/>
  <c r="F44" i="151"/>
  <c r="F45" i="151" s="1"/>
  <c r="E44" i="151"/>
  <c r="D44" i="151"/>
  <c r="C44" i="151"/>
  <c r="AA38" i="151"/>
  <c r="Y38" i="151"/>
  <c r="X38" i="151"/>
  <c r="W38" i="151"/>
  <c r="V38" i="151"/>
  <c r="V45" i="151" s="1"/>
  <c r="U38" i="151"/>
  <c r="U45" i="151" s="1"/>
  <c r="T38" i="151"/>
  <c r="S38" i="151"/>
  <c r="R38" i="151"/>
  <c r="Q38" i="151"/>
  <c r="P38" i="151"/>
  <c r="P45" i="151" s="1"/>
  <c r="O38" i="151"/>
  <c r="N38" i="151"/>
  <c r="M38" i="151"/>
  <c r="M45" i="151" s="1"/>
  <c r="L38" i="151"/>
  <c r="L45" i="151" s="1"/>
  <c r="K38" i="151"/>
  <c r="K45" i="151" s="1"/>
  <c r="J38" i="151"/>
  <c r="I38" i="151"/>
  <c r="H38" i="151"/>
  <c r="H45" i="151" s="1"/>
  <c r="G38" i="151"/>
  <c r="F38" i="151"/>
  <c r="E38" i="151"/>
  <c r="D38" i="151"/>
  <c r="D45" i="151" s="1"/>
  <c r="C38" i="151"/>
  <c r="C45" i="151" s="1"/>
  <c r="T27" i="151"/>
  <c r="AA26" i="151"/>
  <c r="Y26" i="151"/>
  <c r="X26" i="151"/>
  <c r="W26" i="151"/>
  <c r="V26" i="151"/>
  <c r="U26" i="151"/>
  <c r="T26" i="151"/>
  <c r="S26" i="151"/>
  <c r="R26" i="151"/>
  <c r="Q26" i="151"/>
  <c r="P26" i="151"/>
  <c r="O26" i="151"/>
  <c r="N26" i="151"/>
  <c r="N27" i="151" s="1"/>
  <c r="M26" i="151"/>
  <c r="L26" i="151"/>
  <c r="K26" i="151"/>
  <c r="J26" i="151"/>
  <c r="J27" i="151" s="1"/>
  <c r="I26" i="151"/>
  <c r="H26" i="151"/>
  <c r="G26" i="151"/>
  <c r="F26" i="151"/>
  <c r="F27" i="151" s="1"/>
  <c r="E26" i="151"/>
  <c r="D26" i="151"/>
  <c r="C26" i="151"/>
  <c r="AA14" i="151"/>
  <c r="Y14" i="151"/>
  <c r="X14" i="151"/>
  <c r="W14" i="151"/>
  <c r="V14" i="151"/>
  <c r="V27" i="151" s="1"/>
  <c r="V46" i="151" s="1"/>
  <c r="U14" i="151"/>
  <c r="T14" i="151"/>
  <c r="S14" i="151"/>
  <c r="R14" i="151"/>
  <c r="Q14" i="151"/>
  <c r="Q27" i="151" s="1"/>
  <c r="P14" i="151"/>
  <c r="O14" i="151"/>
  <c r="N14" i="151"/>
  <c r="M14" i="151"/>
  <c r="L14" i="151"/>
  <c r="L27" i="151" s="1"/>
  <c r="K14" i="151"/>
  <c r="J14" i="151"/>
  <c r="I14" i="151"/>
  <c r="I27" i="151" s="1"/>
  <c r="H14" i="151"/>
  <c r="G14" i="151"/>
  <c r="G27" i="151" s="1"/>
  <c r="F14" i="151"/>
  <c r="E14" i="151"/>
  <c r="E27" i="151" s="1"/>
  <c r="D14" i="151"/>
  <c r="D27" i="151" s="1"/>
  <c r="D46" i="151" s="1"/>
  <c r="C14" i="151"/>
  <c r="AA51" i="152"/>
  <c r="Y51" i="152"/>
  <c r="X51" i="152"/>
  <c r="Z51" i="152" s="1"/>
  <c r="W51" i="152"/>
  <c r="V51" i="152"/>
  <c r="U51" i="152"/>
  <c r="T51" i="152"/>
  <c r="S51" i="152"/>
  <c r="R51" i="152"/>
  <c r="Q51" i="152"/>
  <c r="P51" i="152"/>
  <c r="O51" i="152"/>
  <c r="N51" i="152"/>
  <c r="M51" i="152"/>
  <c r="L51" i="152"/>
  <c r="K51" i="152"/>
  <c r="J51" i="152"/>
  <c r="I51" i="152"/>
  <c r="H51" i="152"/>
  <c r="G51" i="152"/>
  <c r="F51" i="152"/>
  <c r="E51" i="152"/>
  <c r="D51" i="152"/>
  <c r="C51" i="152"/>
  <c r="N45" i="152"/>
  <c r="I45" i="152"/>
  <c r="C45" i="152"/>
  <c r="AA44" i="152"/>
  <c r="Y44" i="152"/>
  <c r="X44" i="152"/>
  <c r="Z44" i="152" s="1"/>
  <c r="W44" i="152"/>
  <c r="V44" i="152"/>
  <c r="U44" i="152"/>
  <c r="T44" i="152"/>
  <c r="S44" i="152"/>
  <c r="R44" i="152"/>
  <c r="Q44" i="152"/>
  <c r="P44" i="152"/>
  <c r="O44" i="152"/>
  <c r="O45" i="152" s="1"/>
  <c r="N44" i="152"/>
  <c r="M44" i="152"/>
  <c r="L44" i="152"/>
  <c r="K44" i="152"/>
  <c r="J44" i="152"/>
  <c r="I44" i="152"/>
  <c r="H44" i="152"/>
  <c r="G44" i="152"/>
  <c r="F44" i="152"/>
  <c r="F45" i="152" s="1"/>
  <c r="E44" i="152"/>
  <c r="D44" i="152"/>
  <c r="C44" i="152"/>
  <c r="AA38" i="152"/>
  <c r="AA45" i="152" s="1"/>
  <c r="Y38" i="152"/>
  <c r="X38" i="152"/>
  <c r="W38" i="152"/>
  <c r="V38" i="152"/>
  <c r="V45" i="152" s="1"/>
  <c r="U38" i="152"/>
  <c r="U45" i="152" s="1"/>
  <c r="T38" i="152"/>
  <c r="S38" i="152"/>
  <c r="R38" i="152"/>
  <c r="R45" i="152" s="1"/>
  <c r="Q38" i="152"/>
  <c r="Q45" i="152" s="1"/>
  <c r="P38" i="152"/>
  <c r="O38" i="152"/>
  <c r="N38" i="152"/>
  <c r="M38" i="152"/>
  <c r="M45" i="152" s="1"/>
  <c r="L38" i="152"/>
  <c r="L45" i="152" s="1"/>
  <c r="K38" i="152"/>
  <c r="K45" i="152" s="1"/>
  <c r="J38" i="152"/>
  <c r="I38" i="152"/>
  <c r="H38" i="152"/>
  <c r="H45" i="152" s="1"/>
  <c r="G38" i="152"/>
  <c r="F38" i="152"/>
  <c r="E38" i="152"/>
  <c r="D38" i="152"/>
  <c r="D45" i="152" s="1"/>
  <c r="C38" i="152"/>
  <c r="Y27" i="152"/>
  <c r="Q27" i="152"/>
  <c r="Q46" i="152" s="1"/>
  <c r="L27" i="152"/>
  <c r="I27" i="152"/>
  <c r="I46" i="152" s="1"/>
  <c r="F27" i="152"/>
  <c r="AA26" i="152"/>
  <c r="Y26" i="152"/>
  <c r="X26" i="152"/>
  <c r="Z26" i="152" s="1"/>
  <c r="W26" i="152"/>
  <c r="V26" i="152"/>
  <c r="U26" i="152"/>
  <c r="T26" i="152"/>
  <c r="S26" i="152"/>
  <c r="R26" i="152"/>
  <c r="R27" i="152" s="1"/>
  <c r="Q26" i="152"/>
  <c r="P26" i="152"/>
  <c r="O26" i="152"/>
  <c r="N26" i="152"/>
  <c r="M26" i="152"/>
  <c r="L26" i="152"/>
  <c r="K26" i="152"/>
  <c r="J26" i="152"/>
  <c r="J27" i="152" s="1"/>
  <c r="I26" i="152"/>
  <c r="H26" i="152"/>
  <c r="G26" i="152"/>
  <c r="F26" i="152"/>
  <c r="E26" i="152"/>
  <c r="D26" i="152"/>
  <c r="C26" i="152"/>
  <c r="AA14" i="152"/>
  <c r="AA27" i="152" s="1"/>
  <c r="AA46" i="152" s="1"/>
  <c r="Y14" i="152"/>
  <c r="X14" i="152"/>
  <c r="X27" i="152" s="1"/>
  <c r="W14" i="152"/>
  <c r="W27" i="152" s="1"/>
  <c r="V14" i="152"/>
  <c r="U14" i="152"/>
  <c r="U27" i="152" s="1"/>
  <c r="T14" i="152"/>
  <c r="T27" i="152" s="1"/>
  <c r="S14" i="152"/>
  <c r="R14" i="152"/>
  <c r="Q14" i="152"/>
  <c r="P14" i="152"/>
  <c r="O14" i="152"/>
  <c r="N14" i="152"/>
  <c r="N27" i="152" s="1"/>
  <c r="M14" i="152"/>
  <c r="M27" i="152" s="1"/>
  <c r="L14" i="152"/>
  <c r="K14" i="152"/>
  <c r="K27" i="152" s="1"/>
  <c r="J14" i="152"/>
  <c r="I14" i="152"/>
  <c r="H14" i="152"/>
  <c r="G14" i="152"/>
  <c r="F14" i="152"/>
  <c r="E14" i="152"/>
  <c r="E27" i="152" s="1"/>
  <c r="D14" i="152"/>
  <c r="D27" i="152" s="1"/>
  <c r="C14" i="152"/>
  <c r="C27" i="152" s="1"/>
  <c r="AA51" i="153"/>
  <c r="Y51" i="153"/>
  <c r="X51" i="153"/>
  <c r="Z51" i="153" s="1"/>
  <c r="W51" i="153"/>
  <c r="V51" i="153"/>
  <c r="U51" i="153"/>
  <c r="T51" i="153"/>
  <c r="S51" i="153"/>
  <c r="R51" i="153"/>
  <c r="Q51" i="153"/>
  <c r="P51" i="153"/>
  <c r="O51" i="153"/>
  <c r="N51" i="153"/>
  <c r="M51" i="153"/>
  <c r="L51" i="153"/>
  <c r="K51" i="153"/>
  <c r="J51" i="153"/>
  <c r="I51" i="153"/>
  <c r="H51" i="153"/>
  <c r="G51" i="153"/>
  <c r="F51" i="153"/>
  <c r="E51" i="153"/>
  <c r="D51" i="153"/>
  <c r="C51" i="153"/>
  <c r="AA45" i="153"/>
  <c r="Y45" i="153"/>
  <c r="V45" i="153"/>
  <c r="C45" i="153"/>
  <c r="AA44" i="153"/>
  <c r="Y44" i="153"/>
  <c r="X44" i="153"/>
  <c r="Z44" i="153" s="1"/>
  <c r="W44" i="153"/>
  <c r="W45" i="153" s="1"/>
  <c r="V44" i="153"/>
  <c r="U44" i="153"/>
  <c r="T44" i="153"/>
  <c r="S44" i="153"/>
  <c r="S45" i="153" s="1"/>
  <c r="R44" i="153"/>
  <c r="Q44" i="153"/>
  <c r="P44" i="153"/>
  <c r="O44" i="153"/>
  <c r="O45" i="153" s="1"/>
  <c r="N44" i="153"/>
  <c r="M44" i="153"/>
  <c r="L44" i="153"/>
  <c r="K44" i="153"/>
  <c r="K45" i="153" s="1"/>
  <c r="J44" i="153"/>
  <c r="I44" i="153"/>
  <c r="H44" i="153"/>
  <c r="G44" i="153"/>
  <c r="G45" i="153" s="1"/>
  <c r="F44" i="153"/>
  <c r="F45" i="153" s="1"/>
  <c r="E44" i="153"/>
  <c r="D44" i="153"/>
  <c r="C44" i="153"/>
  <c r="AA38" i="153"/>
  <c r="Y38" i="153"/>
  <c r="X38" i="153"/>
  <c r="W38" i="153"/>
  <c r="V38" i="153"/>
  <c r="U38" i="153"/>
  <c r="U45" i="153" s="1"/>
  <c r="T38" i="153"/>
  <c r="T45" i="153" s="1"/>
  <c r="S38" i="153"/>
  <c r="R38" i="153"/>
  <c r="R45" i="153" s="1"/>
  <c r="Q38" i="153"/>
  <c r="Q45" i="153" s="1"/>
  <c r="P38" i="153"/>
  <c r="P45" i="153" s="1"/>
  <c r="O38" i="153"/>
  <c r="N38" i="153"/>
  <c r="M38" i="153"/>
  <c r="L38" i="153"/>
  <c r="L45" i="153" s="1"/>
  <c r="K38" i="153"/>
  <c r="J38" i="153"/>
  <c r="I38" i="153"/>
  <c r="I45" i="153" s="1"/>
  <c r="H38" i="153"/>
  <c r="H45" i="153" s="1"/>
  <c r="G38" i="153"/>
  <c r="F38" i="153"/>
  <c r="E38" i="153"/>
  <c r="D38" i="153"/>
  <c r="D45" i="153" s="1"/>
  <c r="C38" i="153"/>
  <c r="Q27" i="153"/>
  <c r="AA26" i="153"/>
  <c r="Y26" i="153"/>
  <c r="X26" i="153"/>
  <c r="W26" i="153"/>
  <c r="V26" i="153"/>
  <c r="U26" i="153"/>
  <c r="T26" i="153"/>
  <c r="S26" i="153"/>
  <c r="R26" i="153"/>
  <c r="R27" i="153" s="1"/>
  <c r="Q26" i="153"/>
  <c r="P26" i="153"/>
  <c r="O26" i="153"/>
  <c r="N26" i="153"/>
  <c r="M26" i="153"/>
  <c r="L26" i="153"/>
  <c r="L27" i="153" s="1"/>
  <c r="K26" i="153"/>
  <c r="J26" i="153"/>
  <c r="I26" i="153"/>
  <c r="I27" i="153" s="1"/>
  <c r="I46" i="153" s="1"/>
  <c r="H26" i="153"/>
  <c r="G26" i="153"/>
  <c r="F26" i="153"/>
  <c r="E26" i="153"/>
  <c r="D26" i="153"/>
  <c r="C26" i="153"/>
  <c r="AA14" i="153"/>
  <c r="AA27" i="153" s="1"/>
  <c r="AA46" i="153" s="1"/>
  <c r="Y14" i="153"/>
  <c r="X14" i="153"/>
  <c r="W14" i="153"/>
  <c r="V14" i="153"/>
  <c r="U14" i="153"/>
  <c r="T14" i="153"/>
  <c r="T27" i="153" s="1"/>
  <c r="S14" i="153"/>
  <c r="S27" i="153" s="1"/>
  <c r="R14" i="153"/>
  <c r="Q14" i="153"/>
  <c r="P14" i="153"/>
  <c r="O14" i="153"/>
  <c r="N14" i="153"/>
  <c r="N27" i="153" s="1"/>
  <c r="M14" i="153"/>
  <c r="M27" i="153" s="1"/>
  <c r="L14" i="153"/>
  <c r="K14" i="153"/>
  <c r="K27" i="153" s="1"/>
  <c r="K46" i="153" s="1"/>
  <c r="J14" i="153"/>
  <c r="I14" i="153"/>
  <c r="H14" i="153"/>
  <c r="G14" i="153"/>
  <c r="F14" i="153"/>
  <c r="F27" i="153" s="1"/>
  <c r="F46" i="153" s="1"/>
  <c r="E14" i="153"/>
  <c r="E27" i="153" s="1"/>
  <c r="D14" i="153"/>
  <c r="D27" i="153" s="1"/>
  <c r="C14" i="153"/>
  <c r="AA51" i="154"/>
  <c r="Y51" i="154"/>
  <c r="X51" i="154"/>
  <c r="Z51" i="154" s="1"/>
  <c r="W51" i="154"/>
  <c r="V51" i="154"/>
  <c r="U51" i="154"/>
  <c r="T51" i="154"/>
  <c r="S51" i="154"/>
  <c r="R51" i="154"/>
  <c r="Q51" i="154"/>
  <c r="P51" i="154"/>
  <c r="O51" i="154"/>
  <c r="N51" i="154"/>
  <c r="M51" i="154"/>
  <c r="L51" i="154"/>
  <c r="K51" i="154"/>
  <c r="J51" i="154"/>
  <c r="I51" i="154"/>
  <c r="H51" i="154"/>
  <c r="G51" i="154"/>
  <c r="F51" i="154"/>
  <c r="E51" i="154"/>
  <c r="D51" i="154"/>
  <c r="C51" i="154"/>
  <c r="S45" i="154"/>
  <c r="AA44" i="154"/>
  <c r="Z44" i="154"/>
  <c r="Y44" i="154"/>
  <c r="X44" i="154"/>
  <c r="W44" i="154"/>
  <c r="V44" i="154"/>
  <c r="U44" i="154"/>
  <c r="T44" i="154"/>
  <c r="S44" i="154"/>
  <c r="R44" i="154"/>
  <c r="Q44" i="154"/>
  <c r="P44" i="154"/>
  <c r="O44" i="154"/>
  <c r="N44" i="154"/>
  <c r="M44" i="154"/>
  <c r="L44" i="154"/>
  <c r="K44" i="154"/>
  <c r="J44" i="154"/>
  <c r="I44" i="154"/>
  <c r="H44" i="154"/>
  <c r="G44" i="154"/>
  <c r="F44" i="154"/>
  <c r="E44" i="154"/>
  <c r="D44" i="154"/>
  <c r="C44" i="154"/>
  <c r="AA38" i="154"/>
  <c r="AA45" i="154" s="1"/>
  <c r="Y38" i="154"/>
  <c r="X38" i="154"/>
  <c r="X45" i="154" s="1"/>
  <c r="Z45" i="154" s="1"/>
  <c r="W38" i="154"/>
  <c r="V38" i="154"/>
  <c r="V45" i="154" s="1"/>
  <c r="U38" i="154"/>
  <c r="T38" i="154"/>
  <c r="S38" i="154"/>
  <c r="R38" i="154"/>
  <c r="R45" i="154" s="1"/>
  <c r="Q38" i="154"/>
  <c r="Q45" i="154" s="1"/>
  <c r="P38" i="154"/>
  <c r="O38" i="154"/>
  <c r="N38" i="154"/>
  <c r="M38" i="154"/>
  <c r="M45" i="154" s="1"/>
  <c r="L38" i="154"/>
  <c r="K38" i="154"/>
  <c r="J38" i="154"/>
  <c r="I38" i="154"/>
  <c r="I45" i="154" s="1"/>
  <c r="H38" i="154"/>
  <c r="H45" i="154" s="1"/>
  <c r="G38" i="154"/>
  <c r="F38" i="154"/>
  <c r="F45" i="154" s="1"/>
  <c r="E38" i="154"/>
  <c r="E45" i="154" s="1"/>
  <c r="D38" i="154"/>
  <c r="C38" i="154"/>
  <c r="V27" i="154"/>
  <c r="T27" i="154"/>
  <c r="L27" i="154"/>
  <c r="D27" i="154"/>
  <c r="AA26" i="154"/>
  <c r="Z26" i="154"/>
  <c r="Y26" i="154"/>
  <c r="Y27" i="154" s="1"/>
  <c r="X26" i="154"/>
  <c r="W26" i="154"/>
  <c r="V26" i="154"/>
  <c r="U26" i="154"/>
  <c r="T26" i="154"/>
  <c r="S26" i="154"/>
  <c r="R26" i="154"/>
  <c r="R27" i="154" s="1"/>
  <c r="Q26" i="154"/>
  <c r="P26" i="154"/>
  <c r="O26" i="154"/>
  <c r="N26" i="154"/>
  <c r="M26" i="154"/>
  <c r="L26" i="154"/>
  <c r="K26" i="154"/>
  <c r="J26" i="154"/>
  <c r="I26" i="154"/>
  <c r="H26" i="154"/>
  <c r="G26" i="154"/>
  <c r="F26" i="154"/>
  <c r="F27" i="154" s="1"/>
  <c r="F46" i="154" s="1"/>
  <c r="E26" i="154"/>
  <c r="D26" i="154"/>
  <c r="C26" i="154"/>
  <c r="AA14" i="154"/>
  <c r="Y14" i="154"/>
  <c r="X14" i="154"/>
  <c r="W14" i="154"/>
  <c r="W27" i="154" s="1"/>
  <c r="V14" i="154"/>
  <c r="U14" i="154"/>
  <c r="U27" i="154" s="1"/>
  <c r="T14" i="154"/>
  <c r="S14" i="154"/>
  <c r="S27" i="154" s="1"/>
  <c r="S46" i="154" s="1"/>
  <c r="R14" i="154"/>
  <c r="Q14" i="154"/>
  <c r="Q27" i="154" s="1"/>
  <c r="P14" i="154"/>
  <c r="P27" i="154" s="1"/>
  <c r="O14" i="154"/>
  <c r="N14" i="154"/>
  <c r="N27" i="154" s="1"/>
  <c r="M14" i="154"/>
  <c r="M27" i="154" s="1"/>
  <c r="L14" i="154"/>
  <c r="K14" i="154"/>
  <c r="K27" i="154" s="1"/>
  <c r="J14" i="154"/>
  <c r="I14" i="154"/>
  <c r="H14" i="154"/>
  <c r="H27" i="154" s="1"/>
  <c r="H46" i="154" s="1"/>
  <c r="G14" i="154"/>
  <c r="F14" i="154"/>
  <c r="E14" i="154"/>
  <c r="E27" i="154" s="1"/>
  <c r="E46" i="154" s="1"/>
  <c r="D14" i="154"/>
  <c r="C14" i="154"/>
  <c r="AA51" i="155"/>
  <c r="Y51" i="155"/>
  <c r="X51" i="155"/>
  <c r="Z51" i="155" s="1"/>
  <c r="W51" i="155"/>
  <c r="V51" i="155"/>
  <c r="U51" i="155"/>
  <c r="T51" i="155"/>
  <c r="S51" i="155"/>
  <c r="R51" i="155"/>
  <c r="Q51" i="155"/>
  <c r="P51" i="155"/>
  <c r="O51" i="155"/>
  <c r="N51" i="155"/>
  <c r="M51" i="155"/>
  <c r="L51" i="155"/>
  <c r="K51" i="155"/>
  <c r="J51" i="155"/>
  <c r="I51" i="155"/>
  <c r="H51" i="155"/>
  <c r="G51" i="155"/>
  <c r="F51" i="155"/>
  <c r="E51" i="155"/>
  <c r="D51" i="155"/>
  <c r="C51" i="155"/>
  <c r="V45" i="155"/>
  <c r="Q45" i="155"/>
  <c r="AA44" i="155"/>
  <c r="AA45" i="155" s="1"/>
  <c r="Z44" i="155"/>
  <c r="Y44" i="155"/>
  <c r="X44" i="155"/>
  <c r="W44" i="155"/>
  <c r="W45" i="155" s="1"/>
  <c r="V44" i="155"/>
  <c r="U44" i="155"/>
  <c r="T44" i="155"/>
  <c r="S44" i="155"/>
  <c r="R44" i="155"/>
  <c r="Q44" i="155"/>
  <c r="P44" i="155"/>
  <c r="O44" i="155"/>
  <c r="N44" i="155"/>
  <c r="M44" i="155"/>
  <c r="L44" i="155"/>
  <c r="K44" i="155"/>
  <c r="J44" i="155"/>
  <c r="I44" i="155"/>
  <c r="I45" i="155" s="1"/>
  <c r="H44" i="155"/>
  <c r="G44" i="155"/>
  <c r="F44" i="155"/>
  <c r="E44" i="155"/>
  <c r="D44" i="155"/>
  <c r="C44" i="155"/>
  <c r="AA38" i="155"/>
  <c r="Y38" i="155"/>
  <c r="Y45" i="155" s="1"/>
  <c r="X38" i="155"/>
  <c r="W38" i="155"/>
  <c r="V38" i="155"/>
  <c r="U38" i="155"/>
  <c r="U45" i="155" s="1"/>
  <c r="T38" i="155"/>
  <c r="T45" i="155" s="1"/>
  <c r="S38" i="155"/>
  <c r="S45" i="155" s="1"/>
  <c r="R38" i="155"/>
  <c r="Q38" i="155"/>
  <c r="P38" i="155"/>
  <c r="P45" i="155" s="1"/>
  <c r="O38" i="155"/>
  <c r="O45" i="155" s="1"/>
  <c r="N38" i="155"/>
  <c r="N45" i="155" s="1"/>
  <c r="M38" i="155"/>
  <c r="L38" i="155"/>
  <c r="K38" i="155"/>
  <c r="K45" i="155" s="1"/>
  <c r="J38" i="155"/>
  <c r="I38" i="155"/>
  <c r="H38" i="155"/>
  <c r="G38" i="155"/>
  <c r="G45" i="155" s="1"/>
  <c r="F38" i="155"/>
  <c r="F45" i="155" s="1"/>
  <c r="E38" i="155"/>
  <c r="D38" i="155"/>
  <c r="C38" i="155"/>
  <c r="C45" i="155" s="1"/>
  <c r="AA26" i="155"/>
  <c r="Y26" i="155"/>
  <c r="X26" i="155"/>
  <c r="Z26" i="155" s="1"/>
  <c r="W26" i="155"/>
  <c r="V26" i="155"/>
  <c r="U26" i="155"/>
  <c r="T26" i="155"/>
  <c r="S26" i="155"/>
  <c r="R26" i="155"/>
  <c r="R27" i="155" s="1"/>
  <c r="Q26" i="155"/>
  <c r="Q27" i="155" s="1"/>
  <c r="P26" i="155"/>
  <c r="O26" i="155"/>
  <c r="N26" i="155"/>
  <c r="M26" i="155"/>
  <c r="L26" i="155"/>
  <c r="K26" i="155"/>
  <c r="J26" i="155"/>
  <c r="I26" i="155"/>
  <c r="I27" i="155" s="1"/>
  <c r="H26" i="155"/>
  <c r="G26" i="155"/>
  <c r="F26" i="155"/>
  <c r="E26" i="155"/>
  <c r="D26" i="155"/>
  <c r="C26" i="155"/>
  <c r="AA14" i="155"/>
  <c r="AA27" i="155" s="1"/>
  <c r="AA46" i="155" s="1"/>
  <c r="Y14" i="155"/>
  <c r="X14" i="155"/>
  <c r="W14" i="155"/>
  <c r="W27" i="155" s="1"/>
  <c r="W46" i="155" s="1"/>
  <c r="V14" i="155"/>
  <c r="V27" i="155" s="1"/>
  <c r="U14" i="155"/>
  <c r="T14" i="155"/>
  <c r="T27" i="155" s="1"/>
  <c r="T46" i="155" s="1"/>
  <c r="S14" i="155"/>
  <c r="S27" i="155" s="1"/>
  <c r="S46" i="155" s="1"/>
  <c r="R14" i="155"/>
  <c r="Q14" i="155"/>
  <c r="P14" i="155"/>
  <c r="O14" i="155"/>
  <c r="O27" i="155" s="1"/>
  <c r="N14" i="155"/>
  <c r="N27" i="155" s="1"/>
  <c r="N46" i="155" s="1"/>
  <c r="M14" i="155"/>
  <c r="L14" i="155"/>
  <c r="K14" i="155"/>
  <c r="K27" i="155" s="1"/>
  <c r="J14" i="155"/>
  <c r="J27" i="155" s="1"/>
  <c r="I14" i="155"/>
  <c r="H14" i="155"/>
  <c r="G14" i="155"/>
  <c r="G27" i="155" s="1"/>
  <c r="F14" i="155"/>
  <c r="F27" i="155" s="1"/>
  <c r="F46" i="155" s="1"/>
  <c r="E14" i="155"/>
  <c r="E27" i="155" s="1"/>
  <c r="D14" i="155"/>
  <c r="D27" i="155" s="1"/>
  <c r="C14" i="155"/>
  <c r="AA51" i="156"/>
  <c r="Y51" i="156"/>
  <c r="X51" i="156"/>
  <c r="Z51" i="156" s="1"/>
  <c r="W51" i="156"/>
  <c r="V51" i="156"/>
  <c r="U51" i="156"/>
  <c r="T51" i="156"/>
  <c r="S51" i="156"/>
  <c r="R51" i="156"/>
  <c r="Q51" i="156"/>
  <c r="P51" i="156"/>
  <c r="O51" i="156"/>
  <c r="N51" i="156"/>
  <c r="M51" i="156"/>
  <c r="L51" i="156"/>
  <c r="K51" i="156"/>
  <c r="J51" i="156"/>
  <c r="I51" i="156"/>
  <c r="H51" i="156"/>
  <c r="G51" i="156"/>
  <c r="F51" i="156"/>
  <c r="E51" i="156"/>
  <c r="D51" i="156"/>
  <c r="C51" i="156"/>
  <c r="W45" i="156"/>
  <c r="V45" i="156"/>
  <c r="N45" i="156"/>
  <c r="I45" i="156"/>
  <c r="C45" i="156"/>
  <c r="AA44" i="156"/>
  <c r="Y44" i="156"/>
  <c r="X44" i="156"/>
  <c r="Z44" i="156" s="1"/>
  <c r="W44" i="156"/>
  <c r="V44" i="156"/>
  <c r="U44" i="156"/>
  <c r="T44" i="156"/>
  <c r="S44" i="156"/>
  <c r="R44" i="156"/>
  <c r="Q44" i="156"/>
  <c r="P44" i="156"/>
  <c r="O44" i="156"/>
  <c r="N44" i="156"/>
  <c r="M44" i="156"/>
  <c r="L44" i="156"/>
  <c r="K44" i="156"/>
  <c r="J44" i="156"/>
  <c r="I44" i="156"/>
  <c r="H44" i="156"/>
  <c r="G44" i="156"/>
  <c r="G45" i="156" s="1"/>
  <c r="F44" i="156"/>
  <c r="F45" i="156" s="1"/>
  <c r="E44" i="156"/>
  <c r="D44" i="156"/>
  <c r="C44" i="156"/>
  <c r="AA38" i="156"/>
  <c r="AA45" i="156" s="1"/>
  <c r="Y38" i="156"/>
  <c r="Y45" i="156" s="1"/>
  <c r="X38" i="156"/>
  <c r="W38" i="156"/>
  <c r="V38" i="156"/>
  <c r="U38" i="156"/>
  <c r="U45" i="156" s="1"/>
  <c r="T38" i="156"/>
  <c r="T45" i="156" s="1"/>
  <c r="S38" i="156"/>
  <c r="R38" i="156"/>
  <c r="R45" i="156" s="1"/>
  <c r="R46" i="156" s="1"/>
  <c r="Q38" i="156"/>
  <c r="P38" i="156"/>
  <c r="O38" i="156"/>
  <c r="N38" i="156"/>
  <c r="M38" i="156"/>
  <c r="M45" i="156" s="1"/>
  <c r="L38" i="156"/>
  <c r="L45" i="156" s="1"/>
  <c r="K38" i="156"/>
  <c r="K45" i="156" s="1"/>
  <c r="J38" i="156"/>
  <c r="J45" i="156" s="1"/>
  <c r="J46" i="156" s="1"/>
  <c r="I38" i="156"/>
  <c r="H38" i="156"/>
  <c r="G38" i="156"/>
  <c r="F38" i="156"/>
  <c r="E38" i="156"/>
  <c r="E45" i="156" s="1"/>
  <c r="D38" i="156"/>
  <c r="D45" i="156" s="1"/>
  <c r="C38" i="156"/>
  <c r="T27" i="156"/>
  <c r="T46" i="156" s="1"/>
  <c r="R27" i="156"/>
  <c r="N27" i="156"/>
  <c r="L27" i="156"/>
  <c r="J27" i="156"/>
  <c r="AA26" i="156"/>
  <c r="Y26" i="156"/>
  <c r="X26" i="156"/>
  <c r="Z26" i="156" s="1"/>
  <c r="W26" i="156"/>
  <c r="V26" i="156"/>
  <c r="U26" i="156"/>
  <c r="T26" i="156"/>
  <c r="S26" i="156"/>
  <c r="R26" i="156"/>
  <c r="Q26" i="156"/>
  <c r="P26" i="156"/>
  <c r="O26" i="156"/>
  <c r="N26" i="156"/>
  <c r="M26" i="156"/>
  <c r="L26" i="156"/>
  <c r="K26" i="156"/>
  <c r="J26" i="156"/>
  <c r="I26" i="156"/>
  <c r="I27" i="156" s="1"/>
  <c r="H26" i="156"/>
  <c r="G26" i="156"/>
  <c r="F26" i="156"/>
  <c r="E26" i="156"/>
  <c r="D26" i="156"/>
  <c r="C26" i="156"/>
  <c r="AA14" i="156"/>
  <c r="AA27" i="156" s="1"/>
  <c r="Y14" i="156"/>
  <c r="Y27" i="156" s="1"/>
  <c r="Y46" i="156" s="1"/>
  <c r="X14" i="156"/>
  <c r="W14" i="156"/>
  <c r="V14" i="156"/>
  <c r="V27" i="156" s="1"/>
  <c r="U14" i="156"/>
  <c r="U27" i="156" s="1"/>
  <c r="T14" i="156"/>
  <c r="S14" i="156"/>
  <c r="R14" i="156"/>
  <c r="Q14" i="156"/>
  <c r="Q27" i="156" s="1"/>
  <c r="P14" i="156"/>
  <c r="P27" i="156" s="1"/>
  <c r="O14" i="156"/>
  <c r="N14" i="156"/>
  <c r="M14" i="156"/>
  <c r="M27" i="156" s="1"/>
  <c r="L14" i="156"/>
  <c r="K14" i="156"/>
  <c r="K27" i="156" s="1"/>
  <c r="K46" i="156" s="1"/>
  <c r="J14" i="156"/>
  <c r="I14" i="156"/>
  <c r="H14" i="156"/>
  <c r="G14" i="156"/>
  <c r="G27" i="156" s="1"/>
  <c r="F14" i="156"/>
  <c r="F27" i="156" s="1"/>
  <c r="E14" i="156"/>
  <c r="D14" i="156"/>
  <c r="D27" i="156" s="1"/>
  <c r="C14" i="156"/>
  <c r="C27" i="156" s="1"/>
  <c r="C46" i="156" s="1"/>
  <c r="AA51" i="157"/>
  <c r="Y51" i="157"/>
  <c r="X51" i="157"/>
  <c r="Z51" i="157" s="1"/>
  <c r="W51" i="157"/>
  <c r="V51" i="157"/>
  <c r="U51" i="157"/>
  <c r="T51" i="157"/>
  <c r="S51" i="157"/>
  <c r="R51" i="157"/>
  <c r="Q51" i="157"/>
  <c r="P51" i="157"/>
  <c r="O51" i="157"/>
  <c r="N51" i="157"/>
  <c r="M51" i="157"/>
  <c r="L51" i="157"/>
  <c r="K51" i="157"/>
  <c r="J51" i="157"/>
  <c r="I51" i="157"/>
  <c r="H51" i="157"/>
  <c r="G51" i="157"/>
  <c r="F51" i="157"/>
  <c r="E51" i="157"/>
  <c r="D51" i="157"/>
  <c r="C51" i="157"/>
  <c r="AA45" i="157"/>
  <c r="Y45" i="157"/>
  <c r="S45" i="157"/>
  <c r="I45" i="157"/>
  <c r="F45" i="157"/>
  <c r="AA44" i="157"/>
  <c r="Y44" i="157"/>
  <c r="X44" i="157"/>
  <c r="Z44" i="157" s="1"/>
  <c r="W44" i="157"/>
  <c r="V44" i="157"/>
  <c r="U44" i="157"/>
  <c r="T44" i="157"/>
  <c r="S44" i="157"/>
  <c r="R44" i="157"/>
  <c r="Q44" i="157"/>
  <c r="P44" i="157"/>
  <c r="O44" i="157"/>
  <c r="O45" i="157" s="1"/>
  <c r="N44" i="157"/>
  <c r="M44" i="157"/>
  <c r="L44" i="157"/>
  <c r="K44" i="157"/>
  <c r="K45" i="157" s="1"/>
  <c r="J44" i="157"/>
  <c r="I44" i="157"/>
  <c r="H44" i="157"/>
  <c r="G44" i="157"/>
  <c r="G45" i="157" s="1"/>
  <c r="F44" i="157"/>
  <c r="E44" i="157"/>
  <c r="D44" i="157"/>
  <c r="C44" i="157"/>
  <c r="AA38" i="157"/>
  <c r="Y38" i="157"/>
  <c r="X38" i="157"/>
  <c r="W38" i="157"/>
  <c r="W45" i="157" s="1"/>
  <c r="V38" i="157"/>
  <c r="V45" i="157" s="1"/>
  <c r="U38" i="157"/>
  <c r="U45" i="157" s="1"/>
  <c r="T38" i="157"/>
  <c r="S38" i="157"/>
  <c r="R38" i="157"/>
  <c r="R45" i="157" s="1"/>
  <c r="Q38" i="157"/>
  <c r="P38" i="157"/>
  <c r="O38" i="157"/>
  <c r="N38" i="157"/>
  <c r="N45" i="157" s="1"/>
  <c r="M38" i="157"/>
  <c r="M45" i="157" s="1"/>
  <c r="L38" i="157"/>
  <c r="K38" i="157"/>
  <c r="J38" i="157"/>
  <c r="J45" i="157" s="1"/>
  <c r="I38" i="157"/>
  <c r="H38" i="157"/>
  <c r="G38" i="157"/>
  <c r="F38" i="157"/>
  <c r="E38" i="157"/>
  <c r="E45" i="157" s="1"/>
  <c r="D38" i="157"/>
  <c r="D45" i="157" s="1"/>
  <c r="C38" i="157"/>
  <c r="V27" i="157"/>
  <c r="V46" i="157" s="1"/>
  <c r="R27" i="157"/>
  <c r="Q27" i="157"/>
  <c r="AA26" i="157"/>
  <c r="Z26" i="157"/>
  <c r="Y26" i="157"/>
  <c r="X26" i="157"/>
  <c r="W26" i="157"/>
  <c r="V26" i="157"/>
  <c r="U26" i="157"/>
  <c r="T26" i="157"/>
  <c r="S26" i="157"/>
  <c r="R26" i="157"/>
  <c r="Q26" i="157"/>
  <c r="P26" i="157"/>
  <c r="O26" i="157"/>
  <c r="N26" i="157"/>
  <c r="M26" i="157"/>
  <c r="L26" i="157"/>
  <c r="K26" i="157"/>
  <c r="J26" i="157"/>
  <c r="J27" i="157" s="1"/>
  <c r="I26" i="157"/>
  <c r="H26" i="157"/>
  <c r="G26" i="157"/>
  <c r="F26" i="157"/>
  <c r="E26" i="157"/>
  <c r="D26" i="157"/>
  <c r="C26" i="157"/>
  <c r="AA14" i="157"/>
  <c r="Y14" i="157"/>
  <c r="Y27" i="157" s="1"/>
  <c r="X14" i="157"/>
  <c r="W14" i="157"/>
  <c r="V14" i="157"/>
  <c r="U14" i="157"/>
  <c r="U27" i="157" s="1"/>
  <c r="T14" i="157"/>
  <c r="T27" i="157" s="1"/>
  <c r="S14" i="157"/>
  <c r="S27" i="157" s="1"/>
  <c r="R14" i="157"/>
  <c r="Q14" i="157"/>
  <c r="P14" i="157"/>
  <c r="P27" i="157" s="1"/>
  <c r="O14" i="157"/>
  <c r="O27" i="157" s="1"/>
  <c r="N14" i="157"/>
  <c r="N27" i="157" s="1"/>
  <c r="M14" i="157"/>
  <c r="L14" i="157"/>
  <c r="L27" i="157" s="1"/>
  <c r="K14" i="157"/>
  <c r="J14" i="157"/>
  <c r="I14" i="157"/>
  <c r="I27" i="157" s="1"/>
  <c r="H14" i="157"/>
  <c r="H27" i="157" s="1"/>
  <c r="G14" i="157"/>
  <c r="G27" i="157" s="1"/>
  <c r="F14" i="157"/>
  <c r="F27" i="157" s="1"/>
  <c r="F46" i="157" s="1"/>
  <c r="E14" i="157"/>
  <c r="D14" i="157"/>
  <c r="C14" i="157"/>
  <c r="C27" i="157" s="1"/>
  <c r="AA51" i="158"/>
  <c r="Y51" i="158"/>
  <c r="X51" i="158"/>
  <c r="W51" i="158"/>
  <c r="V51" i="158"/>
  <c r="U51" i="158"/>
  <c r="T51" i="158"/>
  <c r="S51" i="158"/>
  <c r="R51" i="158"/>
  <c r="Q51" i="158"/>
  <c r="P51" i="158"/>
  <c r="O51" i="158"/>
  <c r="N51" i="158"/>
  <c r="M51" i="158"/>
  <c r="L51" i="158"/>
  <c r="K51" i="158"/>
  <c r="J51" i="158"/>
  <c r="I51" i="158"/>
  <c r="H51" i="158"/>
  <c r="G51" i="158"/>
  <c r="F51" i="158"/>
  <c r="E51" i="158"/>
  <c r="D51" i="158"/>
  <c r="C51" i="158"/>
  <c r="V45" i="158"/>
  <c r="S45" i="158"/>
  <c r="O45" i="158"/>
  <c r="N45" i="158"/>
  <c r="AA44" i="158"/>
  <c r="Y44" i="158"/>
  <c r="X44" i="158"/>
  <c r="Z44" i="158" s="1"/>
  <c r="W44" i="158"/>
  <c r="V44" i="158"/>
  <c r="U44" i="158"/>
  <c r="T44" i="158"/>
  <c r="S44" i="158"/>
  <c r="R44" i="158"/>
  <c r="Q44" i="158"/>
  <c r="P44" i="158"/>
  <c r="O44" i="158"/>
  <c r="N44" i="158"/>
  <c r="M44" i="158"/>
  <c r="L44" i="158"/>
  <c r="K44" i="158"/>
  <c r="J44" i="158"/>
  <c r="I44" i="158"/>
  <c r="H44" i="158"/>
  <c r="G44" i="158"/>
  <c r="G45" i="158" s="1"/>
  <c r="F44" i="158"/>
  <c r="F45" i="158" s="1"/>
  <c r="E44" i="158"/>
  <c r="D44" i="158"/>
  <c r="C44" i="158"/>
  <c r="AA38" i="158"/>
  <c r="AA45" i="158" s="1"/>
  <c r="Y38" i="158"/>
  <c r="X38" i="158"/>
  <c r="W38" i="158"/>
  <c r="V38" i="158"/>
  <c r="U38" i="158"/>
  <c r="T38" i="158"/>
  <c r="S38" i="158"/>
  <c r="R38" i="158"/>
  <c r="R45" i="158" s="1"/>
  <c r="Q38" i="158"/>
  <c r="Q45" i="158" s="1"/>
  <c r="P38" i="158"/>
  <c r="O38" i="158"/>
  <c r="N38" i="158"/>
  <c r="M38" i="158"/>
  <c r="M45" i="158" s="1"/>
  <c r="L38" i="158"/>
  <c r="L45" i="158" s="1"/>
  <c r="K38" i="158"/>
  <c r="K45" i="158" s="1"/>
  <c r="J38" i="158"/>
  <c r="I38" i="158"/>
  <c r="I45" i="158" s="1"/>
  <c r="H38" i="158"/>
  <c r="H45" i="158" s="1"/>
  <c r="G38" i="158"/>
  <c r="F38" i="158"/>
  <c r="E38" i="158"/>
  <c r="E45" i="158" s="1"/>
  <c r="D38" i="158"/>
  <c r="D45" i="158" s="1"/>
  <c r="C38" i="158"/>
  <c r="C45" i="158" s="1"/>
  <c r="V27" i="158"/>
  <c r="N27" i="158"/>
  <c r="L27" i="158"/>
  <c r="L46" i="158" s="1"/>
  <c r="AA26" i="158"/>
  <c r="Y26" i="158"/>
  <c r="X26" i="158"/>
  <c r="Z26" i="158" s="1"/>
  <c r="W26" i="158"/>
  <c r="V26" i="158"/>
  <c r="U26" i="158"/>
  <c r="T26" i="158"/>
  <c r="S26" i="158"/>
  <c r="R26" i="158"/>
  <c r="Q26" i="158"/>
  <c r="P26" i="158"/>
  <c r="O26" i="158"/>
  <c r="N26" i="158"/>
  <c r="M26" i="158"/>
  <c r="L26" i="158"/>
  <c r="K26" i="158"/>
  <c r="J26" i="158"/>
  <c r="I26" i="158"/>
  <c r="H26" i="158"/>
  <c r="G26" i="158"/>
  <c r="F26" i="158"/>
  <c r="F27" i="158" s="1"/>
  <c r="F46" i="158" s="1"/>
  <c r="E26" i="158"/>
  <c r="D26" i="158"/>
  <c r="C26" i="158"/>
  <c r="AA14" i="158"/>
  <c r="Y14" i="158"/>
  <c r="Y27" i="158" s="1"/>
  <c r="X14" i="158"/>
  <c r="X27" i="158" s="1"/>
  <c r="W14" i="158"/>
  <c r="W27" i="158" s="1"/>
  <c r="V14" i="158"/>
  <c r="U14" i="158"/>
  <c r="T14" i="158"/>
  <c r="S14" i="158"/>
  <c r="R14" i="158"/>
  <c r="R27" i="158" s="1"/>
  <c r="Q14" i="158"/>
  <c r="Q27" i="158" s="1"/>
  <c r="P14" i="158"/>
  <c r="O14" i="158"/>
  <c r="N14" i="158"/>
  <c r="M14" i="158"/>
  <c r="M27" i="158" s="1"/>
  <c r="M46" i="158" s="1"/>
  <c r="L14" i="158"/>
  <c r="K14" i="158"/>
  <c r="J14" i="158"/>
  <c r="J27" i="158" s="1"/>
  <c r="I14" i="158"/>
  <c r="H14" i="158"/>
  <c r="G14" i="158"/>
  <c r="G27" i="158" s="1"/>
  <c r="F14" i="158"/>
  <c r="E14" i="158"/>
  <c r="D14" i="158"/>
  <c r="D27" i="158" s="1"/>
  <c r="C14" i="158"/>
  <c r="C27" i="158" s="1"/>
  <c r="AA51" i="159"/>
  <c r="Y51" i="159"/>
  <c r="Z51" i="159" s="1"/>
  <c r="X51" i="159"/>
  <c r="W51" i="159"/>
  <c r="V51" i="159"/>
  <c r="U51" i="159"/>
  <c r="T51" i="159"/>
  <c r="S51" i="159"/>
  <c r="R51" i="159"/>
  <c r="Q51" i="159"/>
  <c r="P51" i="159"/>
  <c r="O51" i="159"/>
  <c r="N51" i="159"/>
  <c r="M51" i="159"/>
  <c r="L51" i="159"/>
  <c r="K51" i="159"/>
  <c r="J51" i="159"/>
  <c r="I51" i="159"/>
  <c r="H51" i="159"/>
  <c r="G51" i="159"/>
  <c r="F51" i="159"/>
  <c r="E51" i="159"/>
  <c r="D51" i="159"/>
  <c r="C51" i="159"/>
  <c r="Y45" i="159"/>
  <c r="Q45" i="159"/>
  <c r="O45" i="159"/>
  <c r="AA44" i="159"/>
  <c r="Y44" i="159"/>
  <c r="X44" i="159"/>
  <c r="Z44" i="159" s="1"/>
  <c r="W44" i="159"/>
  <c r="V44" i="159"/>
  <c r="U44" i="159"/>
  <c r="T44" i="159"/>
  <c r="S44" i="159"/>
  <c r="R44" i="159"/>
  <c r="Q44" i="159"/>
  <c r="P44" i="159"/>
  <c r="O44" i="159"/>
  <c r="N44" i="159"/>
  <c r="M44" i="159"/>
  <c r="L44" i="159"/>
  <c r="K44" i="159"/>
  <c r="J44" i="159"/>
  <c r="I44" i="159"/>
  <c r="H44" i="159"/>
  <c r="G44" i="159"/>
  <c r="F44" i="159"/>
  <c r="E44" i="159"/>
  <c r="D44" i="159"/>
  <c r="C44" i="159"/>
  <c r="AA38" i="159"/>
  <c r="Y38" i="159"/>
  <c r="X38" i="159"/>
  <c r="X45" i="159" s="1"/>
  <c r="W38" i="159"/>
  <c r="V38" i="159"/>
  <c r="V45" i="159" s="1"/>
  <c r="U38" i="159"/>
  <c r="U45" i="159" s="1"/>
  <c r="T38" i="159"/>
  <c r="S38" i="159"/>
  <c r="R38" i="159"/>
  <c r="Q38" i="159"/>
  <c r="P38" i="159"/>
  <c r="P45" i="159" s="1"/>
  <c r="O38" i="159"/>
  <c r="N38" i="159"/>
  <c r="N45" i="159" s="1"/>
  <c r="M38" i="159"/>
  <c r="M45" i="159" s="1"/>
  <c r="L38" i="159"/>
  <c r="K38" i="159"/>
  <c r="J38" i="159"/>
  <c r="I38" i="159"/>
  <c r="I45" i="159" s="1"/>
  <c r="H38" i="159"/>
  <c r="G38" i="159"/>
  <c r="G45" i="159" s="1"/>
  <c r="F38" i="159"/>
  <c r="F45" i="159" s="1"/>
  <c r="E38" i="159"/>
  <c r="D38" i="159"/>
  <c r="D45" i="159" s="1"/>
  <c r="C38" i="159"/>
  <c r="C45" i="159" s="1"/>
  <c r="V27" i="159"/>
  <c r="T27" i="159"/>
  <c r="N27" i="159"/>
  <c r="F27" i="159"/>
  <c r="F46" i="159" s="1"/>
  <c r="AA26" i="159"/>
  <c r="Y26" i="159"/>
  <c r="X26" i="159"/>
  <c r="Z26" i="159" s="1"/>
  <c r="W26" i="159"/>
  <c r="V26" i="159"/>
  <c r="U26" i="159"/>
  <c r="T26" i="159"/>
  <c r="S26" i="159"/>
  <c r="R26" i="159"/>
  <c r="Q26" i="159"/>
  <c r="P26" i="159"/>
  <c r="O26" i="159"/>
  <c r="N26" i="159"/>
  <c r="M26" i="159"/>
  <c r="L26" i="159"/>
  <c r="K26" i="159"/>
  <c r="J26" i="159"/>
  <c r="I26" i="159"/>
  <c r="H26" i="159"/>
  <c r="G26" i="159"/>
  <c r="F26" i="159"/>
  <c r="E26" i="159"/>
  <c r="D26" i="159"/>
  <c r="C26" i="159"/>
  <c r="AA14" i="159"/>
  <c r="AA27" i="159" s="1"/>
  <c r="Y14" i="159"/>
  <c r="Y27" i="159" s="1"/>
  <c r="X14" i="159"/>
  <c r="W14" i="159"/>
  <c r="V14" i="159"/>
  <c r="U14" i="159"/>
  <c r="T14" i="159"/>
  <c r="S14" i="159"/>
  <c r="R14" i="159"/>
  <c r="Q14" i="159"/>
  <c r="Q27" i="159" s="1"/>
  <c r="Q46" i="159" s="1"/>
  <c r="P14" i="159"/>
  <c r="P27" i="159" s="1"/>
  <c r="O14" i="159"/>
  <c r="N14" i="159"/>
  <c r="M14" i="159"/>
  <c r="L14" i="159"/>
  <c r="L27" i="159" s="1"/>
  <c r="K14" i="159"/>
  <c r="K27" i="159" s="1"/>
  <c r="J14" i="159"/>
  <c r="I14" i="159"/>
  <c r="H14" i="159"/>
  <c r="H27" i="159" s="1"/>
  <c r="G14" i="159"/>
  <c r="F14" i="159"/>
  <c r="E14" i="159"/>
  <c r="E27" i="159" s="1"/>
  <c r="D14" i="159"/>
  <c r="D27" i="159" s="1"/>
  <c r="C14" i="159"/>
  <c r="C27" i="159" s="1"/>
  <c r="C46" i="159" s="1"/>
  <c r="AA51" i="160"/>
  <c r="Y51" i="160"/>
  <c r="X51" i="160"/>
  <c r="W51" i="160"/>
  <c r="V51" i="160"/>
  <c r="U51" i="160"/>
  <c r="T51" i="160"/>
  <c r="S51" i="160"/>
  <c r="R51" i="160"/>
  <c r="Q51" i="160"/>
  <c r="P51" i="160"/>
  <c r="O51" i="160"/>
  <c r="N51" i="160"/>
  <c r="M51" i="160"/>
  <c r="L51" i="160"/>
  <c r="K51" i="160"/>
  <c r="J51" i="160"/>
  <c r="I51" i="160"/>
  <c r="H51" i="160"/>
  <c r="G51" i="160"/>
  <c r="F51" i="160"/>
  <c r="E51" i="160"/>
  <c r="D51" i="160"/>
  <c r="C51" i="160"/>
  <c r="AA44" i="160"/>
  <c r="Y44" i="160"/>
  <c r="X44" i="160"/>
  <c r="Z44" i="160" s="1"/>
  <c r="W44" i="160"/>
  <c r="V44" i="160"/>
  <c r="U44" i="160"/>
  <c r="T44" i="160"/>
  <c r="S44" i="160"/>
  <c r="R44" i="160"/>
  <c r="Q44" i="160"/>
  <c r="P44" i="160"/>
  <c r="O44" i="160"/>
  <c r="N44" i="160"/>
  <c r="M44" i="160"/>
  <c r="L44" i="160"/>
  <c r="K44" i="160"/>
  <c r="J44" i="160"/>
  <c r="I44" i="160"/>
  <c r="H44" i="160"/>
  <c r="G44" i="160"/>
  <c r="F44" i="160"/>
  <c r="E44" i="160"/>
  <c r="D44" i="160"/>
  <c r="C44" i="160"/>
  <c r="AA38" i="160"/>
  <c r="Y38" i="160"/>
  <c r="Y45" i="160" s="1"/>
  <c r="X38" i="160"/>
  <c r="X45" i="160" s="1"/>
  <c r="Z45" i="160" s="1"/>
  <c r="W38" i="160"/>
  <c r="V38" i="160"/>
  <c r="U38" i="160"/>
  <c r="U45" i="160" s="1"/>
  <c r="T38" i="160"/>
  <c r="S38" i="160"/>
  <c r="S45" i="160" s="1"/>
  <c r="R38" i="160"/>
  <c r="Q38" i="160"/>
  <c r="P38" i="160"/>
  <c r="P45" i="160" s="1"/>
  <c r="O38" i="160"/>
  <c r="N38" i="160"/>
  <c r="M38" i="160"/>
  <c r="M45" i="160" s="1"/>
  <c r="L38" i="160"/>
  <c r="K38" i="160"/>
  <c r="J38" i="160"/>
  <c r="I38" i="160"/>
  <c r="I45" i="160" s="1"/>
  <c r="H38" i="160"/>
  <c r="H45" i="160" s="1"/>
  <c r="G38" i="160"/>
  <c r="G45" i="160" s="1"/>
  <c r="F38" i="160"/>
  <c r="E38" i="160"/>
  <c r="D38" i="160"/>
  <c r="D45" i="160" s="1"/>
  <c r="C38" i="160"/>
  <c r="C45" i="160" s="1"/>
  <c r="V27" i="160"/>
  <c r="N27" i="160"/>
  <c r="AA26" i="160"/>
  <c r="Z26" i="160"/>
  <c r="Y26" i="160"/>
  <c r="X26" i="160"/>
  <c r="W26" i="160"/>
  <c r="V26" i="160"/>
  <c r="U26" i="160"/>
  <c r="T26" i="160"/>
  <c r="S26" i="160"/>
  <c r="R26" i="160"/>
  <c r="Q26" i="160"/>
  <c r="P26" i="160"/>
  <c r="O26" i="160"/>
  <c r="N26" i="160"/>
  <c r="M26" i="160"/>
  <c r="L26" i="160"/>
  <c r="L27" i="160" s="1"/>
  <c r="K26" i="160"/>
  <c r="J26" i="160"/>
  <c r="I26" i="160"/>
  <c r="H26" i="160"/>
  <c r="G26" i="160"/>
  <c r="F26" i="160"/>
  <c r="E26" i="160"/>
  <c r="D26" i="160"/>
  <c r="D27" i="160" s="1"/>
  <c r="D46" i="160" s="1"/>
  <c r="C26" i="160"/>
  <c r="AA14" i="160"/>
  <c r="AA27" i="160" s="1"/>
  <c r="Y14" i="160"/>
  <c r="X14" i="160"/>
  <c r="X27" i="160" s="1"/>
  <c r="W14" i="160"/>
  <c r="V14" i="160"/>
  <c r="U14" i="160"/>
  <c r="T14" i="160"/>
  <c r="T27" i="160" s="1"/>
  <c r="S14" i="160"/>
  <c r="S27" i="160" s="1"/>
  <c r="S46" i="160" s="1"/>
  <c r="R14" i="160"/>
  <c r="R27" i="160" s="1"/>
  <c r="Q14" i="160"/>
  <c r="P14" i="160"/>
  <c r="O14" i="160"/>
  <c r="O27" i="160" s="1"/>
  <c r="N14" i="160"/>
  <c r="M14" i="160"/>
  <c r="M27" i="160" s="1"/>
  <c r="L14" i="160"/>
  <c r="K14" i="160"/>
  <c r="J14" i="160"/>
  <c r="J27" i="160" s="1"/>
  <c r="I14" i="160"/>
  <c r="H14" i="160"/>
  <c r="G14" i="160"/>
  <c r="F14" i="160"/>
  <c r="F27" i="160" s="1"/>
  <c r="E14" i="160"/>
  <c r="E27" i="160" s="1"/>
  <c r="D14" i="160"/>
  <c r="C14" i="160"/>
  <c r="AA51" i="161"/>
  <c r="Y51" i="161"/>
  <c r="X51" i="161"/>
  <c r="W51" i="161"/>
  <c r="V51" i="161"/>
  <c r="U51" i="161"/>
  <c r="T51" i="161"/>
  <c r="S51" i="161"/>
  <c r="R51" i="161"/>
  <c r="Q51" i="161"/>
  <c r="P51" i="161"/>
  <c r="O51" i="161"/>
  <c r="N51" i="161"/>
  <c r="M51" i="161"/>
  <c r="L51" i="161"/>
  <c r="K51" i="161"/>
  <c r="J51" i="161"/>
  <c r="I51" i="161"/>
  <c r="H51" i="161"/>
  <c r="G51" i="161"/>
  <c r="F51" i="161"/>
  <c r="E51" i="161"/>
  <c r="D51" i="161"/>
  <c r="C51" i="161"/>
  <c r="K45" i="161"/>
  <c r="C45" i="161"/>
  <c r="AA44" i="161"/>
  <c r="Y44" i="161"/>
  <c r="X44" i="161"/>
  <c r="Z44" i="161" s="1"/>
  <c r="W44" i="161"/>
  <c r="V44" i="161"/>
  <c r="U44" i="161"/>
  <c r="T44" i="161"/>
  <c r="S44" i="161"/>
  <c r="S45" i="161" s="1"/>
  <c r="R44" i="161"/>
  <c r="Q44" i="161"/>
  <c r="P44" i="161"/>
  <c r="O44" i="161"/>
  <c r="N44" i="161"/>
  <c r="M44" i="161"/>
  <c r="L44" i="161"/>
  <c r="K44" i="161"/>
  <c r="J44" i="161"/>
  <c r="I44" i="161"/>
  <c r="H44" i="161"/>
  <c r="G44" i="161"/>
  <c r="F44" i="161"/>
  <c r="E44" i="161"/>
  <c r="D44" i="161"/>
  <c r="C44" i="161"/>
  <c r="AA38" i="161"/>
  <c r="Y38" i="161"/>
  <c r="Y45" i="161" s="1"/>
  <c r="X38" i="161"/>
  <c r="W38" i="161"/>
  <c r="W45" i="161" s="1"/>
  <c r="V38" i="161"/>
  <c r="U38" i="161"/>
  <c r="U45" i="161" s="1"/>
  <c r="T38" i="161"/>
  <c r="T45" i="161" s="1"/>
  <c r="S38" i="161"/>
  <c r="R38" i="161"/>
  <c r="R45" i="161" s="1"/>
  <c r="Q38" i="161"/>
  <c r="Q45" i="161" s="1"/>
  <c r="P38" i="161"/>
  <c r="O38" i="161"/>
  <c r="N38" i="161"/>
  <c r="M38" i="161"/>
  <c r="L38" i="161"/>
  <c r="L45" i="161" s="1"/>
  <c r="K38" i="161"/>
  <c r="J38" i="161"/>
  <c r="I38" i="161"/>
  <c r="I45" i="161" s="1"/>
  <c r="H38" i="161"/>
  <c r="H45" i="161" s="1"/>
  <c r="G38" i="161"/>
  <c r="G45" i="161" s="1"/>
  <c r="F38" i="161"/>
  <c r="E38" i="161"/>
  <c r="D38" i="161"/>
  <c r="D45" i="161" s="1"/>
  <c r="C38" i="161"/>
  <c r="V27" i="161"/>
  <c r="T27" i="161"/>
  <c r="F27" i="161"/>
  <c r="AA26" i="161"/>
  <c r="Y26" i="161"/>
  <c r="Z26" i="161" s="1"/>
  <c r="X26" i="161"/>
  <c r="W26" i="161"/>
  <c r="V26" i="161"/>
  <c r="U26" i="161"/>
  <c r="T26" i="161"/>
  <c r="S26" i="161"/>
  <c r="R26" i="161"/>
  <c r="Q26" i="161"/>
  <c r="P26" i="161"/>
  <c r="O26" i="161"/>
  <c r="N26" i="161"/>
  <c r="M26" i="161"/>
  <c r="L26" i="161"/>
  <c r="L27" i="161" s="1"/>
  <c r="K26" i="161"/>
  <c r="J26" i="161"/>
  <c r="I26" i="161"/>
  <c r="H26" i="161"/>
  <c r="G26" i="161"/>
  <c r="F26" i="161"/>
  <c r="E26" i="161"/>
  <c r="D26" i="161"/>
  <c r="D27" i="161" s="1"/>
  <c r="C26" i="161"/>
  <c r="AA14" i="161"/>
  <c r="Y14" i="161"/>
  <c r="X14" i="161"/>
  <c r="W14" i="161"/>
  <c r="W27" i="161" s="1"/>
  <c r="V14" i="161"/>
  <c r="U14" i="161"/>
  <c r="U27" i="161" s="1"/>
  <c r="U46" i="161" s="1"/>
  <c r="T14" i="161"/>
  <c r="S14" i="161"/>
  <c r="S27" i="161" s="1"/>
  <c r="S46" i="161" s="1"/>
  <c r="R14" i="161"/>
  <c r="R27" i="161" s="1"/>
  <c r="Q14" i="161"/>
  <c r="P14" i="161"/>
  <c r="P27" i="161" s="1"/>
  <c r="O14" i="161"/>
  <c r="O27" i="161" s="1"/>
  <c r="N14" i="161"/>
  <c r="N27" i="161" s="1"/>
  <c r="M14" i="161"/>
  <c r="M27" i="161" s="1"/>
  <c r="L14" i="161"/>
  <c r="K14" i="161"/>
  <c r="J14" i="161"/>
  <c r="I14" i="161"/>
  <c r="I27" i="161" s="1"/>
  <c r="H14" i="161"/>
  <c r="G14" i="161"/>
  <c r="F14" i="161"/>
  <c r="E14" i="161"/>
  <c r="E27" i="161" s="1"/>
  <c r="D14" i="161"/>
  <c r="C14" i="161"/>
  <c r="AA51" i="162"/>
  <c r="Y51" i="162"/>
  <c r="X51" i="162"/>
  <c r="Z51" i="162" s="1"/>
  <c r="W51" i="162"/>
  <c r="V51" i="162"/>
  <c r="U51" i="162"/>
  <c r="T51" i="162"/>
  <c r="S51" i="162"/>
  <c r="R51" i="162"/>
  <c r="Q51" i="162"/>
  <c r="P51" i="162"/>
  <c r="O51" i="162"/>
  <c r="N51" i="162"/>
  <c r="M51" i="162"/>
  <c r="L51" i="162"/>
  <c r="K51" i="162"/>
  <c r="J51" i="162"/>
  <c r="I51" i="162"/>
  <c r="H51" i="162"/>
  <c r="G51" i="162"/>
  <c r="F51" i="162"/>
  <c r="E51" i="162"/>
  <c r="D51" i="162"/>
  <c r="C51" i="162"/>
  <c r="AA44" i="162"/>
  <c r="Z44" i="162"/>
  <c r="Y44" i="162"/>
  <c r="X44" i="162"/>
  <c r="W44" i="162"/>
  <c r="V44" i="162"/>
  <c r="U44" i="162"/>
  <c r="T44" i="162"/>
  <c r="S44" i="162"/>
  <c r="S45" i="162" s="1"/>
  <c r="R44" i="162"/>
  <c r="Q44" i="162"/>
  <c r="Q45" i="162" s="1"/>
  <c r="P44" i="162"/>
  <c r="O44" i="162"/>
  <c r="N44" i="162"/>
  <c r="M44" i="162"/>
  <c r="L44" i="162"/>
  <c r="K44" i="162"/>
  <c r="J44" i="162"/>
  <c r="I44" i="162"/>
  <c r="H44" i="162"/>
  <c r="G44" i="162"/>
  <c r="F44" i="162"/>
  <c r="E44" i="162"/>
  <c r="D44" i="162"/>
  <c r="C44" i="162"/>
  <c r="AA38" i="162"/>
  <c r="Y38" i="162"/>
  <c r="Y45" i="162" s="1"/>
  <c r="X38" i="162"/>
  <c r="W38" i="162"/>
  <c r="V38" i="162"/>
  <c r="U38" i="162"/>
  <c r="U45" i="162" s="1"/>
  <c r="T38" i="162"/>
  <c r="T45" i="162" s="1"/>
  <c r="S38" i="162"/>
  <c r="R38" i="162"/>
  <c r="Q38" i="162"/>
  <c r="P38" i="162"/>
  <c r="O38" i="162"/>
  <c r="O45" i="162" s="1"/>
  <c r="N38" i="162"/>
  <c r="N45" i="162" s="1"/>
  <c r="M38" i="162"/>
  <c r="L38" i="162"/>
  <c r="L45" i="162" s="1"/>
  <c r="K38" i="162"/>
  <c r="K45" i="162" s="1"/>
  <c r="J38" i="162"/>
  <c r="I38" i="162"/>
  <c r="I45" i="162" s="1"/>
  <c r="H38" i="162"/>
  <c r="H45" i="162" s="1"/>
  <c r="G38" i="162"/>
  <c r="G45" i="162" s="1"/>
  <c r="F38" i="162"/>
  <c r="F45" i="162" s="1"/>
  <c r="E38" i="162"/>
  <c r="D38" i="162"/>
  <c r="C38" i="162"/>
  <c r="C45" i="162" s="1"/>
  <c r="V27" i="162"/>
  <c r="T27" i="162"/>
  <c r="D27" i="162"/>
  <c r="AA26" i="162"/>
  <c r="Y26" i="162"/>
  <c r="X26" i="162"/>
  <c r="Z26" i="162" s="1"/>
  <c r="W26" i="162"/>
  <c r="V26" i="162"/>
  <c r="U26" i="162"/>
  <c r="T26" i="162"/>
  <c r="S26" i="162"/>
  <c r="R26" i="162"/>
  <c r="Q26" i="162"/>
  <c r="P26" i="162"/>
  <c r="O26" i="162"/>
  <c r="N26" i="162"/>
  <c r="M26" i="162"/>
  <c r="L26" i="162"/>
  <c r="K26" i="162"/>
  <c r="J26" i="162"/>
  <c r="I26" i="162"/>
  <c r="H26" i="162"/>
  <c r="G26" i="162"/>
  <c r="F26" i="162"/>
  <c r="F27" i="162" s="1"/>
  <c r="E26" i="162"/>
  <c r="D26" i="162"/>
  <c r="C26" i="162"/>
  <c r="AA14" i="162"/>
  <c r="AA27" i="162" s="1"/>
  <c r="Y14" i="162"/>
  <c r="Y27" i="162" s="1"/>
  <c r="X14" i="162"/>
  <c r="W14" i="162"/>
  <c r="V14" i="162"/>
  <c r="U14" i="162"/>
  <c r="U27" i="162" s="1"/>
  <c r="T14" i="162"/>
  <c r="S14" i="162"/>
  <c r="R14" i="162"/>
  <c r="Q14" i="162"/>
  <c r="Q27" i="162" s="1"/>
  <c r="P14" i="162"/>
  <c r="P27" i="162" s="1"/>
  <c r="O14" i="162"/>
  <c r="O27" i="162" s="1"/>
  <c r="O46" i="162" s="1"/>
  <c r="N14" i="162"/>
  <c r="M14" i="162"/>
  <c r="L14" i="162"/>
  <c r="L27" i="162" s="1"/>
  <c r="L46" i="162" s="1"/>
  <c r="K14" i="162"/>
  <c r="K27" i="162" s="1"/>
  <c r="K46" i="162" s="1"/>
  <c r="J14" i="162"/>
  <c r="I14" i="162"/>
  <c r="H14" i="162"/>
  <c r="G14" i="162"/>
  <c r="F14" i="162"/>
  <c r="E14" i="162"/>
  <c r="D14" i="162"/>
  <c r="C14" i="162"/>
  <c r="C27" i="162" s="1"/>
  <c r="AA51" i="163"/>
  <c r="Y51" i="163"/>
  <c r="X51" i="163"/>
  <c r="Z51" i="163" s="1"/>
  <c r="W51" i="163"/>
  <c r="V51" i="163"/>
  <c r="U51" i="163"/>
  <c r="T51" i="163"/>
  <c r="S51" i="163"/>
  <c r="R51" i="163"/>
  <c r="Q51" i="163"/>
  <c r="P51" i="163"/>
  <c r="O51" i="163"/>
  <c r="N51" i="163"/>
  <c r="M51" i="163"/>
  <c r="L51" i="163"/>
  <c r="K51" i="163"/>
  <c r="J51" i="163"/>
  <c r="I51" i="163"/>
  <c r="H51" i="163"/>
  <c r="G51" i="163"/>
  <c r="F51" i="163"/>
  <c r="E51" i="163"/>
  <c r="D51" i="163"/>
  <c r="C51" i="163"/>
  <c r="S45" i="163"/>
  <c r="K45" i="163"/>
  <c r="I45" i="163"/>
  <c r="AA44" i="163"/>
  <c r="Y44" i="163"/>
  <c r="X44" i="163"/>
  <c r="Z44" i="163" s="1"/>
  <c r="W44" i="163"/>
  <c r="V44" i="163"/>
  <c r="U44" i="163"/>
  <c r="T44" i="163"/>
  <c r="S44" i="163"/>
  <c r="R44" i="163"/>
  <c r="Q44" i="163"/>
  <c r="P44" i="163"/>
  <c r="O44" i="163"/>
  <c r="N44" i="163"/>
  <c r="M44" i="163"/>
  <c r="L44" i="163"/>
  <c r="K44" i="163"/>
  <c r="J44" i="163"/>
  <c r="I44" i="163"/>
  <c r="H44" i="163"/>
  <c r="G44" i="163"/>
  <c r="F44" i="163"/>
  <c r="E44" i="163"/>
  <c r="D44" i="163"/>
  <c r="C44" i="163"/>
  <c r="AA38" i="163"/>
  <c r="AA45" i="163" s="1"/>
  <c r="Y38" i="163"/>
  <c r="Y45" i="163" s="1"/>
  <c r="X38" i="163"/>
  <c r="W38" i="163"/>
  <c r="V38" i="163"/>
  <c r="U38" i="163"/>
  <c r="T38" i="163"/>
  <c r="S38" i="163"/>
  <c r="R38" i="163"/>
  <c r="R45" i="163" s="1"/>
  <c r="Q38" i="163"/>
  <c r="Q45" i="163" s="1"/>
  <c r="P38" i="163"/>
  <c r="O38" i="163"/>
  <c r="O45" i="163" s="1"/>
  <c r="N38" i="163"/>
  <c r="N45" i="163" s="1"/>
  <c r="M38" i="163"/>
  <c r="L38" i="163"/>
  <c r="L45" i="163" s="1"/>
  <c r="K38" i="163"/>
  <c r="J38" i="163"/>
  <c r="I38" i="163"/>
  <c r="H38" i="163"/>
  <c r="H45" i="163" s="1"/>
  <c r="G38" i="163"/>
  <c r="F38" i="163"/>
  <c r="F45" i="163" s="1"/>
  <c r="E38" i="163"/>
  <c r="D38" i="163"/>
  <c r="D45" i="163" s="1"/>
  <c r="C38" i="163"/>
  <c r="C45" i="163" s="1"/>
  <c r="T27" i="163"/>
  <c r="AA26" i="163"/>
  <c r="Y26" i="163"/>
  <c r="X26" i="163"/>
  <c r="Z26" i="163" s="1"/>
  <c r="W26" i="163"/>
  <c r="V26" i="163"/>
  <c r="U26" i="163"/>
  <c r="T26" i="163"/>
  <c r="S26" i="163"/>
  <c r="R26" i="163"/>
  <c r="Q26" i="163"/>
  <c r="P26" i="163"/>
  <c r="O26" i="163"/>
  <c r="N26" i="163"/>
  <c r="M26" i="163"/>
  <c r="L26" i="163"/>
  <c r="K26" i="163"/>
  <c r="J26" i="163"/>
  <c r="I26" i="163"/>
  <c r="H26" i="163"/>
  <c r="G26" i="163"/>
  <c r="F26" i="163"/>
  <c r="E26" i="163"/>
  <c r="D26" i="163"/>
  <c r="C26" i="163"/>
  <c r="AA14" i="163"/>
  <c r="AA27" i="163" s="1"/>
  <c r="AA46" i="163" s="1"/>
  <c r="Y14" i="163"/>
  <c r="X14" i="163"/>
  <c r="W14" i="163"/>
  <c r="V14" i="163"/>
  <c r="U14" i="163"/>
  <c r="U27" i="163" s="1"/>
  <c r="T14" i="163"/>
  <c r="S14" i="163"/>
  <c r="S27" i="163" s="1"/>
  <c r="S46" i="163" s="1"/>
  <c r="R14" i="163"/>
  <c r="Q14" i="163"/>
  <c r="P14" i="163"/>
  <c r="P27" i="163" s="1"/>
  <c r="O14" i="163"/>
  <c r="O27" i="163" s="1"/>
  <c r="N14" i="163"/>
  <c r="N27" i="163" s="1"/>
  <c r="N46" i="163" s="1"/>
  <c r="M14" i="163"/>
  <c r="M27" i="163" s="1"/>
  <c r="L14" i="163"/>
  <c r="K14" i="163"/>
  <c r="K27" i="163" s="1"/>
  <c r="K46" i="163" s="1"/>
  <c r="J14" i="163"/>
  <c r="J27" i="163" s="1"/>
  <c r="I14" i="163"/>
  <c r="H14" i="163"/>
  <c r="G14" i="163"/>
  <c r="F14" i="163"/>
  <c r="F27" i="163" s="1"/>
  <c r="F46" i="163" s="1"/>
  <c r="E14" i="163"/>
  <c r="E27" i="163" s="1"/>
  <c r="D14" i="163"/>
  <c r="D27" i="163" s="1"/>
  <c r="D46" i="163" s="1"/>
  <c r="C14" i="163"/>
  <c r="AA51" i="164"/>
  <c r="Y51" i="164"/>
  <c r="X51" i="164"/>
  <c r="Z51" i="164" s="1"/>
  <c r="W51" i="164"/>
  <c r="V51" i="164"/>
  <c r="U51" i="164"/>
  <c r="T51" i="164"/>
  <c r="S51" i="164"/>
  <c r="R51" i="164"/>
  <c r="Q51" i="164"/>
  <c r="P51" i="164"/>
  <c r="O51" i="164"/>
  <c r="N51" i="164"/>
  <c r="M51" i="164"/>
  <c r="L51" i="164"/>
  <c r="K51" i="164"/>
  <c r="J51" i="164"/>
  <c r="I51" i="164"/>
  <c r="H51" i="164"/>
  <c r="G51" i="164"/>
  <c r="F51" i="164"/>
  <c r="E51" i="164"/>
  <c r="D51" i="164"/>
  <c r="C51" i="164"/>
  <c r="AA45" i="164"/>
  <c r="Q45" i="164"/>
  <c r="I45" i="164"/>
  <c r="AA44" i="164"/>
  <c r="Y44" i="164"/>
  <c r="X44" i="164"/>
  <c r="Z44" i="164" s="1"/>
  <c r="W44" i="164"/>
  <c r="V44" i="164"/>
  <c r="U44" i="164"/>
  <c r="T44" i="164"/>
  <c r="S44" i="164"/>
  <c r="R44" i="164"/>
  <c r="Q44" i="164"/>
  <c r="P44" i="164"/>
  <c r="O44" i="164"/>
  <c r="N44" i="164"/>
  <c r="M44" i="164"/>
  <c r="L44" i="164"/>
  <c r="K44" i="164"/>
  <c r="J44" i="164"/>
  <c r="I44" i="164"/>
  <c r="H44" i="164"/>
  <c r="G44" i="164"/>
  <c r="F44" i="164"/>
  <c r="E44" i="164"/>
  <c r="D44" i="164"/>
  <c r="C44" i="164"/>
  <c r="AA38" i="164"/>
  <c r="Y38" i="164"/>
  <c r="X38" i="164"/>
  <c r="X45" i="164" s="1"/>
  <c r="W38" i="164"/>
  <c r="W45" i="164" s="1"/>
  <c r="V38" i="164"/>
  <c r="U38" i="164"/>
  <c r="T38" i="164"/>
  <c r="T45" i="164" s="1"/>
  <c r="S38" i="164"/>
  <c r="S45" i="164" s="1"/>
  <c r="R38" i="164"/>
  <c r="R45" i="164" s="1"/>
  <c r="Q38" i="164"/>
  <c r="P38" i="164"/>
  <c r="O38" i="164"/>
  <c r="N38" i="164"/>
  <c r="N45" i="164" s="1"/>
  <c r="M38" i="164"/>
  <c r="M45" i="164" s="1"/>
  <c r="L38" i="164"/>
  <c r="K38" i="164"/>
  <c r="J38" i="164"/>
  <c r="I38" i="164"/>
  <c r="H38" i="164"/>
  <c r="H45" i="164" s="1"/>
  <c r="G38" i="164"/>
  <c r="G45" i="164" s="1"/>
  <c r="F38" i="164"/>
  <c r="F45" i="164" s="1"/>
  <c r="E38" i="164"/>
  <c r="D38" i="164"/>
  <c r="D45" i="164" s="1"/>
  <c r="C38" i="164"/>
  <c r="AA26" i="164"/>
  <c r="Y26" i="164"/>
  <c r="X26" i="164"/>
  <c r="W26" i="164"/>
  <c r="V26" i="164"/>
  <c r="U26" i="164"/>
  <c r="T26" i="164"/>
  <c r="T27" i="164" s="1"/>
  <c r="S26" i="164"/>
  <c r="R26" i="164"/>
  <c r="Q26" i="164"/>
  <c r="P26" i="164"/>
  <c r="O26" i="164"/>
  <c r="N26" i="164"/>
  <c r="M26" i="164"/>
  <c r="L26" i="164"/>
  <c r="K26" i="164"/>
  <c r="J26" i="164"/>
  <c r="I26" i="164"/>
  <c r="H26" i="164"/>
  <c r="G26" i="164"/>
  <c r="F26" i="164"/>
  <c r="F27" i="164" s="1"/>
  <c r="F46" i="164" s="1"/>
  <c r="E26" i="164"/>
  <c r="D26" i="164"/>
  <c r="C26" i="164"/>
  <c r="AA14" i="164"/>
  <c r="AA27" i="164" s="1"/>
  <c r="Y14" i="164"/>
  <c r="X14" i="164"/>
  <c r="X27" i="164" s="1"/>
  <c r="W14" i="164"/>
  <c r="V14" i="164"/>
  <c r="U14" i="164"/>
  <c r="U27" i="164" s="1"/>
  <c r="T14" i="164"/>
  <c r="S14" i="164"/>
  <c r="R14" i="164"/>
  <c r="R27" i="164" s="1"/>
  <c r="R46" i="164" s="1"/>
  <c r="Q14" i="164"/>
  <c r="Q27" i="164" s="1"/>
  <c r="Q46" i="164" s="1"/>
  <c r="P14" i="164"/>
  <c r="P27" i="164" s="1"/>
  <c r="O14" i="164"/>
  <c r="N14" i="164"/>
  <c r="N27" i="164" s="1"/>
  <c r="M14" i="164"/>
  <c r="L14" i="164"/>
  <c r="L27" i="164" s="1"/>
  <c r="K14" i="164"/>
  <c r="J14" i="164"/>
  <c r="I14" i="164"/>
  <c r="H14" i="164"/>
  <c r="H27" i="164" s="1"/>
  <c r="G14" i="164"/>
  <c r="G27" i="164" s="1"/>
  <c r="F14" i="164"/>
  <c r="E14" i="164"/>
  <c r="E27" i="164" s="1"/>
  <c r="D14" i="164"/>
  <c r="D27" i="164" s="1"/>
  <c r="D46" i="164" s="1"/>
  <c r="C14" i="164"/>
  <c r="AA51" i="165"/>
  <c r="Y51" i="165"/>
  <c r="X51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G51" i="165"/>
  <c r="F51" i="165"/>
  <c r="E51" i="165"/>
  <c r="D51" i="165"/>
  <c r="C51" i="165"/>
  <c r="AA44" i="165"/>
  <c r="Y44" i="165"/>
  <c r="Y45" i="165" s="1"/>
  <c r="X44" i="165"/>
  <c r="Z44" i="165" s="1"/>
  <c r="W44" i="165"/>
  <c r="V44" i="165"/>
  <c r="U44" i="165"/>
  <c r="T44" i="165"/>
  <c r="S44" i="165"/>
  <c r="R44" i="165"/>
  <c r="Q44" i="165"/>
  <c r="P44" i="165"/>
  <c r="O44" i="165"/>
  <c r="N44" i="165"/>
  <c r="M44" i="165"/>
  <c r="L44" i="165"/>
  <c r="K44" i="165"/>
  <c r="K45" i="165" s="1"/>
  <c r="J44" i="165"/>
  <c r="I44" i="165"/>
  <c r="H44" i="165"/>
  <c r="G44" i="165"/>
  <c r="F44" i="165"/>
  <c r="E44" i="165"/>
  <c r="D44" i="165"/>
  <c r="C44" i="165"/>
  <c r="AA38" i="165"/>
  <c r="AA45" i="165" s="1"/>
  <c r="Y38" i="165"/>
  <c r="Z38" i="165" s="1"/>
  <c r="X38" i="165"/>
  <c r="W38" i="165"/>
  <c r="V38" i="165"/>
  <c r="V45" i="165" s="1"/>
  <c r="U38" i="165"/>
  <c r="U45" i="165" s="1"/>
  <c r="T38" i="165"/>
  <c r="S38" i="165"/>
  <c r="S45" i="165" s="1"/>
  <c r="R38" i="165"/>
  <c r="R45" i="165" s="1"/>
  <c r="Q38" i="165"/>
  <c r="P38" i="165"/>
  <c r="P45" i="165" s="1"/>
  <c r="O38" i="165"/>
  <c r="N38" i="165"/>
  <c r="N45" i="165" s="1"/>
  <c r="M38" i="165"/>
  <c r="M45" i="165" s="1"/>
  <c r="L38" i="165"/>
  <c r="K38" i="165"/>
  <c r="J38" i="165"/>
  <c r="J45" i="165" s="1"/>
  <c r="I38" i="165"/>
  <c r="I45" i="165" s="1"/>
  <c r="H38" i="165"/>
  <c r="G38" i="165"/>
  <c r="F38" i="165"/>
  <c r="F45" i="165" s="1"/>
  <c r="E38" i="165"/>
  <c r="E45" i="165" s="1"/>
  <c r="D38" i="165"/>
  <c r="D45" i="165" s="1"/>
  <c r="C38" i="165"/>
  <c r="AA26" i="165"/>
  <c r="Y26" i="165"/>
  <c r="Z26" i="165" s="1"/>
  <c r="X26" i="165"/>
  <c r="W26" i="165"/>
  <c r="V26" i="165"/>
  <c r="U26" i="165"/>
  <c r="T26" i="165"/>
  <c r="S26" i="165"/>
  <c r="R26" i="165"/>
  <c r="Q26" i="165"/>
  <c r="P26" i="165"/>
  <c r="O26" i="165"/>
  <c r="N26" i="165"/>
  <c r="M26" i="165"/>
  <c r="L26" i="165"/>
  <c r="K26" i="165"/>
  <c r="J26" i="165"/>
  <c r="I26" i="165"/>
  <c r="H26" i="165"/>
  <c r="G26" i="165"/>
  <c r="F26" i="165"/>
  <c r="F27" i="165" s="1"/>
  <c r="E26" i="165"/>
  <c r="D26" i="165"/>
  <c r="C26" i="165"/>
  <c r="AA14" i="165"/>
  <c r="Y14" i="165"/>
  <c r="Y27" i="165" s="1"/>
  <c r="X14" i="165"/>
  <c r="X27" i="165" s="1"/>
  <c r="W14" i="165"/>
  <c r="W27" i="165" s="1"/>
  <c r="V14" i="165"/>
  <c r="V27" i="165" s="1"/>
  <c r="U14" i="165"/>
  <c r="T14" i="165"/>
  <c r="T27" i="165" s="1"/>
  <c r="S14" i="165"/>
  <c r="S27" i="165" s="1"/>
  <c r="R14" i="165"/>
  <c r="Q14" i="165"/>
  <c r="P14" i="165"/>
  <c r="P27" i="165" s="1"/>
  <c r="P46" i="165" s="1"/>
  <c r="O14" i="165"/>
  <c r="O27" i="165" s="1"/>
  <c r="N14" i="165"/>
  <c r="M14" i="165"/>
  <c r="M27" i="165" s="1"/>
  <c r="M46" i="165" s="1"/>
  <c r="L14" i="165"/>
  <c r="L27" i="165" s="1"/>
  <c r="K14" i="165"/>
  <c r="J14" i="165"/>
  <c r="I14" i="165"/>
  <c r="H14" i="165"/>
  <c r="H27" i="165" s="1"/>
  <c r="G14" i="165"/>
  <c r="G27" i="165" s="1"/>
  <c r="F14" i="165"/>
  <c r="E14" i="165"/>
  <c r="D14" i="165"/>
  <c r="C14" i="165"/>
  <c r="C27" i="165" s="1"/>
  <c r="AA51" i="166"/>
  <c r="Y51" i="166"/>
  <c r="X51" i="166"/>
  <c r="W51" i="166"/>
  <c r="V51" i="166"/>
  <c r="U51" i="166"/>
  <c r="T51" i="166"/>
  <c r="S51" i="166"/>
  <c r="R51" i="166"/>
  <c r="Q51" i="166"/>
  <c r="P51" i="166"/>
  <c r="O51" i="166"/>
  <c r="N51" i="166"/>
  <c r="M51" i="166"/>
  <c r="L51" i="166"/>
  <c r="K51" i="166"/>
  <c r="J51" i="166"/>
  <c r="I51" i="166"/>
  <c r="H51" i="166"/>
  <c r="G51" i="166"/>
  <c r="F51" i="166"/>
  <c r="E51" i="166"/>
  <c r="D51" i="166"/>
  <c r="C51" i="166"/>
  <c r="AA45" i="166"/>
  <c r="K45" i="166"/>
  <c r="AA44" i="166"/>
  <c r="Y44" i="166"/>
  <c r="X44" i="166"/>
  <c r="Z44" i="166" s="1"/>
  <c r="W44" i="166"/>
  <c r="V44" i="166"/>
  <c r="U44" i="166"/>
  <c r="T44" i="166"/>
  <c r="S44" i="166"/>
  <c r="S45" i="166" s="1"/>
  <c r="R44" i="166"/>
  <c r="Q44" i="166"/>
  <c r="P44" i="166"/>
  <c r="O44" i="166"/>
  <c r="N44" i="166"/>
  <c r="M44" i="166"/>
  <c r="L44" i="166"/>
  <c r="K44" i="166"/>
  <c r="J44" i="166"/>
  <c r="I44" i="166"/>
  <c r="H44" i="166"/>
  <c r="G44" i="166"/>
  <c r="F44" i="166"/>
  <c r="E44" i="166"/>
  <c r="D44" i="166"/>
  <c r="C44" i="166"/>
  <c r="AA38" i="166"/>
  <c r="Y38" i="166"/>
  <c r="Y45" i="166" s="1"/>
  <c r="X38" i="166"/>
  <c r="X45" i="166" s="1"/>
  <c r="W38" i="166"/>
  <c r="V38" i="166"/>
  <c r="U38" i="166"/>
  <c r="U45" i="166" s="1"/>
  <c r="T38" i="166"/>
  <c r="S38" i="166"/>
  <c r="R38" i="166"/>
  <c r="R45" i="166" s="1"/>
  <c r="Q38" i="166"/>
  <c r="Q45" i="166" s="1"/>
  <c r="P38" i="166"/>
  <c r="P45" i="166" s="1"/>
  <c r="O38" i="166"/>
  <c r="N38" i="166"/>
  <c r="M38" i="166"/>
  <c r="L38" i="166"/>
  <c r="L45" i="166" s="1"/>
  <c r="K38" i="166"/>
  <c r="J38" i="166"/>
  <c r="J45" i="166" s="1"/>
  <c r="I38" i="166"/>
  <c r="H38" i="166"/>
  <c r="G38" i="166"/>
  <c r="G45" i="166" s="1"/>
  <c r="F38" i="166"/>
  <c r="E38" i="166"/>
  <c r="D38" i="166"/>
  <c r="C38" i="166"/>
  <c r="C45" i="166" s="1"/>
  <c r="F27" i="166"/>
  <c r="AA26" i="166"/>
  <c r="Y26" i="166"/>
  <c r="X26" i="166"/>
  <c r="Z26" i="166" s="1"/>
  <c r="W26" i="166"/>
  <c r="V26" i="166"/>
  <c r="U26" i="166"/>
  <c r="T26" i="166"/>
  <c r="S26" i="166"/>
  <c r="R26" i="166"/>
  <c r="Q26" i="166"/>
  <c r="P26" i="166"/>
  <c r="O26" i="166"/>
  <c r="N26" i="166"/>
  <c r="M26" i="166"/>
  <c r="L26" i="166"/>
  <c r="K26" i="166"/>
  <c r="J26" i="166"/>
  <c r="I26" i="166"/>
  <c r="H26" i="166"/>
  <c r="G26" i="166"/>
  <c r="F26" i="166"/>
  <c r="E26" i="166"/>
  <c r="D26" i="166"/>
  <c r="C26" i="166"/>
  <c r="AA14" i="166"/>
  <c r="Y14" i="166"/>
  <c r="Y27" i="166" s="1"/>
  <c r="X14" i="166"/>
  <c r="X27" i="166" s="1"/>
  <c r="W14" i="166"/>
  <c r="W27" i="166" s="1"/>
  <c r="V14" i="166"/>
  <c r="V27" i="166" s="1"/>
  <c r="U14" i="166"/>
  <c r="T14" i="166"/>
  <c r="S14" i="166"/>
  <c r="S27" i="166" s="1"/>
  <c r="R14" i="166"/>
  <c r="R27" i="166" s="1"/>
  <c r="R46" i="166" s="1"/>
  <c r="Q14" i="166"/>
  <c r="P14" i="166"/>
  <c r="O14" i="166"/>
  <c r="O27" i="166" s="1"/>
  <c r="N14" i="166"/>
  <c r="N27" i="166" s="1"/>
  <c r="M14" i="166"/>
  <c r="M27" i="166" s="1"/>
  <c r="L14" i="166"/>
  <c r="K14" i="166"/>
  <c r="J14" i="166"/>
  <c r="J27" i="166" s="1"/>
  <c r="I14" i="166"/>
  <c r="I27" i="166" s="1"/>
  <c r="H14" i="166"/>
  <c r="G14" i="166"/>
  <c r="F14" i="166"/>
  <c r="E14" i="166"/>
  <c r="D14" i="166"/>
  <c r="D27" i="166" s="1"/>
  <c r="C14" i="166"/>
  <c r="C27" i="166" s="1"/>
  <c r="AA51" i="167"/>
  <c r="Y51" i="167"/>
  <c r="Z51" i="167" s="1"/>
  <c r="X51" i="167"/>
  <c r="W51" i="167"/>
  <c r="V51" i="167"/>
  <c r="U51" i="167"/>
  <c r="T51" i="167"/>
  <c r="S51" i="167"/>
  <c r="R51" i="167"/>
  <c r="Q51" i="167"/>
  <c r="P51" i="167"/>
  <c r="O51" i="167"/>
  <c r="N51" i="167"/>
  <c r="M51" i="167"/>
  <c r="L51" i="167"/>
  <c r="K51" i="167"/>
  <c r="J51" i="167"/>
  <c r="I51" i="167"/>
  <c r="H51" i="167"/>
  <c r="G51" i="167"/>
  <c r="F51" i="167"/>
  <c r="E51" i="167"/>
  <c r="D51" i="167"/>
  <c r="C51" i="167"/>
  <c r="AA45" i="167"/>
  <c r="AA44" i="167"/>
  <c r="Y44" i="167"/>
  <c r="X44" i="167"/>
  <c r="Z44" i="167" s="1"/>
  <c r="W44" i="167"/>
  <c r="V44" i="167"/>
  <c r="U44" i="167"/>
  <c r="T44" i="167"/>
  <c r="S44" i="167"/>
  <c r="R44" i="167"/>
  <c r="Q44" i="167"/>
  <c r="P44" i="167"/>
  <c r="O44" i="167"/>
  <c r="N44" i="167"/>
  <c r="M44" i="167"/>
  <c r="L44" i="167"/>
  <c r="K44" i="167"/>
  <c r="J44" i="167"/>
  <c r="I44" i="167"/>
  <c r="H44" i="167"/>
  <c r="G44" i="167"/>
  <c r="F44" i="167"/>
  <c r="E44" i="167"/>
  <c r="D44" i="167"/>
  <c r="C44" i="167"/>
  <c r="AA38" i="167"/>
  <c r="Y38" i="167"/>
  <c r="X38" i="167"/>
  <c r="X45" i="167" s="1"/>
  <c r="W38" i="167"/>
  <c r="W45" i="167" s="1"/>
  <c r="V38" i="167"/>
  <c r="U38" i="167"/>
  <c r="T38" i="167"/>
  <c r="T45" i="167" s="1"/>
  <c r="S38" i="167"/>
  <c r="S45" i="167" s="1"/>
  <c r="R38" i="167"/>
  <c r="Q38" i="167"/>
  <c r="P38" i="167"/>
  <c r="O38" i="167"/>
  <c r="N38" i="167"/>
  <c r="N45" i="167" s="1"/>
  <c r="M38" i="167"/>
  <c r="M45" i="167" s="1"/>
  <c r="L38" i="167"/>
  <c r="L45" i="167" s="1"/>
  <c r="K38" i="167"/>
  <c r="K45" i="167" s="1"/>
  <c r="J38" i="167"/>
  <c r="I38" i="167"/>
  <c r="I45" i="167" s="1"/>
  <c r="H38" i="167"/>
  <c r="G38" i="167"/>
  <c r="F38" i="167"/>
  <c r="F45" i="167" s="1"/>
  <c r="E38" i="167"/>
  <c r="E45" i="167" s="1"/>
  <c r="D38" i="167"/>
  <c r="C38" i="167"/>
  <c r="V27" i="167"/>
  <c r="AA26" i="167"/>
  <c r="Y26" i="167"/>
  <c r="X26" i="167"/>
  <c r="Z26" i="167" s="1"/>
  <c r="W26" i="167"/>
  <c r="V26" i="167"/>
  <c r="U26" i="167"/>
  <c r="T26" i="167"/>
  <c r="S26" i="167"/>
  <c r="R26" i="167"/>
  <c r="Q26" i="167"/>
  <c r="P26" i="167"/>
  <c r="O26" i="167"/>
  <c r="N26" i="167"/>
  <c r="N27" i="167" s="1"/>
  <c r="M26" i="167"/>
  <c r="L26" i="167"/>
  <c r="K26" i="167"/>
  <c r="J26" i="167"/>
  <c r="I26" i="167"/>
  <c r="H26" i="167"/>
  <c r="G26" i="167"/>
  <c r="F26" i="167"/>
  <c r="E26" i="167"/>
  <c r="D26" i="167"/>
  <c r="C26" i="167"/>
  <c r="AA14" i="167"/>
  <c r="AA27" i="167" s="1"/>
  <c r="Y14" i="167"/>
  <c r="X14" i="167"/>
  <c r="W14" i="167"/>
  <c r="V14" i="167"/>
  <c r="U14" i="167"/>
  <c r="U27" i="167" s="1"/>
  <c r="T14" i="167"/>
  <c r="T27" i="167" s="1"/>
  <c r="S14" i="167"/>
  <c r="R14" i="167"/>
  <c r="R27" i="167" s="1"/>
  <c r="Q14" i="167"/>
  <c r="P14" i="167"/>
  <c r="O14" i="167"/>
  <c r="N14" i="167"/>
  <c r="M14" i="167"/>
  <c r="M27" i="167" s="1"/>
  <c r="M46" i="167" s="1"/>
  <c r="L14" i="167"/>
  <c r="L27" i="167" s="1"/>
  <c r="K14" i="167"/>
  <c r="J14" i="167"/>
  <c r="I14" i="167"/>
  <c r="I27" i="167" s="1"/>
  <c r="H14" i="167"/>
  <c r="H27" i="167" s="1"/>
  <c r="G14" i="167"/>
  <c r="F14" i="167"/>
  <c r="E14" i="167"/>
  <c r="E27" i="167" s="1"/>
  <c r="D14" i="167"/>
  <c r="D27" i="167" s="1"/>
  <c r="C14" i="167"/>
  <c r="AA51" i="168"/>
  <c r="Y51" i="168"/>
  <c r="X51" i="168"/>
  <c r="W51" i="168"/>
  <c r="V51" i="168"/>
  <c r="U51" i="168"/>
  <c r="T51" i="168"/>
  <c r="S51" i="168"/>
  <c r="R51" i="168"/>
  <c r="Q51" i="168"/>
  <c r="P51" i="168"/>
  <c r="O51" i="168"/>
  <c r="N51" i="168"/>
  <c r="M51" i="168"/>
  <c r="L51" i="168"/>
  <c r="K51" i="168"/>
  <c r="J51" i="168"/>
  <c r="I51" i="168"/>
  <c r="H51" i="168"/>
  <c r="G51" i="168"/>
  <c r="F51" i="168"/>
  <c r="E51" i="168"/>
  <c r="D51" i="168"/>
  <c r="C51" i="168"/>
  <c r="K45" i="168"/>
  <c r="AA44" i="168"/>
  <c r="Y44" i="168"/>
  <c r="X44" i="168"/>
  <c r="Z44" i="168" s="1"/>
  <c r="W44" i="168"/>
  <c r="V44" i="168"/>
  <c r="U44" i="168"/>
  <c r="T44" i="168"/>
  <c r="S44" i="168"/>
  <c r="R44" i="168"/>
  <c r="Q44" i="168"/>
  <c r="P44" i="168"/>
  <c r="O44" i="168"/>
  <c r="N44" i="168"/>
  <c r="M44" i="168"/>
  <c r="L44" i="168"/>
  <c r="K44" i="168"/>
  <c r="J44" i="168"/>
  <c r="I44" i="168"/>
  <c r="H44" i="168"/>
  <c r="G44" i="168"/>
  <c r="F44" i="168"/>
  <c r="E44" i="168"/>
  <c r="D44" i="168"/>
  <c r="C44" i="168"/>
  <c r="AA38" i="168"/>
  <c r="AA45" i="168" s="1"/>
  <c r="Y38" i="168"/>
  <c r="Y45" i="168" s="1"/>
  <c r="X38" i="168"/>
  <c r="W38" i="168"/>
  <c r="V38" i="168"/>
  <c r="V45" i="168" s="1"/>
  <c r="U38" i="168"/>
  <c r="T38" i="168"/>
  <c r="S38" i="168"/>
  <c r="S45" i="168" s="1"/>
  <c r="R38" i="168"/>
  <c r="R45" i="168" s="1"/>
  <c r="Q38" i="168"/>
  <c r="P38" i="168"/>
  <c r="O38" i="168"/>
  <c r="N38" i="168"/>
  <c r="N45" i="168" s="1"/>
  <c r="M38" i="168"/>
  <c r="M45" i="168" s="1"/>
  <c r="L38" i="168"/>
  <c r="K38" i="168"/>
  <c r="J38" i="168"/>
  <c r="I38" i="168"/>
  <c r="I45" i="168" s="1"/>
  <c r="H38" i="168"/>
  <c r="H45" i="168" s="1"/>
  <c r="G38" i="168"/>
  <c r="F38" i="168"/>
  <c r="F45" i="168" s="1"/>
  <c r="E38" i="168"/>
  <c r="E45" i="168" s="1"/>
  <c r="D38" i="168"/>
  <c r="D45" i="168" s="1"/>
  <c r="C38" i="168"/>
  <c r="C45" i="168" s="1"/>
  <c r="F27" i="168"/>
  <c r="F46" i="168" s="1"/>
  <c r="AA26" i="168"/>
  <c r="Y26" i="168"/>
  <c r="X26" i="168"/>
  <c r="Z26" i="168" s="1"/>
  <c r="W26" i="168"/>
  <c r="V26" i="168"/>
  <c r="V27" i="168" s="1"/>
  <c r="V46" i="168" s="1"/>
  <c r="U26" i="168"/>
  <c r="T26" i="168"/>
  <c r="S26" i="168"/>
  <c r="R26" i="168"/>
  <c r="Q26" i="168"/>
  <c r="P26" i="168"/>
  <c r="O26" i="168"/>
  <c r="N26" i="168"/>
  <c r="N27" i="168" s="1"/>
  <c r="N46" i="168" s="1"/>
  <c r="M26" i="168"/>
  <c r="L26" i="168"/>
  <c r="K26" i="168"/>
  <c r="J26" i="168"/>
  <c r="I26" i="168"/>
  <c r="H26" i="168"/>
  <c r="G26" i="168"/>
  <c r="F26" i="168"/>
  <c r="E26" i="168"/>
  <c r="D26" i="168"/>
  <c r="C26" i="168"/>
  <c r="AA14" i="168"/>
  <c r="AA27" i="168" s="1"/>
  <c r="Y14" i="168"/>
  <c r="Y27" i="168" s="1"/>
  <c r="X14" i="168"/>
  <c r="W14" i="168"/>
  <c r="V14" i="168"/>
  <c r="U14" i="168"/>
  <c r="U27" i="168" s="1"/>
  <c r="T14" i="168"/>
  <c r="T27" i="168" s="1"/>
  <c r="S14" i="168"/>
  <c r="R14" i="168"/>
  <c r="Q14" i="168"/>
  <c r="P14" i="168"/>
  <c r="P27" i="168" s="1"/>
  <c r="O14" i="168"/>
  <c r="O27" i="168" s="1"/>
  <c r="N14" i="168"/>
  <c r="M14" i="168"/>
  <c r="M27" i="168" s="1"/>
  <c r="L14" i="168"/>
  <c r="L27" i="168" s="1"/>
  <c r="K14" i="168"/>
  <c r="K27" i="168" s="1"/>
  <c r="K46" i="168" s="1"/>
  <c r="J14" i="168"/>
  <c r="J27" i="168" s="1"/>
  <c r="I14" i="168"/>
  <c r="H14" i="168"/>
  <c r="G14" i="168"/>
  <c r="G27" i="168" s="1"/>
  <c r="F14" i="168"/>
  <c r="E14" i="168"/>
  <c r="D14" i="168"/>
  <c r="D27" i="168" s="1"/>
  <c r="C14" i="168"/>
  <c r="C27" i="168" s="1"/>
  <c r="AA51" i="169"/>
  <c r="Y51" i="169"/>
  <c r="X51" i="169"/>
  <c r="Z51" i="169" s="1"/>
  <c r="W51" i="169"/>
  <c r="V51" i="169"/>
  <c r="U51" i="169"/>
  <c r="T51" i="169"/>
  <c r="S51" i="169"/>
  <c r="R51" i="169"/>
  <c r="Q51" i="169"/>
  <c r="P51" i="169"/>
  <c r="O51" i="169"/>
  <c r="N51" i="169"/>
  <c r="M51" i="169"/>
  <c r="L51" i="169"/>
  <c r="K51" i="169"/>
  <c r="J51" i="169"/>
  <c r="I51" i="169"/>
  <c r="H51" i="169"/>
  <c r="G51" i="169"/>
  <c r="F51" i="169"/>
  <c r="E51" i="169"/>
  <c r="D51" i="169"/>
  <c r="C51" i="169"/>
  <c r="K45" i="169"/>
  <c r="AA44" i="169"/>
  <c r="Y44" i="169"/>
  <c r="X44" i="169"/>
  <c r="Z44" i="169" s="1"/>
  <c r="W44" i="169"/>
  <c r="V44" i="169"/>
  <c r="U44" i="169"/>
  <c r="T44" i="169"/>
  <c r="S44" i="169"/>
  <c r="R44" i="169"/>
  <c r="Q44" i="169"/>
  <c r="P44" i="169"/>
  <c r="O44" i="169"/>
  <c r="N44" i="169"/>
  <c r="M44" i="169"/>
  <c r="L44" i="169"/>
  <c r="K44" i="169"/>
  <c r="J44" i="169"/>
  <c r="I44" i="169"/>
  <c r="H44" i="169"/>
  <c r="G44" i="169"/>
  <c r="F44" i="169"/>
  <c r="E44" i="169"/>
  <c r="D44" i="169"/>
  <c r="C44" i="169"/>
  <c r="AA38" i="169"/>
  <c r="AA45" i="169" s="1"/>
  <c r="Z38" i="169"/>
  <c r="Y38" i="169"/>
  <c r="X38" i="169"/>
  <c r="X45" i="169" s="1"/>
  <c r="Z45" i="169" s="1"/>
  <c r="W38" i="169"/>
  <c r="V38" i="169"/>
  <c r="V45" i="169" s="1"/>
  <c r="U38" i="169"/>
  <c r="U45" i="169" s="1"/>
  <c r="T38" i="169"/>
  <c r="S38" i="169"/>
  <c r="S45" i="169" s="1"/>
  <c r="R38" i="169"/>
  <c r="R45" i="169" s="1"/>
  <c r="Q38" i="169"/>
  <c r="Q45" i="169" s="1"/>
  <c r="P38" i="169"/>
  <c r="O38" i="169"/>
  <c r="N38" i="169"/>
  <c r="M38" i="169"/>
  <c r="M45" i="169" s="1"/>
  <c r="L38" i="169"/>
  <c r="K38" i="169"/>
  <c r="J38" i="169"/>
  <c r="I38" i="169"/>
  <c r="I45" i="169" s="1"/>
  <c r="H38" i="169"/>
  <c r="G38" i="169"/>
  <c r="F38" i="169"/>
  <c r="E38" i="169"/>
  <c r="E45" i="169" s="1"/>
  <c r="D38" i="169"/>
  <c r="D45" i="169" s="1"/>
  <c r="C38" i="169"/>
  <c r="C45" i="169" s="1"/>
  <c r="AA26" i="169"/>
  <c r="Y26" i="169"/>
  <c r="X26" i="169"/>
  <c r="Z26" i="169" s="1"/>
  <c r="W26" i="169"/>
  <c r="V26" i="169"/>
  <c r="V27" i="169" s="1"/>
  <c r="U26" i="169"/>
  <c r="T26" i="169"/>
  <c r="S26" i="169"/>
  <c r="R26" i="169"/>
  <c r="Q26" i="169"/>
  <c r="P26" i="169"/>
  <c r="O26" i="169"/>
  <c r="N26" i="169"/>
  <c r="N27" i="169" s="1"/>
  <c r="M26" i="169"/>
  <c r="L26" i="169"/>
  <c r="K26" i="169"/>
  <c r="J26" i="169"/>
  <c r="I26" i="169"/>
  <c r="H26" i="169"/>
  <c r="G26" i="169"/>
  <c r="F26" i="169"/>
  <c r="E26" i="169"/>
  <c r="D26" i="169"/>
  <c r="C26" i="169"/>
  <c r="AA14" i="169"/>
  <c r="Y14" i="169"/>
  <c r="Y27" i="169" s="1"/>
  <c r="X14" i="169"/>
  <c r="W14" i="169"/>
  <c r="V14" i="169"/>
  <c r="U14" i="169"/>
  <c r="U27" i="169" s="1"/>
  <c r="T14" i="169"/>
  <c r="T27" i="169" s="1"/>
  <c r="S14" i="169"/>
  <c r="R14" i="169"/>
  <c r="Q14" i="169"/>
  <c r="Q27" i="169" s="1"/>
  <c r="Q46" i="169" s="1"/>
  <c r="P14" i="169"/>
  <c r="P27" i="169" s="1"/>
  <c r="O14" i="169"/>
  <c r="N14" i="169"/>
  <c r="M14" i="169"/>
  <c r="M27" i="169" s="1"/>
  <c r="L14" i="169"/>
  <c r="L27" i="169" s="1"/>
  <c r="K14" i="169"/>
  <c r="K27" i="169" s="1"/>
  <c r="J14" i="169"/>
  <c r="I14" i="169"/>
  <c r="I27" i="169" s="1"/>
  <c r="I46" i="169" s="1"/>
  <c r="H14" i="169"/>
  <c r="H27" i="169" s="1"/>
  <c r="G14" i="169"/>
  <c r="F14" i="169"/>
  <c r="F27" i="169" s="1"/>
  <c r="E14" i="169"/>
  <c r="D14" i="169"/>
  <c r="C14" i="169"/>
  <c r="C27" i="169" s="1"/>
  <c r="AA51" i="170"/>
  <c r="Y51" i="170"/>
  <c r="X51" i="170"/>
  <c r="Z51" i="170" s="1"/>
  <c r="W51" i="170"/>
  <c r="V51" i="170"/>
  <c r="U51" i="170"/>
  <c r="T51" i="170"/>
  <c r="S51" i="170"/>
  <c r="R51" i="170"/>
  <c r="Q51" i="170"/>
  <c r="P51" i="170"/>
  <c r="O51" i="170"/>
  <c r="N51" i="170"/>
  <c r="M51" i="170"/>
  <c r="L51" i="170"/>
  <c r="K51" i="170"/>
  <c r="J51" i="170"/>
  <c r="I51" i="170"/>
  <c r="H51" i="170"/>
  <c r="G51" i="170"/>
  <c r="F51" i="170"/>
  <c r="E51" i="170"/>
  <c r="D51" i="170"/>
  <c r="C51" i="170"/>
  <c r="AA44" i="170"/>
  <c r="Y44" i="170"/>
  <c r="X44" i="170"/>
  <c r="Z44" i="170" s="1"/>
  <c r="W44" i="170"/>
  <c r="V44" i="170"/>
  <c r="U44" i="170"/>
  <c r="T44" i="170"/>
  <c r="S44" i="170"/>
  <c r="R44" i="170"/>
  <c r="Q44" i="170"/>
  <c r="P44" i="170"/>
  <c r="O44" i="170"/>
  <c r="N44" i="170"/>
  <c r="M44" i="170"/>
  <c r="L44" i="170"/>
  <c r="K44" i="170"/>
  <c r="K45" i="170" s="1"/>
  <c r="J44" i="170"/>
  <c r="I44" i="170"/>
  <c r="H44" i="170"/>
  <c r="G44" i="170"/>
  <c r="F44" i="170"/>
  <c r="E44" i="170"/>
  <c r="D44" i="170"/>
  <c r="C44" i="170"/>
  <c r="C45" i="170" s="1"/>
  <c r="AA38" i="170"/>
  <c r="AA45" i="170" s="1"/>
  <c r="Y38" i="170"/>
  <c r="X38" i="170"/>
  <c r="W38" i="170"/>
  <c r="W45" i="170" s="1"/>
  <c r="V38" i="170"/>
  <c r="V45" i="170" s="1"/>
  <c r="U38" i="170"/>
  <c r="U45" i="170" s="1"/>
  <c r="T38" i="170"/>
  <c r="S38" i="170"/>
  <c r="R38" i="170"/>
  <c r="R45" i="170" s="1"/>
  <c r="Q38" i="170"/>
  <c r="P38" i="170"/>
  <c r="P45" i="170" s="1"/>
  <c r="O38" i="170"/>
  <c r="N38" i="170"/>
  <c r="M38" i="170"/>
  <c r="M45" i="170" s="1"/>
  <c r="L38" i="170"/>
  <c r="L45" i="170" s="1"/>
  <c r="K38" i="170"/>
  <c r="J38" i="170"/>
  <c r="I38" i="170"/>
  <c r="I45" i="170" s="1"/>
  <c r="H38" i="170"/>
  <c r="G38" i="170"/>
  <c r="F38" i="170"/>
  <c r="E38" i="170"/>
  <c r="E45" i="170" s="1"/>
  <c r="D38" i="170"/>
  <c r="D45" i="170" s="1"/>
  <c r="C38" i="170"/>
  <c r="N27" i="170"/>
  <c r="AA26" i="170"/>
  <c r="Y26" i="170"/>
  <c r="Z26" i="170" s="1"/>
  <c r="X26" i="170"/>
  <c r="W26" i="170"/>
  <c r="V26" i="170"/>
  <c r="U26" i="170"/>
  <c r="T26" i="170"/>
  <c r="S26" i="170"/>
  <c r="R26" i="170"/>
  <c r="Q26" i="170"/>
  <c r="P26" i="170"/>
  <c r="O26" i="170"/>
  <c r="N26" i="170"/>
  <c r="M26" i="170"/>
  <c r="L26" i="170"/>
  <c r="K26" i="170"/>
  <c r="J26" i="170"/>
  <c r="I26" i="170"/>
  <c r="H26" i="170"/>
  <c r="G26" i="170"/>
  <c r="F26" i="170"/>
  <c r="F27" i="170" s="1"/>
  <c r="E26" i="170"/>
  <c r="D26" i="170"/>
  <c r="C26" i="170"/>
  <c r="AA14" i="170"/>
  <c r="Y14" i="170"/>
  <c r="X14" i="170"/>
  <c r="X27" i="170" s="1"/>
  <c r="W14" i="170"/>
  <c r="V14" i="170"/>
  <c r="V27" i="170" s="1"/>
  <c r="V46" i="170" s="1"/>
  <c r="U14" i="170"/>
  <c r="T14" i="170"/>
  <c r="S14" i="170"/>
  <c r="S27" i="170" s="1"/>
  <c r="R14" i="170"/>
  <c r="R27" i="170" s="1"/>
  <c r="R46" i="170" s="1"/>
  <c r="Q14" i="170"/>
  <c r="P14" i="170"/>
  <c r="O14" i="170"/>
  <c r="O27" i="170" s="1"/>
  <c r="N14" i="170"/>
  <c r="M14" i="170"/>
  <c r="L14" i="170"/>
  <c r="K14" i="170"/>
  <c r="K27" i="170" s="1"/>
  <c r="J14" i="170"/>
  <c r="I14" i="170"/>
  <c r="H14" i="170"/>
  <c r="H27" i="170" s="1"/>
  <c r="G14" i="170"/>
  <c r="G27" i="170" s="1"/>
  <c r="F14" i="170"/>
  <c r="E14" i="170"/>
  <c r="E27" i="170" s="1"/>
  <c r="D14" i="170"/>
  <c r="C14" i="170"/>
  <c r="AA51" i="171"/>
  <c r="Y51" i="171"/>
  <c r="X51" i="171"/>
  <c r="Z51" i="171" s="1"/>
  <c r="W51" i="171"/>
  <c r="V51" i="171"/>
  <c r="U51" i="171"/>
  <c r="T51" i="171"/>
  <c r="S51" i="171"/>
  <c r="R51" i="171"/>
  <c r="Q51" i="171"/>
  <c r="P51" i="171"/>
  <c r="O51" i="171"/>
  <c r="N51" i="171"/>
  <c r="M51" i="171"/>
  <c r="L51" i="171"/>
  <c r="K51" i="171"/>
  <c r="J51" i="171"/>
  <c r="I51" i="171"/>
  <c r="H51" i="171"/>
  <c r="G51" i="171"/>
  <c r="F51" i="171"/>
  <c r="E51" i="171"/>
  <c r="D51" i="171"/>
  <c r="C51" i="171"/>
  <c r="AA44" i="171"/>
  <c r="Y44" i="171"/>
  <c r="X44" i="171"/>
  <c r="Z44" i="171" s="1"/>
  <c r="W44" i="171"/>
  <c r="V44" i="171"/>
  <c r="U44" i="171"/>
  <c r="T44" i="171"/>
  <c r="S44" i="171"/>
  <c r="S45" i="171" s="1"/>
  <c r="R44" i="171"/>
  <c r="Q44" i="171"/>
  <c r="P44" i="171"/>
  <c r="O44" i="171"/>
  <c r="N44" i="171"/>
  <c r="M44" i="171"/>
  <c r="L44" i="171"/>
  <c r="K44" i="171"/>
  <c r="K45" i="171" s="1"/>
  <c r="J44" i="171"/>
  <c r="I44" i="171"/>
  <c r="H44" i="171"/>
  <c r="G44" i="171"/>
  <c r="F44" i="171"/>
  <c r="E44" i="171"/>
  <c r="D44" i="171"/>
  <c r="C44" i="171"/>
  <c r="AA38" i="171"/>
  <c r="AA45" i="171" s="1"/>
  <c r="Y38" i="171"/>
  <c r="Y45" i="171" s="1"/>
  <c r="X38" i="171"/>
  <c r="W38" i="171"/>
  <c r="V38" i="171"/>
  <c r="U38" i="171"/>
  <c r="U45" i="171" s="1"/>
  <c r="T38" i="171"/>
  <c r="T45" i="171" s="1"/>
  <c r="S38" i="171"/>
  <c r="R38" i="171"/>
  <c r="R45" i="171" s="1"/>
  <c r="Q38" i="171"/>
  <c r="Q45" i="171" s="1"/>
  <c r="P38" i="171"/>
  <c r="O38" i="171"/>
  <c r="N38" i="171"/>
  <c r="M38" i="171"/>
  <c r="M45" i="171" s="1"/>
  <c r="L38" i="171"/>
  <c r="L45" i="171" s="1"/>
  <c r="K38" i="171"/>
  <c r="J38" i="171"/>
  <c r="I38" i="171"/>
  <c r="H38" i="171"/>
  <c r="H45" i="171" s="1"/>
  <c r="G38" i="171"/>
  <c r="G45" i="171" s="1"/>
  <c r="F38" i="171"/>
  <c r="F45" i="171" s="1"/>
  <c r="E38" i="171"/>
  <c r="D38" i="171"/>
  <c r="D45" i="171" s="1"/>
  <c r="C38" i="171"/>
  <c r="C45" i="171" s="1"/>
  <c r="AA26" i="171"/>
  <c r="Z26" i="171"/>
  <c r="Y26" i="171"/>
  <c r="X26" i="171"/>
  <c r="W26" i="171"/>
  <c r="V26" i="171"/>
  <c r="V27" i="171" s="1"/>
  <c r="U26" i="171"/>
  <c r="T26" i="171"/>
  <c r="S26" i="171"/>
  <c r="R26" i="171"/>
  <c r="Q26" i="171"/>
  <c r="P26" i="171"/>
  <c r="O26" i="171"/>
  <c r="N26" i="171"/>
  <c r="M26" i="171"/>
  <c r="L26" i="171"/>
  <c r="K26" i="171"/>
  <c r="J26" i="171"/>
  <c r="I26" i="171"/>
  <c r="H26" i="171"/>
  <c r="G26" i="171"/>
  <c r="F26" i="171"/>
  <c r="E26" i="171"/>
  <c r="D26" i="171"/>
  <c r="C26" i="171"/>
  <c r="AA14" i="171"/>
  <c r="AA27" i="171" s="1"/>
  <c r="Y14" i="171"/>
  <c r="Y27" i="171" s="1"/>
  <c r="X14" i="171"/>
  <c r="X27" i="171" s="1"/>
  <c r="W14" i="171"/>
  <c r="W27" i="171" s="1"/>
  <c r="V14" i="171"/>
  <c r="U14" i="171"/>
  <c r="T14" i="171"/>
  <c r="T27" i="171" s="1"/>
  <c r="S14" i="171"/>
  <c r="S27" i="171" s="1"/>
  <c r="R14" i="171"/>
  <c r="R27" i="171" s="1"/>
  <c r="Q14" i="171"/>
  <c r="P14" i="171"/>
  <c r="O14" i="171"/>
  <c r="O27" i="171" s="1"/>
  <c r="N14" i="171"/>
  <c r="N27" i="171" s="1"/>
  <c r="M14" i="171"/>
  <c r="L14" i="171"/>
  <c r="K14" i="171"/>
  <c r="K27" i="171" s="1"/>
  <c r="J14" i="171"/>
  <c r="J27" i="171" s="1"/>
  <c r="I14" i="171"/>
  <c r="H14" i="171"/>
  <c r="G14" i="171"/>
  <c r="G27" i="171" s="1"/>
  <c r="F14" i="171"/>
  <c r="F27" i="171" s="1"/>
  <c r="E14" i="171"/>
  <c r="D14" i="171"/>
  <c r="C14" i="171"/>
  <c r="C27" i="171" s="1"/>
  <c r="C46" i="171" s="1"/>
  <c r="AA51" i="172"/>
  <c r="Y51" i="172"/>
  <c r="X51" i="172"/>
  <c r="W51" i="172"/>
  <c r="V51" i="172"/>
  <c r="U51" i="172"/>
  <c r="T51" i="172"/>
  <c r="S51" i="172"/>
  <c r="R51" i="172"/>
  <c r="Q51" i="172"/>
  <c r="P51" i="172"/>
  <c r="O51" i="172"/>
  <c r="N51" i="172"/>
  <c r="M51" i="172"/>
  <c r="L51" i="172"/>
  <c r="K51" i="172"/>
  <c r="J51" i="172"/>
  <c r="I51" i="172"/>
  <c r="H51" i="172"/>
  <c r="G51" i="172"/>
  <c r="F51" i="172"/>
  <c r="E51" i="172"/>
  <c r="D51" i="172"/>
  <c r="C51" i="172"/>
  <c r="S45" i="172"/>
  <c r="C45" i="172"/>
  <c r="AA44" i="172"/>
  <c r="Y44" i="172"/>
  <c r="X44" i="172"/>
  <c r="Z44" i="172" s="1"/>
  <c r="W44" i="172"/>
  <c r="V44" i="172"/>
  <c r="U44" i="172"/>
  <c r="T44" i="172"/>
  <c r="S44" i="172"/>
  <c r="R44" i="172"/>
  <c r="Q44" i="172"/>
  <c r="P44" i="172"/>
  <c r="O44" i="172"/>
  <c r="N44" i="172"/>
  <c r="M44" i="172"/>
  <c r="L44" i="172"/>
  <c r="K44" i="172"/>
  <c r="J44" i="172"/>
  <c r="I44" i="172"/>
  <c r="H44" i="172"/>
  <c r="G44" i="172"/>
  <c r="F44" i="172"/>
  <c r="E44" i="172"/>
  <c r="D44" i="172"/>
  <c r="C44" i="172"/>
  <c r="AA38" i="172"/>
  <c r="AA45" i="172" s="1"/>
  <c r="Y38" i="172"/>
  <c r="Y45" i="172" s="1"/>
  <c r="X38" i="172"/>
  <c r="W38" i="172"/>
  <c r="V38" i="172"/>
  <c r="V45" i="172" s="1"/>
  <c r="U38" i="172"/>
  <c r="U45" i="172" s="1"/>
  <c r="T38" i="172"/>
  <c r="S38" i="172"/>
  <c r="R38" i="172"/>
  <c r="Q38" i="172"/>
  <c r="Q45" i="172" s="1"/>
  <c r="P38" i="172"/>
  <c r="P45" i="172" s="1"/>
  <c r="O38" i="172"/>
  <c r="N38" i="172"/>
  <c r="N45" i="172" s="1"/>
  <c r="M38" i="172"/>
  <c r="M45" i="172" s="1"/>
  <c r="L38" i="172"/>
  <c r="K38" i="172"/>
  <c r="K45" i="172" s="1"/>
  <c r="J38" i="172"/>
  <c r="I38" i="172"/>
  <c r="I45" i="172" s="1"/>
  <c r="H38" i="172"/>
  <c r="H45" i="172" s="1"/>
  <c r="G38" i="172"/>
  <c r="F38" i="172"/>
  <c r="F45" i="172" s="1"/>
  <c r="E38" i="172"/>
  <c r="D38" i="172"/>
  <c r="D45" i="172" s="1"/>
  <c r="C38" i="172"/>
  <c r="V27" i="172"/>
  <c r="AA26" i="172"/>
  <c r="Y26" i="172"/>
  <c r="Z26" i="172" s="1"/>
  <c r="X26" i="172"/>
  <c r="W26" i="172"/>
  <c r="V26" i="172"/>
  <c r="U26" i="172"/>
  <c r="T26" i="172"/>
  <c r="S26" i="172"/>
  <c r="R26" i="172"/>
  <c r="Q26" i="172"/>
  <c r="P26" i="172"/>
  <c r="O26" i="172"/>
  <c r="N26" i="172"/>
  <c r="M26" i="172"/>
  <c r="L26" i="172"/>
  <c r="K26" i="172"/>
  <c r="J26" i="172"/>
  <c r="I26" i="172"/>
  <c r="H26" i="172"/>
  <c r="G26" i="172"/>
  <c r="F26" i="172"/>
  <c r="F27" i="172" s="1"/>
  <c r="E26" i="172"/>
  <c r="D26" i="172"/>
  <c r="C26" i="172"/>
  <c r="AA14" i="172"/>
  <c r="Y14" i="172"/>
  <c r="X14" i="172"/>
  <c r="W14" i="172"/>
  <c r="V14" i="172"/>
  <c r="U14" i="172"/>
  <c r="U27" i="172" s="1"/>
  <c r="U46" i="172" s="1"/>
  <c r="T14" i="172"/>
  <c r="T27" i="172" s="1"/>
  <c r="S14" i="172"/>
  <c r="R14" i="172"/>
  <c r="R27" i="172" s="1"/>
  <c r="Q14" i="172"/>
  <c r="P14" i="172"/>
  <c r="P27" i="172" s="1"/>
  <c r="P46" i="172" s="1"/>
  <c r="O14" i="172"/>
  <c r="O27" i="172" s="1"/>
  <c r="N14" i="172"/>
  <c r="M14" i="172"/>
  <c r="M27" i="172" s="1"/>
  <c r="M46" i="172" s="1"/>
  <c r="L14" i="172"/>
  <c r="K14" i="172"/>
  <c r="K27" i="172" s="1"/>
  <c r="K46" i="172" s="1"/>
  <c r="J14" i="172"/>
  <c r="J27" i="172" s="1"/>
  <c r="I14" i="172"/>
  <c r="H14" i="172"/>
  <c r="H27" i="172" s="1"/>
  <c r="H46" i="172" s="1"/>
  <c r="G14" i="172"/>
  <c r="G27" i="172" s="1"/>
  <c r="F14" i="172"/>
  <c r="E14" i="172"/>
  <c r="D14" i="172"/>
  <c r="C14" i="172"/>
  <c r="AA51" i="173"/>
  <c r="Y51" i="173"/>
  <c r="X51" i="173"/>
  <c r="Z51" i="173" s="1"/>
  <c r="W51" i="173"/>
  <c r="V51" i="173"/>
  <c r="U51" i="173"/>
  <c r="T51" i="173"/>
  <c r="S51" i="173"/>
  <c r="R51" i="173"/>
  <c r="Q51" i="173"/>
  <c r="P51" i="173"/>
  <c r="O51" i="173"/>
  <c r="N51" i="173"/>
  <c r="M51" i="173"/>
  <c r="L51" i="173"/>
  <c r="K51" i="173"/>
  <c r="J51" i="173"/>
  <c r="I51" i="173"/>
  <c r="H51" i="173"/>
  <c r="G51" i="173"/>
  <c r="F51" i="173"/>
  <c r="E51" i="173"/>
  <c r="D51" i="173"/>
  <c r="C51" i="173"/>
  <c r="S45" i="173"/>
  <c r="AA44" i="173"/>
  <c r="AA45" i="173" s="1"/>
  <c r="Z44" i="173"/>
  <c r="Y44" i="173"/>
  <c r="X44" i="173"/>
  <c r="W44" i="173"/>
  <c r="V44" i="173"/>
  <c r="U44" i="173"/>
  <c r="T44" i="173"/>
  <c r="S44" i="173"/>
  <c r="R44" i="173"/>
  <c r="Q44" i="173"/>
  <c r="P44" i="173"/>
  <c r="O44" i="173"/>
  <c r="N44" i="173"/>
  <c r="M44" i="173"/>
  <c r="L44" i="173"/>
  <c r="K44" i="173"/>
  <c r="J44" i="173"/>
  <c r="I44" i="173"/>
  <c r="H44" i="173"/>
  <c r="G44" i="173"/>
  <c r="F44" i="173"/>
  <c r="E44" i="173"/>
  <c r="D44" i="173"/>
  <c r="C44" i="173"/>
  <c r="AA38" i="173"/>
  <c r="Y38" i="173"/>
  <c r="Y45" i="173" s="1"/>
  <c r="X38" i="173"/>
  <c r="W38" i="173"/>
  <c r="V38" i="173"/>
  <c r="V45" i="173" s="1"/>
  <c r="U38" i="173"/>
  <c r="T38" i="173"/>
  <c r="S38" i="173"/>
  <c r="R38" i="173"/>
  <c r="R45" i="173" s="1"/>
  <c r="Q38" i="173"/>
  <c r="Q45" i="173" s="1"/>
  <c r="P38" i="173"/>
  <c r="O38" i="173"/>
  <c r="N38" i="173"/>
  <c r="N45" i="173" s="1"/>
  <c r="M38" i="173"/>
  <c r="L38" i="173"/>
  <c r="K38" i="173"/>
  <c r="K45" i="173" s="1"/>
  <c r="J38" i="173"/>
  <c r="J45" i="173" s="1"/>
  <c r="I38" i="173"/>
  <c r="H38" i="173"/>
  <c r="H45" i="173" s="1"/>
  <c r="G38" i="173"/>
  <c r="G45" i="173" s="1"/>
  <c r="F38" i="173"/>
  <c r="E38" i="173"/>
  <c r="D38" i="173"/>
  <c r="C38" i="173"/>
  <c r="C45" i="173" s="1"/>
  <c r="F27" i="173"/>
  <c r="AA26" i="173"/>
  <c r="Y26" i="173"/>
  <c r="X26" i="173"/>
  <c r="Z26" i="173" s="1"/>
  <c r="W26" i="173"/>
  <c r="V26" i="173"/>
  <c r="V27" i="173" s="1"/>
  <c r="U26" i="173"/>
  <c r="T26" i="173"/>
  <c r="S26" i="173"/>
  <c r="R26" i="173"/>
  <c r="Q26" i="173"/>
  <c r="P26" i="173"/>
  <c r="O26" i="173"/>
  <c r="N26" i="173"/>
  <c r="M26" i="173"/>
  <c r="L26" i="173"/>
  <c r="K26" i="173"/>
  <c r="J26" i="173"/>
  <c r="I26" i="173"/>
  <c r="H26" i="173"/>
  <c r="G26" i="173"/>
  <c r="F26" i="173"/>
  <c r="E26" i="173"/>
  <c r="D26" i="173"/>
  <c r="C26" i="173"/>
  <c r="AA14" i="173"/>
  <c r="AA27" i="173" s="1"/>
  <c r="Y14" i="173"/>
  <c r="Y27" i="173" s="1"/>
  <c r="X14" i="173"/>
  <c r="W14" i="173"/>
  <c r="V14" i="173"/>
  <c r="U14" i="173"/>
  <c r="U27" i="173" s="1"/>
  <c r="T14" i="173"/>
  <c r="T27" i="173" s="1"/>
  <c r="S14" i="173"/>
  <c r="R14" i="173"/>
  <c r="Q14" i="173"/>
  <c r="Q27" i="173" s="1"/>
  <c r="Q46" i="173" s="1"/>
  <c r="P14" i="173"/>
  <c r="P27" i="173" s="1"/>
  <c r="O14" i="173"/>
  <c r="N14" i="173"/>
  <c r="N27" i="173" s="1"/>
  <c r="M14" i="173"/>
  <c r="M27" i="173" s="1"/>
  <c r="L14" i="173"/>
  <c r="K14" i="173"/>
  <c r="J14" i="173"/>
  <c r="I14" i="173"/>
  <c r="H14" i="173"/>
  <c r="H27" i="173" s="1"/>
  <c r="G14" i="173"/>
  <c r="G27" i="173" s="1"/>
  <c r="F14" i="173"/>
  <c r="E14" i="173"/>
  <c r="D14" i="173"/>
  <c r="D27" i="173" s="1"/>
  <c r="C14" i="173"/>
  <c r="C27" i="173" s="1"/>
  <c r="AA51" i="174"/>
  <c r="Y51" i="174"/>
  <c r="X51" i="174"/>
  <c r="Z51" i="174" s="1"/>
  <c r="W51" i="174"/>
  <c r="V51" i="174"/>
  <c r="U51" i="174"/>
  <c r="T51" i="174"/>
  <c r="S51" i="174"/>
  <c r="R51" i="174"/>
  <c r="Q51" i="174"/>
  <c r="P51" i="174"/>
  <c r="O51" i="174"/>
  <c r="N51" i="174"/>
  <c r="M51" i="174"/>
  <c r="L51" i="174"/>
  <c r="K51" i="174"/>
  <c r="J51" i="174"/>
  <c r="I51" i="174"/>
  <c r="H51" i="174"/>
  <c r="G51" i="174"/>
  <c r="F51" i="174"/>
  <c r="E51" i="174"/>
  <c r="D51" i="174"/>
  <c r="C51" i="174"/>
  <c r="K45" i="174"/>
  <c r="AA44" i="174"/>
  <c r="Y44" i="174"/>
  <c r="X44" i="174"/>
  <c r="Z44" i="174" s="1"/>
  <c r="W44" i="174"/>
  <c r="V44" i="174"/>
  <c r="U44" i="174"/>
  <c r="T44" i="174"/>
  <c r="S44" i="174"/>
  <c r="S45" i="174" s="1"/>
  <c r="R44" i="174"/>
  <c r="Q44" i="174"/>
  <c r="P44" i="174"/>
  <c r="O44" i="174"/>
  <c r="N44" i="174"/>
  <c r="M44" i="174"/>
  <c r="L44" i="174"/>
  <c r="K44" i="174"/>
  <c r="J44" i="174"/>
  <c r="I44" i="174"/>
  <c r="H44" i="174"/>
  <c r="G44" i="174"/>
  <c r="F44" i="174"/>
  <c r="E44" i="174"/>
  <c r="D44" i="174"/>
  <c r="C44" i="174"/>
  <c r="AA38" i="174"/>
  <c r="Y38" i="174"/>
  <c r="Y45" i="174" s="1"/>
  <c r="X38" i="174"/>
  <c r="X45" i="174" s="1"/>
  <c r="Z45" i="174" s="1"/>
  <c r="W38" i="174"/>
  <c r="V38" i="174"/>
  <c r="V45" i="174" s="1"/>
  <c r="U38" i="174"/>
  <c r="U45" i="174" s="1"/>
  <c r="T38" i="174"/>
  <c r="T45" i="174" s="1"/>
  <c r="S38" i="174"/>
  <c r="R38" i="174"/>
  <c r="Q38" i="174"/>
  <c r="Q45" i="174" s="1"/>
  <c r="P38" i="174"/>
  <c r="O38" i="174"/>
  <c r="N38" i="174"/>
  <c r="N45" i="174" s="1"/>
  <c r="M38" i="174"/>
  <c r="L38" i="174"/>
  <c r="K38" i="174"/>
  <c r="J38" i="174"/>
  <c r="I38" i="174"/>
  <c r="I45" i="174" s="1"/>
  <c r="H38" i="174"/>
  <c r="H45" i="174" s="1"/>
  <c r="G38" i="174"/>
  <c r="F38" i="174"/>
  <c r="F45" i="174" s="1"/>
  <c r="E38" i="174"/>
  <c r="E45" i="174" s="1"/>
  <c r="D38" i="174"/>
  <c r="C38" i="174"/>
  <c r="C45" i="174" s="1"/>
  <c r="V27" i="174"/>
  <c r="AA26" i="174"/>
  <c r="Y26" i="174"/>
  <c r="X26" i="174"/>
  <c r="Z26" i="174" s="1"/>
  <c r="W26" i="174"/>
  <c r="V26" i="174"/>
  <c r="U26" i="174"/>
  <c r="T26" i="174"/>
  <c r="S26" i="174"/>
  <c r="R26" i="174"/>
  <c r="Q26" i="174"/>
  <c r="P26" i="174"/>
  <c r="O26" i="174"/>
  <c r="N26" i="174"/>
  <c r="N27" i="174" s="1"/>
  <c r="M26" i="174"/>
  <c r="L26" i="174"/>
  <c r="K26" i="174"/>
  <c r="J26" i="174"/>
  <c r="I26" i="174"/>
  <c r="H26" i="174"/>
  <c r="G26" i="174"/>
  <c r="F26" i="174"/>
  <c r="E26" i="174"/>
  <c r="D26" i="174"/>
  <c r="C26" i="174"/>
  <c r="AA14" i="174"/>
  <c r="Y14" i="174"/>
  <c r="X14" i="174"/>
  <c r="W14" i="174"/>
  <c r="V14" i="174"/>
  <c r="U14" i="174"/>
  <c r="U27" i="174" s="1"/>
  <c r="T14" i="174"/>
  <c r="S14" i="174"/>
  <c r="S27" i="174" s="1"/>
  <c r="R14" i="174"/>
  <c r="Q14" i="174"/>
  <c r="P14" i="174"/>
  <c r="P27" i="174" s="1"/>
  <c r="O14" i="174"/>
  <c r="O27" i="174" s="1"/>
  <c r="N14" i="174"/>
  <c r="M14" i="174"/>
  <c r="L14" i="174"/>
  <c r="L27" i="174" s="1"/>
  <c r="K14" i="174"/>
  <c r="J14" i="174"/>
  <c r="J27" i="174" s="1"/>
  <c r="I14" i="174"/>
  <c r="I27" i="174" s="1"/>
  <c r="H14" i="174"/>
  <c r="G14" i="174"/>
  <c r="F14" i="174"/>
  <c r="F27" i="174" s="1"/>
  <c r="F46" i="174" s="1"/>
  <c r="E14" i="174"/>
  <c r="E27" i="174" s="1"/>
  <c r="E46" i="174" s="1"/>
  <c r="D14" i="174"/>
  <c r="C14" i="174"/>
  <c r="AA51" i="175"/>
  <c r="Y51" i="175"/>
  <c r="X51" i="175"/>
  <c r="Z51" i="175" s="1"/>
  <c r="W51" i="175"/>
  <c r="V51" i="175"/>
  <c r="U51" i="175"/>
  <c r="T51" i="175"/>
  <c r="S51" i="175"/>
  <c r="R51" i="175"/>
  <c r="Q51" i="175"/>
  <c r="P51" i="175"/>
  <c r="O51" i="175"/>
  <c r="N51" i="175"/>
  <c r="M51" i="175"/>
  <c r="L51" i="175"/>
  <c r="K51" i="175"/>
  <c r="J51" i="175"/>
  <c r="I51" i="175"/>
  <c r="H51" i="175"/>
  <c r="G51" i="175"/>
  <c r="F51" i="175"/>
  <c r="E51" i="175"/>
  <c r="D51" i="175"/>
  <c r="C51" i="175"/>
  <c r="AA44" i="175"/>
  <c r="Y44" i="175"/>
  <c r="X44" i="175"/>
  <c r="Z44" i="175" s="1"/>
  <c r="W44" i="175"/>
  <c r="V44" i="175"/>
  <c r="U44" i="175"/>
  <c r="T44" i="175"/>
  <c r="S44" i="175"/>
  <c r="R44" i="175"/>
  <c r="Q44" i="175"/>
  <c r="P44" i="175"/>
  <c r="O44" i="175"/>
  <c r="N44" i="175"/>
  <c r="M44" i="175"/>
  <c r="L44" i="175"/>
  <c r="K44" i="175"/>
  <c r="J44" i="175"/>
  <c r="I44" i="175"/>
  <c r="H44" i="175"/>
  <c r="G44" i="175"/>
  <c r="F44" i="175"/>
  <c r="E44" i="175"/>
  <c r="D44" i="175"/>
  <c r="C44" i="175"/>
  <c r="AA38" i="175"/>
  <c r="AA45" i="175" s="1"/>
  <c r="Y38" i="175"/>
  <c r="Y45" i="175" s="1"/>
  <c r="X38" i="175"/>
  <c r="W38" i="175"/>
  <c r="W45" i="175" s="1"/>
  <c r="V38" i="175"/>
  <c r="V45" i="175" s="1"/>
  <c r="U38" i="175"/>
  <c r="T38" i="175"/>
  <c r="T45" i="175" s="1"/>
  <c r="S38" i="175"/>
  <c r="S45" i="175" s="1"/>
  <c r="R38" i="175"/>
  <c r="Q38" i="175"/>
  <c r="Q45" i="175" s="1"/>
  <c r="P38" i="175"/>
  <c r="P45" i="175" s="1"/>
  <c r="O38" i="175"/>
  <c r="N38" i="175"/>
  <c r="M38" i="175"/>
  <c r="L38" i="175"/>
  <c r="K38" i="175"/>
  <c r="K45" i="175" s="1"/>
  <c r="J38" i="175"/>
  <c r="J45" i="175" s="1"/>
  <c r="I38" i="175"/>
  <c r="H38" i="175"/>
  <c r="G38" i="175"/>
  <c r="G45" i="175" s="1"/>
  <c r="F38" i="175"/>
  <c r="E38" i="175"/>
  <c r="D38" i="175"/>
  <c r="D45" i="175" s="1"/>
  <c r="C38" i="175"/>
  <c r="C45" i="175" s="1"/>
  <c r="U27" i="175"/>
  <c r="J27" i="175"/>
  <c r="G27" i="175"/>
  <c r="AA26" i="175"/>
  <c r="Y26" i="175"/>
  <c r="X26" i="175"/>
  <c r="W26" i="175"/>
  <c r="V26" i="175"/>
  <c r="U26" i="175"/>
  <c r="T26" i="175"/>
  <c r="S26" i="175"/>
  <c r="R26" i="175"/>
  <c r="R27" i="175" s="1"/>
  <c r="Q26" i="175"/>
  <c r="P26" i="175"/>
  <c r="O26" i="175"/>
  <c r="N26" i="175"/>
  <c r="M26" i="175"/>
  <c r="L26" i="175"/>
  <c r="K26" i="175"/>
  <c r="J26" i="175"/>
  <c r="I26" i="175"/>
  <c r="H26" i="175"/>
  <c r="G26" i="175"/>
  <c r="F26" i="175"/>
  <c r="E26" i="175"/>
  <c r="D26" i="175"/>
  <c r="C26" i="175"/>
  <c r="AA14" i="175"/>
  <c r="Y14" i="175"/>
  <c r="X14" i="175"/>
  <c r="W14" i="175"/>
  <c r="W27" i="175" s="1"/>
  <c r="V14" i="175"/>
  <c r="V27" i="175" s="1"/>
  <c r="V46" i="175" s="1"/>
  <c r="U14" i="175"/>
  <c r="T14" i="175"/>
  <c r="S14" i="175"/>
  <c r="R14" i="175"/>
  <c r="Q14" i="175"/>
  <c r="P14" i="175"/>
  <c r="P27" i="175" s="1"/>
  <c r="O14" i="175"/>
  <c r="O27" i="175" s="1"/>
  <c r="N14" i="175"/>
  <c r="M14" i="175"/>
  <c r="L14" i="175"/>
  <c r="L27" i="175" s="1"/>
  <c r="K14" i="175"/>
  <c r="J14" i="175"/>
  <c r="I14" i="175"/>
  <c r="I27" i="175" s="1"/>
  <c r="H14" i="175"/>
  <c r="H27" i="175" s="1"/>
  <c r="G14" i="175"/>
  <c r="F14" i="175"/>
  <c r="F27" i="175" s="1"/>
  <c r="E14" i="175"/>
  <c r="E27" i="175" s="1"/>
  <c r="D14" i="175"/>
  <c r="C14" i="175"/>
  <c r="AA51" i="176"/>
  <c r="Z51" i="176"/>
  <c r="Y51" i="176"/>
  <c r="X51" i="176"/>
  <c r="W51" i="176"/>
  <c r="V51" i="176"/>
  <c r="U51" i="176"/>
  <c r="T51" i="176"/>
  <c r="S51" i="176"/>
  <c r="R51" i="176"/>
  <c r="Q51" i="176"/>
  <c r="P51" i="176"/>
  <c r="O51" i="176"/>
  <c r="N51" i="176"/>
  <c r="M51" i="176"/>
  <c r="L51" i="176"/>
  <c r="K51" i="176"/>
  <c r="J51" i="176"/>
  <c r="I51" i="176"/>
  <c r="H51" i="176"/>
  <c r="G51" i="176"/>
  <c r="F51" i="176"/>
  <c r="E51" i="176"/>
  <c r="D51" i="176"/>
  <c r="C51" i="176"/>
  <c r="T45" i="176"/>
  <c r="G45" i="176"/>
  <c r="AA44" i="176"/>
  <c r="Y44" i="176"/>
  <c r="X44" i="176"/>
  <c r="Z44" i="176" s="1"/>
  <c r="W44" i="176"/>
  <c r="W45" i="176" s="1"/>
  <c r="V44" i="176"/>
  <c r="U44" i="176"/>
  <c r="T44" i="176"/>
  <c r="S44" i="176"/>
  <c r="R44" i="176"/>
  <c r="Q44" i="176"/>
  <c r="P44" i="176"/>
  <c r="O44" i="176"/>
  <c r="N44" i="176"/>
  <c r="M44" i="176"/>
  <c r="L44" i="176"/>
  <c r="K44" i="176"/>
  <c r="J44" i="176"/>
  <c r="J45" i="176" s="1"/>
  <c r="I44" i="176"/>
  <c r="H44" i="176"/>
  <c r="G44" i="176"/>
  <c r="F44" i="176"/>
  <c r="E44" i="176"/>
  <c r="D44" i="176"/>
  <c r="C44" i="176"/>
  <c r="AA38" i="176"/>
  <c r="AA45" i="176" s="1"/>
  <c r="Y38" i="176"/>
  <c r="Y45" i="176" s="1"/>
  <c r="X38" i="176"/>
  <c r="W38" i="176"/>
  <c r="V38" i="176"/>
  <c r="U38" i="176"/>
  <c r="U45" i="176" s="1"/>
  <c r="T38" i="176"/>
  <c r="S38" i="176"/>
  <c r="R38" i="176"/>
  <c r="R45" i="176" s="1"/>
  <c r="Q38" i="176"/>
  <c r="Q45" i="176" s="1"/>
  <c r="P38" i="176"/>
  <c r="O38" i="176"/>
  <c r="N38" i="176"/>
  <c r="M38" i="176"/>
  <c r="M45" i="176" s="1"/>
  <c r="L38" i="176"/>
  <c r="L45" i="176" s="1"/>
  <c r="K38" i="176"/>
  <c r="J38" i="176"/>
  <c r="I38" i="176"/>
  <c r="I45" i="176" s="1"/>
  <c r="H38" i="176"/>
  <c r="H45" i="176" s="1"/>
  <c r="G38" i="176"/>
  <c r="F38" i="176"/>
  <c r="E38" i="176"/>
  <c r="E45" i="176" s="1"/>
  <c r="D38" i="176"/>
  <c r="D45" i="176" s="1"/>
  <c r="C38" i="176"/>
  <c r="C45" i="176" s="1"/>
  <c r="M27" i="176"/>
  <c r="G27" i="176"/>
  <c r="G46" i="176" s="1"/>
  <c r="AA26" i="176"/>
  <c r="Y26" i="176"/>
  <c r="X26" i="176"/>
  <c r="W26" i="176"/>
  <c r="W27" i="176" s="1"/>
  <c r="W46" i="176" s="1"/>
  <c r="V26" i="176"/>
  <c r="U26" i="176"/>
  <c r="T26" i="176"/>
  <c r="S26" i="176"/>
  <c r="R26" i="176"/>
  <c r="Q26" i="176"/>
  <c r="P26" i="176"/>
  <c r="O26" i="176"/>
  <c r="O27" i="176" s="1"/>
  <c r="N26" i="176"/>
  <c r="M26" i="176"/>
  <c r="L26" i="176"/>
  <c r="K26" i="176"/>
  <c r="J26" i="176"/>
  <c r="I26" i="176"/>
  <c r="H26" i="176"/>
  <c r="G26" i="176"/>
  <c r="F26" i="176"/>
  <c r="E26" i="176"/>
  <c r="D26" i="176"/>
  <c r="C26" i="176"/>
  <c r="AA14" i="176"/>
  <c r="Y14" i="176"/>
  <c r="Y27" i="176" s="1"/>
  <c r="Y46" i="176" s="1"/>
  <c r="X14" i="176"/>
  <c r="X27" i="176" s="1"/>
  <c r="W14" i="176"/>
  <c r="V14" i="176"/>
  <c r="U14" i="176"/>
  <c r="U27" i="176" s="1"/>
  <c r="T14" i="176"/>
  <c r="T27" i="176" s="1"/>
  <c r="S14" i="176"/>
  <c r="R14" i="176"/>
  <c r="R27" i="176" s="1"/>
  <c r="Q14" i="176"/>
  <c r="Q27" i="176" s="1"/>
  <c r="P14" i="176"/>
  <c r="O14" i="176"/>
  <c r="N14" i="176"/>
  <c r="M14" i="176"/>
  <c r="L14" i="176"/>
  <c r="K14" i="176"/>
  <c r="K27" i="176" s="1"/>
  <c r="J14" i="176"/>
  <c r="J27" i="176" s="1"/>
  <c r="I14" i="176"/>
  <c r="H14" i="176"/>
  <c r="H27" i="176" s="1"/>
  <c r="H46" i="176" s="1"/>
  <c r="G14" i="176"/>
  <c r="F14" i="176"/>
  <c r="E14" i="176"/>
  <c r="E27" i="176" s="1"/>
  <c r="E46" i="176" s="1"/>
  <c r="D14" i="176"/>
  <c r="C14" i="176"/>
  <c r="C27" i="176" s="1"/>
  <c r="C46" i="176" s="1"/>
  <c r="AA51" i="177"/>
  <c r="Y51" i="177"/>
  <c r="X51" i="177"/>
  <c r="Z51" i="177" s="1"/>
  <c r="W51" i="177"/>
  <c r="V51" i="177"/>
  <c r="U51" i="177"/>
  <c r="T51" i="177"/>
  <c r="S51" i="177"/>
  <c r="R51" i="177"/>
  <c r="Q51" i="177"/>
  <c r="P51" i="177"/>
  <c r="O51" i="177"/>
  <c r="N51" i="177"/>
  <c r="M51" i="177"/>
  <c r="L51" i="177"/>
  <c r="K51" i="177"/>
  <c r="J51" i="177"/>
  <c r="I51" i="177"/>
  <c r="H51" i="177"/>
  <c r="G51" i="177"/>
  <c r="F51" i="177"/>
  <c r="E51" i="177"/>
  <c r="D51" i="177"/>
  <c r="C51" i="177"/>
  <c r="W45" i="177"/>
  <c r="O45" i="177"/>
  <c r="J45" i="177"/>
  <c r="G45" i="177"/>
  <c r="AA44" i="177"/>
  <c r="Y44" i="177"/>
  <c r="X44" i="177"/>
  <c r="W44" i="177"/>
  <c r="V44" i="177"/>
  <c r="U44" i="177"/>
  <c r="T44" i="177"/>
  <c r="S44" i="177"/>
  <c r="R44" i="177"/>
  <c r="Q44" i="177"/>
  <c r="P44" i="177"/>
  <c r="O44" i="177"/>
  <c r="N44" i="177"/>
  <c r="M44" i="177"/>
  <c r="L44" i="177"/>
  <c r="L45" i="177" s="1"/>
  <c r="K44" i="177"/>
  <c r="J44" i="177"/>
  <c r="I44" i="177"/>
  <c r="H44" i="177"/>
  <c r="G44" i="177"/>
  <c r="F44" i="177"/>
  <c r="E44" i="177"/>
  <c r="D44" i="177"/>
  <c r="D45" i="177" s="1"/>
  <c r="C44" i="177"/>
  <c r="AA38" i="177"/>
  <c r="Y38" i="177"/>
  <c r="X38" i="177"/>
  <c r="X45" i="177" s="1"/>
  <c r="W38" i="177"/>
  <c r="V38" i="177"/>
  <c r="U38" i="177"/>
  <c r="U45" i="177" s="1"/>
  <c r="T38" i="177"/>
  <c r="T45" i="177" s="1"/>
  <c r="S38" i="177"/>
  <c r="R38" i="177"/>
  <c r="Q38" i="177"/>
  <c r="P38" i="177"/>
  <c r="O38" i="177"/>
  <c r="N38" i="177"/>
  <c r="N45" i="177" s="1"/>
  <c r="M38" i="177"/>
  <c r="M45" i="177" s="1"/>
  <c r="L38" i="177"/>
  <c r="K38" i="177"/>
  <c r="J38" i="177"/>
  <c r="I38" i="177"/>
  <c r="I45" i="177" s="1"/>
  <c r="H38" i="177"/>
  <c r="H45" i="177" s="1"/>
  <c r="G38" i="177"/>
  <c r="F38" i="177"/>
  <c r="E38" i="177"/>
  <c r="D38" i="177"/>
  <c r="C38" i="177"/>
  <c r="J27" i="177"/>
  <c r="J46" i="177" s="1"/>
  <c r="AA26" i="177"/>
  <c r="Y26" i="177"/>
  <c r="X26" i="177"/>
  <c r="Z26" i="177" s="1"/>
  <c r="W26" i="177"/>
  <c r="W27" i="177" s="1"/>
  <c r="W46" i="177" s="1"/>
  <c r="V26" i="177"/>
  <c r="U26" i="177"/>
  <c r="T26" i="177"/>
  <c r="S26" i="177"/>
  <c r="R26" i="177"/>
  <c r="Q26" i="177"/>
  <c r="P26" i="177"/>
  <c r="O26" i="177"/>
  <c r="O27" i="177" s="1"/>
  <c r="O46" i="177" s="1"/>
  <c r="N26" i="177"/>
  <c r="M26" i="177"/>
  <c r="L26" i="177"/>
  <c r="K26" i="177"/>
  <c r="J26" i="177"/>
  <c r="I26" i="177"/>
  <c r="H26" i="177"/>
  <c r="G26" i="177"/>
  <c r="G27" i="177" s="1"/>
  <c r="G46" i="177" s="1"/>
  <c r="F26" i="177"/>
  <c r="E26" i="177"/>
  <c r="E27" i="177" s="1"/>
  <c r="D26" i="177"/>
  <c r="C26" i="177"/>
  <c r="AA14" i="177"/>
  <c r="AA27" i="177" s="1"/>
  <c r="Y14" i="177"/>
  <c r="Y27" i="177" s="1"/>
  <c r="X14" i="177"/>
  <c r="W14" i="177"/>
  <c r="V14" i="177"/>
  <c r="V27" i="177" s="1"/>
  <c r="U14" i="177"/>
  <c r="U27" i="177" s="1"/>
  <c r="T14" i="177"/>
  <c r="T27" i="177" s="1"/>
  <c r="T46" i="177" s="1"/>
  <c r="S14" i="177"/>
  <c r="R14" i="177"/>
  <c r="Q14" i="177"/>
  <c r="P14" i="177"/>
  <c r="O14" i="177"/>
  <c r="N14" i="177"/>
  <c r="N27" i="177" s="1"/>
  <c r="M14" i="177"/>
  <c r="M27" i="177" s="1"/>
  <c r="L14" i="177"/>
  <c r="K14" i="177"/>
  <c r="J14" i="177"/>
  <c r="I14" i="177"/>
  <c r="I27" i="177" s="1"/>
  <c r="H14" i="177"/>
  <c r="H27" i="177" s="1"/>
  <c r="H46" i="177" s="1"/>
  <c r="G14" i="177"/>
  <c r="F14" i="177"/>
  <c r="E14" i="177"/>
  <c r="D14" i="177"/>
  <c r="D27" i="177" s="1"/>
  <c r="C14" i="177"/>
  <c r="C27" i="177" s="1"/>
  <c r="AA51" i="178"/>
  <c r="Y51" i="178"/>
  <c r="X51" i="178"/>
  <c r="Z51" i="178" s="1"/>
  <c r="W51" i="178"/>
  <c r="V51" i="178"/>
  <c r="U51" i="178"/>
  <c r="T51" i="178"/>
  <c r="S51" i="178"/>
  <c r="R51" i="178"/>
  <c r="Q51" i="178"/>
  <c r="P51" i="178"/>
  <c r="O51" i="178"/>
  <c r="N51" i="178"/>
  <c r="M51" i="178"/>
  <c r="L51" i="178"/>
  <c r="K51" i="178"/>
  <c r="J51" i="178"/>
  <c r="I51" i="178"/>
  <c r="H51" i="178"/>
  <c r="G51" i="178"/>
  <c r="F51" i="178"/>
  <c r="E51" i="178"/>
  <c r="D51" i="178"/>
  <c r="C51" i="178"/>
  <c r="W45" i="178"/>
  <c r="T45" i="178"/>
  <c r="R45" i="178"/>
  <c r="D45" i="178"/>
  <c r="AA44" i="178"/>
  <c r="Y44" i="178"/>
  <c r="X44" i="178"/>
  <c r="Z44" i="178" s="1"/>
  <c r="W44" i="178"/>
  <c r="V44" i="178"/>
  <c r="U44" i="178"/>
  <c r="T44" i="178"/>
  <c r="S44" i="178"/>
  <c r="R44" i="178"/>
  <c r="Q44" i="178"/>
  <c r="P44" i="178"/>
  <c r="O44" i="178"/>
  <c r="N44" i="178"/>
  <c r="M44" i="178"/>
  <c r="L44" i="178"/>
  <c r="K44" i="178"/>
  <c r="J44" i="178"/>
  <c r="I44" i="178"/>
  <c r="H44" i="178"/>
  <c r="G44" i="178"/>
  <c r="F44" i="178"/>
  <c r="E44" i="178"/>
  <c r="D44" i="178"/>
  <c r="C44" i="178"/>
  <c r="AA38" i="178"/>
  <c r="AA45" i="178" s="1"/>
  <c r="Y38" i="178"/>
  <c r="Y45" i="178" s="1"/>
  <c r="X38" i="178"/>
  <c r="W38" i="178"/>
  <c r="V38" i="178"/>
  <c r="U38" i="178"/>
  <c r="T38" i="178"/>
  <c r="S38" i="178"/>
  <c r="S45" i="178" s="1"/>
  <c r="R38" i="178"/>
  <c r="Q38" i="178"/>
  <c r="P38" i="178"/>
  <c r="P45" i="178" s="1"/>
  <c r="O38" i="178"/>
  <c r="O45" i="178" s="1"/>
  <c r="N38" i="178"/>
  <c r="M38" i="178"/>
  <c r="L38" i="178"/>
  <c r="L45" i="178" s="1"/>
  <c r="K38" i="178"/>
  <c r="K45" i="178" s="1"/>
  <c r="J38" i="178"/>
  <c r="I38" i="178"/>
  <c r="H38" i="178"/>
  <c r="G38" i="178"/>
  <c r="G45" i="178" s="1"/>
  <c r="F38" i="178"/>
  <c r="F45" i="178" s="1"/>
  <c r="E38" i="178"/>
  <c r="D38" i="178"/>
  <c r="C38" i="178"/>
  <c r="C45" i="178" s="1"/>
  <c r="J27" i="178"/>
  <c r="G27" i="178"/>
  <c r="G46" i="178" s="1"/>
  <c r="AA26" i="178"/>
  <c r="Y26" i="178"/>
  <c r="X26" i="178"/>
  <c r="Z26" i="178" s="1"/>
  <c r="W26" i="178"/>
  <c r="V26" i="178"/>
  <c r="U26" i="178"/>
  <c r="T26" i="178"/>
  <c r="S26" i="178"/>
  <c r="R26" i="178"/>
  <c r="R27" i="178" s="1"/>
  <c r="Q26" i="178"/>
  <c r="P26" i="178"/>
  <c r="O26" i="178"/>
  <c r="N26" i="178"/>
  <c r="M26" i="178"/>
  <c r="L26" i="178"/>
  <c r="K26" i="178"/>
  <c r="J26" i="178"/>
  <c r="I26" i="178"/>
  <c r="H26" i="178"/>
  <c r="G26" i="178"/>
  <c r="F26" i="178"/>
  <c r="E26" i="178"/>
  <c r="D26" i="178"/>
  <c r="C26" i="178"/>
  <c r="AA14" i="178"/>
  <c r="Y14" i="178"/>
  <c r="Y27" i="178" s="1"/>
  <c r="Y46" i="178" s="1"/>
  <c r="X14" i="178"/>
  <c r="X27" i="178" s="1"/>
  <c r="W14" i="178"/>
  <c r="W27" i="178" s="1"/>
  <c r="W46" i="178" s="1"/>
  <c r="V14" i="178"/>
  <c r="V27" i="178" s="1"/>
  <c r="U14" i="178"/>
  <c r="T14" i="178"/>
  <c r="S14" i="178"/>
  <c r="R14" i="178"/>
  <c r="Q14" i="178"/>
  <c r="P14" i="178"/>
  <c r="P27" i="178" s="1"/>
  <c r="O14" i="178"/>
  <c r="O27" i="178" s="1"/>
  <c r="N14" i="178"/>
  <c r="M14" i="178"/>
  <c r="L14" i="178"/>
  <c r="L27" i="178" s="1"/>
  <c r="K14" i="178"/>
  <c r="J14" i="178"/>
  <c r="I14" i="178"/>
  <c r="I27" i="178" s="1"/>
  <c r="H14" i="178"/>
  <c r="H27" i="178" s="1"/>
  <c r="G14" i="178"/>
  <c r="F14" i="178"/>
  <c r="E14" i="178"/>
  <c r="E27" i="178" s="1"/>
  <c r="D14" i="178"/>
  <c r="C14" i="178"/>
  <c r="C27" i="178" s="1"/>
  <c r="C46" i="178" s="1"/>
  <c r="AA51" i="179"/>
  <c r="Z51" i="179"/>
  <c r="Y51" i="179"/>
  <c r="X51" i="179"/>
  <c r="W51" i="179"/>
  <c r="V51" i="179"/>
  <c r="U51" i="179"/>
  <c r="T51" i="179"/>
  <c r="S51" i="179"/>
  <c r="R51" i="179"/>
  <c r="Q51" i="179"/>
  <c r="P51" i="179"/>
  <c r="O51" i="179"/>
  <c r="N51" i="179"/>
  <c r="M51" i="179"/>
  <c r="L51" i="179"/>
  <c r="K51" i="179"/>
  <c r="J51" i="179"/>
  <c r="I51" i="179"/>
  <c r="H51" i="179"/>
  <c r="G51" i="179"/>
  <c r="F51" i="179"/>
  <c r="E51" i="179"/>
  <c r="D51" i="179"/>
  <c r="C51" i="179"/>
  <c r="W45" i="179"/>
  <c r="T45" i="179"/>
  <c r="R45" i="179"/>
  <c r="J45" i="179"/>
  <c r="G45" i="179"/>
  <c r="AA44" i="179"/>
  <c r="Y44" i="179"/>
  <c r="X44" i="179"/>
  <c r="Z44" i="179" s="1"/>
  <c r="W44" i="179"/>
  <c r="V44" i="179"/>
  <c r="U44" i="179"/>
  <c r="T44" i="179"/>
  <c r="S44" i="179"/>
  <c r="R44" i="179"/>
  <c r="Q44" i="179"/>
  <c r="P44" i="179"/>
  <c r="O44" i="179"/>
  <c r="N44" i="179"/>
  <c r="M44" i="179"/>
  <c r="L44" i="179"/>
  <c r="K44" i="179"/>
  <c r="J44" i="179"/>
  <c r="I44" i="179"/>
  <c r="H44" i="179"/>
  <c r="G44" i="179"/>
  <c r="F44" i="179"/>
  <c r="E44" i="179"/>
  <c r="D44" i="179"/>
  <c r="D45" i="179" s="1"/>
  <c r="C44" i="179"/>
  <c r="AA38" i="179"/>
  <c r="Y38" i="179"/>
  <c r="X38" i="179"/>
  <c r="X45" i="179" s="1"/>
  <c r="W38" i="179"/>
  <c r="V38" i="179"/>
  <c r="U38" i="179"/>
  <c r="T38" i="179"/>
  <c r="S38" i="179"/>
  <c r="R38" i="179"/>
  <c r="Q38" i="179"/>
  <c r="Q45" i="179" s="1"/>
  <c r="P38" i="179"/>
  <c r="P45" i="179" s="1"/>
  <c r="O38" i="179"/>
  <c r="O45" i="179" s="1"/>
  <c r="N38" i="179"/>
  <c r="M38" i="179"/>
  <c r="M45" i="179" s="1"/>
  <c r="L38" i="179"/>
  <c r="L45" i="179" s="1"/>
  <c r="K38" i="179"/>
  <c r="J38" i="179"/>
  <c r="I38" i="179"/>
  <c r="I45" i="179" s="1"/>
  <c r="H38" i="179"/>
  <c r="H45" i="179" s="1"/>
  <c r="G38" i="179"/>
  <c r="F38" i="179"/>
  <c r="E38" i="179"/>
  <c r="E45" i="179" s="1"/>
  <c r="D38" i="179"/>
  <c r="C38" i="179"/>
  <c r="M27" i="179"/>
  <c r="AA26" i="179"/>
  <c r="Y26" i="179"/>
  <c r="X26" i="179"/>
  <c r="Z26" i="179" s="1"/>
  <c r="W26" i="179"/>
  <c r="V26" i="179"/>
  <c r="U26" i="179"/>
  <c r="U27" i="179" s="1"/>
  <c r="T26" i="179"/>
  <c r="S26" i="179"/>
  <c r="R26" i="179"/>
  <c r="Q26" i="179"/>
  <c r="P26" i="179"/>
  <c r="O26" i="179"/>
  <c r="O27" i="179" s="1"/>
  <c r="O46" i="179" s="1"/>
  <c r="N26" i="179"/>
  <c r="M26" i="179"/>
  <c r="L26" i="179"/>
  <c r="K26" i="179"/>
  <c r="J26" i="179"/>
  <c r="I26" i="179"/>
  <c r="H26" i="179"/>
  <c r="G26" i="179"/>
  <c r="F26" i="179"/>
  <c r="E26" i="179"/>
  <c r="E27" i="179" s="1"/>
  <c r="E46" i="179" s="1"/>
  <c r="D26" i="179"/>
  <c r="C26" i="179"/>
  <c r="AA14" i="179"/>
  <c r="Y14" i="179"/>
  <c r="Y27" i="179" s="1"/>
  <c r="X14" i="179"/>
  <c r="X27" i="179" s="1"/>
  <c r="W14" i="179"/>
  <c r="W27" i="179" s="1"/>
  <c r="V14" i="179"/>
  <c r="U14" i="179"/>
  <c r="T14" i="179"/>
  <c r="T27" i="179" s="1"/>
  <c r="T46" i="179" s="1"/>
  <c r="S14" i="179"/>
  <c r="S27" i="179" s="1"/>
  <c r="R14" i="179"/>
  <c r="Q14" i="179"/>
  <c r="P14" i="179"/>
  <c r="O14" i="179"/>
  <c r="N14" i="179"/>
  <c r="N27" i="179" s="1"/>
  <c r="M14" i="179"/>
  <c r="L14" i="179"/>
  <c r="K14" i="179"/>
  <c r="K27" i="179" s="1"/>
  <c r="J14" i="179"/>
  <c r="J27" i="179" s="1"/>
  <c r="I14" i="179"/>
  <c r="H14" i="179"/>
  <c r="G14" i="179"/>
  <c r="G27" i="179" s="1"/>
  <c r="F14" i="179"/>
  <c r="F27" i="179" s="1"/>
  <c r="E14" i="179"/>
  <c r="D14" i="179"/>
  <c r="C14" i="179"/>
  <c r="C27" i="179" s="1"/>
  <c r="AA51" i="180"/>
  <c r="Z51" i="180"/>
  <c r="Y51" i="180"/>
  <c r="X51" i="180"/>
  <c r="W51" i="180"/>
  <c r="V51" i="180"/>
  <c r="U51" i="180"/>
  <c r="T51" i="180"/>
  <c r="S51" i="180"/>
  <c r="R51" i="180"/>
  <c r="Q51" i="180"/>
  <c r="P51" i="180"/>
  <c r="O51" i="180"/>
  <c r="N51" i="180"/>
  <c r="M51" i="180"/>
  <c r="L51" i="180"/>
  <c r="K51" i="180"/>
  <c r="J51" i="180"/>
  <c r="I51" i="180"/>
  <c r="H51" i="180"/>
  <c r="G51" i="180"/>
  <c r="F51" i="180"/>
  <c r="E51" i="180"/>
  <c r="D51" i="180"/>
  <c r="C51" i="180"/>
  <c r="T45" i="180"/>
  <c r="R45" i="180"/>
  <c r="L45" i="180"/>
  <c r="D45" i="180"/>
  <c r="AA44" i="180"/>
  <c r="Y44" i="180"/>
  <c r="X44" i="180"/>
  <c r="Z44" i="180" s="1"/>
  <c r="W44" i="180"/>
  <c r="V44" i="180"/>
  <c r="U44" i="180"/>
  <c r="T44" i="180"/>
  <c r="S44" i="180"/>
  <c r="R44" i="180"/>
  <c r="Q44" i="180"/>
  <c r="P44" i="180"/>
  <c r="O44" i="180"/>
  <c r="N44" i="180"/>
  <c r="M44" i="180"/>
  <c r="L44" i="180"/>
  <c r="K44" i="180"/>
  <c r="J44" i="180"/>
  <c r="I44" i="180"/>
  <c r="H44" i="180"/>
  <c r="G44" i="180"/>
  <c r="F44" i="180"/>
  <c r="E44" i="180"/>
  <c r="D44" i="180"/>
  <c r="C44" i="180"/>
  <c r="AA38" i="180"/>
  <c r="Y38" i="180"/>
  <c r="Y45" i="180" s="1"/>
  <c r="X38" i="180"/>
  <c r="X45" i="180" s="1"/>
  <c r="W38" i="180"/>
  <c r="V38" i="180"/>
  <c r="V45" i="180" s="1"/>
  <c r="U38" i="180"/>
  <c r="T38" i="180"/>
  <c r="S38" i="180"/>
  <c r="S45" i="180" s="1"/>
  <c r="R38" i="180"/>
  <c r="Q38" i="180"/>
  <c r="Q45" i="180" s="1"/>
  <c r="P38" i="180"/>
  <c r="O38" i="180"/>
  <c r="N38" i="180"/>
  <c r="N45" i="180" s="1"/>
  <c r="M38" i="180"/>
  <c r="L38" i="180"/>
  <c r="K38" i="180"/>
  <c r="K45" i="180" s="1"/>
  <c r="J38" i="180"/>
  <c r="J45" i="180" s="1"/>
  <c r="I38" i="180"/>
  <c r="H38" i="180"/>
  <c r="G38" i="180"/>
  <c r="G45" i="180" s="1"/>
  <c r="F38" i="180"/>
  <c r="F45" i="180" s="1"/>
  <c r="E38" i="180"/>
  <c r="D38" i="180"/>
  <c r="C38" i="180"/>
  <c r="C45" i="180" s="1"/>
  <c r="M27" i="180"/>
  <c r="AA26" i="180"/>
  <c r="Y26" i="180"/>
  <c r="X26" i="180"/>
  <c r="Z26" i="180" s="1"/>
  <c r="W26" i="180"/>
  <c r="V26" i="180"/>
  <c r="U26" i="180"/>
  <c r="U27" i="180" s="1"/>
  <c r="T26" i="180"/>
  <c r="S26" i="180"/>
  <c r="R26" i="180"/>
  <c r="Q26" i="180"/>
  <c r="P26" i="180"/>
  <c r="O26" i="180"/>
  <c r="N26" i="180"/>
  <c r="M26" i="180"/>
  <c r="L26" i="180"/>
  <c r="K26" i="180"/>
  <c r="J26" i="180"/>
  <c r="I26" i="180"/>
  <c r="H26" i="180"/>
  <c r="G26" i="180"/>
  <c r="F26" i="180"/>
  <c r="E26" i="180"/>
  <c r="E27" i="180" s="1"/>
  <c r="D26" i="180"/>
  <c r="C26" i="180"/>
  <c r="AA14" i="180"/>
  <c r="Y14" i="180"/>
  <c r="X14" i="180"/>
  <c r="W14" i="180"/>
  <c r="W27" i="180" s="1"/>
  <c r="V14" i="180"/>
  <c r="V27" i="180" s="1"/>
  <c r="V46" i="180" s="1"/>
  <c r="U14" i="180"/>
  <c r="T14" i="180"/>
  <c r="S14" i="180"/>
  <c r="S27" i="180" s="1"/>
  <c r="S46" i="180" s="1"/>
  <c r="R14" i="180"/>
  <c r="R27" i="180" s="1"/>
  <c r="R46" i="180" s="1"/>
  <c r="Q14" i="180"/>
  <c r="P14" i="180"/>
  <c r="O14" i="180"/>
  <c r="O27" i="180" s="1"/>
  <c r="N14" i="180"/>
  <c r="N27" i="180" s="1"/>
  <c r="M14" i="180"/>
  <c r="L14" i="180"/>
  <c r="K14" i="180"/>
  <c r="J14" i="180"/>
  <c r="J27" i="180" s="1"/>
  <c r="I14" i="180"/>
  <c r="I27" i="180" s="1"/>
  <c r="H14" i="180"/>
  <c r="G14" i="180"/>
  <c r="G27" i="180" s="1"/>
  <c r="F14" i="180"/>
  <c r="F27" i="180" s="1"/>
  <c r="E14" i="180"/>
  <c r="D14" i="180"/>
  <c r="C14" i="180"/>
  <c r="AA51" i="181"/>
  <c r="Z51" i="181"/>
  <c r="Y51" i="181"/>
  <c r="X51" i="181"/>
  <c r="W51" i="181"/>
  <c r="V51" i="181"/>
  <c r="U51" i="181"/>
  <c r="T51" i="181"/>
  <c r="S51" i="181"/>
  <c r="R51" i="181"/>
  <c r="Q51" i="181"/>
  <c r="P51" i="181"/>
  <c r="O51" i="181"/>
  <c r="N51" i="181"/>
  <c r="M51" i="181"/>
  <c r="L51" i="181"/>
  <c r="K51" i="181"/>
  <c r="J51" i="181"/>
  <c r="I51" i="181"/>
  <c r="H51" i="181"/>
  <c r="G51" i="181"/>
  <c r="F51" i="181"/>
  <c r="E51" i="181"/>
  <c r="D51" i="181"/>
  <c r="C51" i="181"/>
  <c r="D45" i="181"/>
  <c r="AA44" i="181"/>
  <c r="Y44" i="181"/>
  <c r="X44" i="181"/>
  <c r="Z44" i="181" s="1"/>
  <c r="W44" i="181"/>
  <c r="V44" i="181"/>
  <c r="U44" i="181"/>
  <c r="T44" i="181"/>
  <c r="S44" i="181"/>
  <c r="R44" i="181"/>
  <c r="Q44" i="181"/>
  <c r="P44" i="181"/>
  <c r="O44" i="181"/>
  <c r="O45" i="181" s="1"/>
  <c r="N44" i="181"/>
  <c r="M44" i="181"/>
  <c r="L44" i="181"/>
  <c r="K44" i="181"/>
  <c r="J44" i="181"/>
  <c r="J45" i="181" s="1"/>
  <c r="I44" i="181"/>
  <c r="H44" i="181"/>
  <c r="G44" i="181"/>
  <c r="F44" i="181"/>
  <c r="E44" i="181"/>
  <c r="D44" i="181"/>
  <c r="C44" i="181"/>
  <c r="AA38" i="181"/>
  <c r="AA45" i="181" s="1"/>
  <c r="Y38" i="181"/>
  <c r="X38" i="181"/>
  <c r="W38" i="181"/>
  <c r="V38" i="181"/>
  <c r="V45" i="181" s="1"/>
  <c r="U38" i="181"/>
  <c r="U45" i="181" s="1"/>
  <c r="T38" i="181"/>
  <c r="S38" i="181"/>
  <c r="R38" i="181"/>
  <c r="R45" i="181" s="1"/>
  <c r="Q38" i="181"/>
  <c r="Q45" i="181" s="1"/>
  <c r="P38" i="181"/>
  <c r="O38" i="181"/>
  <c r="N38" i="181"/>
  <c r="M38" i="181"/>
  <c r="L38" i="181"/>
  <c r="L45" i="181" s="1"/>
  <c r="K38" i="181"/>
  <c r="K45" i="181" s="1"/>
  <c r="J38" i="181"/>
  <c r="I38" i="181"/>
  <c r="I45" i="181" s="1"/>
  <c r="H38" i="181"/>
  <c r="H45" i="181" s="1"/>
  <c r="G38" i="181"/>
  <c r="G45" i="181" s="1"/>
  <c r="F38" i="181"/>
  <c r="E38" i="181"/>
  <c r="D38" i="181"/>
  <c r="C38" i="181"/>
  <c r="W27" i="181"/>
  <c r="M27" i="181"/>
  <c r="AA26" i="181"/>
  <c r="Y26" i="181"/>
  <c r="X26" i="181"/>
  <c r="W26" i="181"/>
  <c r="V26" i="181"/>
  <c r="U26" i="181"/>
  <c r="T26" i="181"/>
  <c r="S26" i="181"/>
  <c r="R26" i="181"/>
  <c r="R27" i="181" s="1"/>
  <c r="R46" i="181" s="1"/>
  <c r="Q26" i="181"/>
  <c r="P26" i="181"/>
  <c r="O26" i="181"/>
  <c r="N26" i="181"/>
  <c r="M26" i="181"/>
  <c r="L26" i="181"/>
  <c r="K26" i="181"/>
  <c r="J26" i="181"/>
  <c r="I26" i="181"/>
  <c r="H26" i="181"/>
  <c r="G26" i="181"/>
  <c r="F26" i="181"/>
  <c r="E26" i="181"/>
  <c r="E27" i="181" s="1"/>
  <c r="D26" i="181"/>
  <c r="C26" i="181"/>
  <c r="AA14" i="181"/>
  <c r="Y14" i="181"/>
  <c r="X14" i="181"/>
  <c r="X27" i="181" s="1"/>
  <c r="W14" i="181"/>
  <c r="V14" i="181"/>
  <c r="U14" i="181"/>
  <c r="U27" i="181" s="1"/>
  <c r="T14" i="181"/>
  <c r="T27" i="181" s="1"/>
  <c r="S14" i="181"/>
  <c r="S27" i="181" s="1"/>
  <c r="R14" i="181"/>
  <c r="Q14" i="181"/>
  <c r="P14" i="181"/>
  <c r="P27" i="181" s="1"/>
  <c r="O14" i="181"/>
  <c r="N14" i="181"/>
  <c r="N27" i="181" s="1"/>
  <c r="M14" i="181"/>
  <c r="L14" i="181"/>
  <c r="K14" i="181"/>
  <c r="K27" i="181" s="1"/>
  <c r="K46" i="181" s="1"/>
  <c r="J14" i="181"/>
  <c r="J27" i="181" s="1"/>
  <c r="I14" i="181"/>
  <c r="H14" i="181"/>
  <c r="G14" i="181"/>
  <c r="G27" i="181" s="1"/>
  <c r="G46" i="181" s="1"/>
  <c r="F14" i="181"/>
  <c r="F27" i="181" s="1"/>
  <c r="E14" i="181"/>
  <c r="D14" i="181"/>
  <c r="C14" i="181"/>
  <c r="AA51" i="182"/>
  <c r="Y51" i="182"/>
  <c r="X51" i="182"/>
  <c r="Z51" i="182" s="1"/>
  <c r="W51" i="182"/>
  <c r="V51" i="182"/>
  <c r="U51" i="182"/>
  <c r="T51" i="182"/>
  <c r="S51" i="182"/>
  <c r="R51" i="182"/>
  <c r="Q51" i="182"/>
  <c r="P51" i="182"/>
  <c r="O51" i="182"/>
  <c r="N51" i="182"/>
  <c r="M51" i="182"/>
  <c r="L51" i="182"/>
  <c r="K51" i="182"/>
  <c r="J51" i="182"/>
  <c r="I51" i="182"/>
  <c r="H51" i="182"/>
  <c r="G51" i="182"/>
  <c r="F51" i="182"/>
  <c r="E51" i="182"/>
  <c r="D51" i="182"/>
  <c r="C51" i="182"/>
  <c r="W45" i="182"/>
  <c r="T45" i="182"/>
  <c r="R45" i="182"/>
  <c r="J45" i="182"/>
  <c r="D45" i="182"/>
  <c r="AA44" i="182"/>
  <c r="Y44" i="182"/>
  <c r="X44" i="182"/>
  <c r="Z44" i="182" s="1"/>
  <c r="W44" i="182"/>
  <c r="V44" i="182"/>
  <c r="U44" i="182"/>
  <c r="T44" i="182"/>
  <c r="S44" i="182"/>
  <c r="R44" i="182"/>
  <c r="Q44" i="182"/>
  <c r="P44" i="182"/>
  <c r="O44" i="182"/>
  <c r="O45" i="182" s="1"/>
  <c r="N44" i="182"/>
  <c r="M44" i="182"/>
  <c r="L44" i="182"/>
  <c r="L45" i="182" s="1"/>
  <c r="K44" i="182"/>
  <c r="J44" i="182"/>
  <c r="I44" i="182"/>
  <c r="H44" i="182"/>
  <c r="G44" i="182"/>
  <c r="F44" i="182"/>
  <c r="E44" i="182"/>
  <c r="D44" i="182"/>
  <c r="C44" i="182"/>
  <c r="AA38" i="182"/>
  <c r="AA45" i="182" s="1"/>
  <c r="Y38" i="182"/>
  <c r="X38" i="182"/>
  <c r="X45" i="182" s="1"/>
  <c r="Z45" i="182" s="1"/>
  <c r="W38" i="182"/>
  <c r="V38" i="182"/>
  <c r="U38" i="182"/>
  <c r="T38" i="182"/>
  <c r="S38" i="182"/>
  <c r="R38" i="182"/>
  <c r="Q38" i="182"/>
  <c r="Q45" i="182" s="1"/>
  <c r="P38" i="182"/>
  <c r="P45" i="182" s="1"/>
  <c r="O38" i="182"/>
  <c r="N38" i="182"/>
  <c r="N45" i="182" s="1"/>
  <c r="M38" i="182"/>
  <c r="M45" i="182" s="1"/>
  <c r="L38" i="182"/>
  <c r="K38" i="182"/>
  <c r="J38" i="182"/>
  <c r="I38" i="182"/>
  <c r="I45" i="182" s="1"/>
  <c r="H38" i="182"/>
  <c r="G38" i="182"/>
  <c r="G45" i="182" s="1"/>
  <c r="F38" i="182"/>
  <c r="E38" i="182"/>
  <c r="E45" i="182" s="1"/>
  <c r="D38" i="182"/>
  <c r="C38" i="182"/>
  <c r="U27" i="182"/>
  <c r="AA26" i="182"/>
  <c r="Y26" i="182"/>
  <c r="X26" i="182"/>
  <c r="Z26" i="182" s="1"/>
  <c r="W26" i="182"/>
  <c r="V26" i="182"/>
  <c r="U26" i="182"/>
  <c r="T26" i="182"/>
  <c r="S26" i="182"/>
  <c r="R26" i="182"/>
  <c r="Q26" i="182"/>
  <c r="P26" i="182"/>
  <c r="O26" i="182"/>
  <c r="N26" i="182"/>
  <c r="M26" i="182"/>
  <c r="L26" i="182"/>
  <c r="K26" i="182"/>
  <c r="J26" i="182"/>
  <c r="I26" i="182"/>
  <c r="H26" i="182"/>
  <c r="G26" i="182"/>
  <c r="F26" i="182"/>
  <c r="E26" i="182"/>
  <c r="E27" i="182" s="1"/>
  <c r="D26" i="182"/>
  <c r="C26" i="182"/>
  <c r="AA14" i="182"/>
  <c r="Y14" i="182"/>
  <c r="Y27" i="182" s="1"/>
  <c r="X14" i="182"/>
  <c r="X27" i="182" s="1"/>
  <c r="W14" i="182"/>
  <c r="W27" i="182" s="1"/>
  <c r="V14" i="182"/>
  <c r="U14" i="182"/>
  <c r="T14" i="182"/>
  <c r="T27" i="182" s="1"/>
  <c r="T46" i="182" s="1"/>
  <c r="S14" i="182"/>
  <c r="S27" i="182" s="1"/>
  <c r="R14" i="182"/>
  <c r="Q14" i="182"/>
  <c r="P14" i="182"/>
  <c r="O14" i="182"/>
  <c r="O27" i="182" s="1"/>
  <c r="O46" i="182" s="1"/>
  <c r="N14" i="182"/>
  <c r="N27" i="182" s="1"/>
  <c r="N46" i="182" s="1"/>
  <c r="M14" i="182"/>
  <c r="L14" i="182"/>
  <c r="K14" i="182"/>
  <c r="J14" i="182"/>
  <c r="J27" i="182" s="1"/>
  <c r="I14" i="182"/>
  <c r="H14" i="182"/>
  <c r="G14" i="182"/>
  <c r="G27" i="182" s="1"/>
  <c r="F14" i="182"/>
  <c r="F27" i="182" s="1"/>
  <c r="E14" i="182"/>
  <c r="D14" i="182"/>
  <c r="C14" i="182"/>
  <c r="C27" i="182" s="1"/>
  <c r="AA51" i="183"/>
  <c r="Z51" i="183"/>
  <c r="Y51" i="183"/>
  <c r="X51" i="183"/>
  <c r="W51" i="183"/>
  <c r="V51" i="183"/>
  <c r="U51" i="183"/>
  <c r="T51" i="183"/>
  <c r="S51" i="183"/>
  <c r="R51" i="183"/>
  <c r="Q51" i="183"/>
  <c r="P51" i="183"/>
  <c r="O51" i="183"/>
  <c r="N51" i="183"/>
  <c r="M51" i="183"/>
  <c r="L51" i="183"/>
  <c r="K51" i="183"/>
  <c r="J51" i="183"/>
  <c r="I51" i="183"/>
  <c r="H51" i="183"/>
  <c r="G51" i="183"/>
  <c r="F51" i="183"/>
  <c r="E51" i="183"/>
  <c r="D51" i="183"/>
  <c r="C51" i="183"/>
  <c r="T45" i="183"/>
  <c r="R45" i="183"/>
  <c r="G45" i="183"/>
  <c r="AA44" i="183"/>
  <c r="Y44" i="183"/>
  <c r="X44" i="183"/>
  <c r="Z44" i="183" s="1"/>
  <c r="W44" i="183"/>
  <c r="W45" i="183" s="1"/>
  <c r="V44" i="183"/>
  <c r="U44" i="183"/>
  <c r="T44" i="183"/>
  <c r="S44" i="183"/>
  <c r="R44" i="183"/>
  <c r="Q44" i="183"/>
  <c r="P44" i="183"/>
  <c r="O44" i="183"/>
  <c r="N44" i="183"/>
  <c r="M44" i="183"/>
  <c r="L44" i="183"/>
  <c r="K44" i="183"/>
  <c r="J44" i="183"/>
  <c r="I44" i="183"/>
  <c r="H44" i="183"/>
  <c r="G44" i="183"/>
  <c r="F44" i="183"/>
  <c r="E44" i="183"/>
  <c r="D44" i="183"/>
  <c r="C44" i="183"/>
  <c r="AA38" i="183"/>
  <c r="Y38" i="183"/>
  <c r="X38" i="183"/>
  <c r="W38" i="183"/>
  <c r="V38" i="183"/>
  <c r="V45" i="183" s="1"/>
  <c r="U38" i="183"/>
  <c r="U45" i="183" s="1"/>
  <c r="T38" i="183"/>
  <c r="S38" i="183"/>
  <c r="R38" i="183"/>
  <c r="Q38" i="183"/>
  <c r="Q45" i="183" s="1"/>
  <c r="P38" i="183"/>
  <c r="O38" i="183"/>
  <c r="O45" i="183" s="1"/>
  <c r="N38" i="183"/>
  <c r="M38" i="183"/>
  <c r="L38" i="183"/>
  <c r="L45" i="183" s="1"/>
  <c r="K38" i="183"/>
  <c r="K45" i="183" s="1"/>
  <c r="J38" i="183"/>
  <c r="I38" i="183"/>
  <c r="H38" i="183"/>
  <c r="G38" i="183"/>
  <c r="F38" i="183"/>
  <c r="F45" i="183" s="1"/>
  <c r="E38" i="183"/>
  <c r="E45" i="183" s="1"/>
  <c r="D38" i="183"/>
  <c r="D45" i="183" s="1"/>
  <c r="C38" i="183"/>
  <c r="AA26" i="183"/>
  <c r="Y26" i="183"/>
  <c r="X26" i="183"/>
  <c r="Z26" i="183" s="1"/>
  <c r="W26" i="183"/>
  <c r="V26" i="183"/>
  <c r="U26" i="183"/>
  <c r="T26" i="183"/>
  <c r="S26" i="183"/>
  <c r="R26" i="183"/>
  <c r="Q26" i="183"/>
  <c r="P26" i="183"/>
  <c r="O26" i="183"/>
  <c r="N26" i="183"/>
  <c r="M26" i="183"/>
  <c r="M27" i="183" s="1"/>
  <c r="L26" i="183"/>
  <c r="K26" i="183"/>
  <c r="J26" i="183"/>
  <c r="I26" i="183"/>
  <c r="H26" i="183"/>
  <c r="G26" i="183"/>
  <c r="F26" i="183"/>
  <c r="E26" i="183"/>
  <c r="E27" i="183" s="1"/>
  <c r="D26" i="183"/>
  <c r="C26" i="183"/>
  <c r="AA14" i="183"/>
  <c r="Y14" i="183"/>
  <c r="Y27" i="183" s="1"/>
  <c r="X14" i="183"/>
  <c r="X27" i="183" s="1"/>
  <c r="W14" i="183"/>
  <c r="V14" i="183"/>
  <c r="U14" i="183"/>
  <c r="U27" i="183" s="1"/>
  <c r="T14" i="183"/>
  <c r="T27" i="183" s="1"/>
  <c r="S14" i="183"/>
  <c r="S27" i="183" s="1"/>
  <c r="R14" i="183"/>
  <c r="Q14" i="183"/>
  <c r="P14" i="183"/>
  <c r="P27" i="183" s="1"/>
  <c r="O14" i="183"/>
  <c r="O27" i="183" s="1"/>
  <c r="O46" i="183" s="1"/>
  <c r="N14" i="183"/>
  <c r="M14" i="183"/>
  <c r="L14" i="183"/>
  <c r="K14" i="183"/>
  <c r="K27" i="183" s="1"/>
  <c r="J14" i="183"/>
  <c r="J27" i="183" s="1"/>
  <c r="I14" i="183"/>
  <c r="H14" i="183"/>
  <c r="G14" i="183"/>
  <c r="G27" i="183" s="1"/>
  <c r="F14" i="183"/>
  <c r="F27" i="183" s="1"/>
  <c r="E14" i="183"/>
  <c r="D14" i="183"/>
  <c r="C14" i="183"/>
  <c r="C27" i="183" s="1"/>
  <c r="AA51" i="184"/>
  <c r="Y51" i="184"/>
  <c r="X51" i="184"/>
  <c r="Z51" i="184" s="1"/>
  <c r="W51" i="184"/>
  <c r="V51" i="184"/>
  <c r="U51" i="184"/>
  <c r="T51" i="184"/>
  <c r="S51" i="184"/>
  <c r="R51" i="184"/>
  <c r="Q51" i="184"/>
  <c r="P51" i="184"/>
  <c r="O51" i="184"/>
  <c r="N51" i="184"/>
  <c r="M51" i="184"/>
  <c r="L51" i="184"/>
  <c r="K51" i="184"/>
  <c r="J51" i="184"/>
  <c r="I51" i="184"/>
  <c r="H51" i="184"/>
  <c r="G51" i="184"/>
  <c r="F51" i="184"/>
  <c r="E51" i="184"/>
  <c r="D51" i="184"/>
  <c r="C51" i="184"/>
  <c r="T45" i="184"/>
  <c r="R45" i="184"/>
  <c r="L45" i="184"/>
  <c r="J45" i="184"/>
  <c r="AA44" i="184"/>
  <c r="Y44" i="184"/>
  <c r="X44" i="184"/>
  <c r="Z44" i="184" s="1"/>
  <c r="W44" i="184"/>
  <c r="V44" i="184"/>
  <c r="U44" i="184"/>
  <c r="T44" i="184"/>
  <c r="S44" i="184"/>
  <c r="R44" i="184"/>
  <c r="Q44" i="184"/>
  <c r="P44" i="184"/>
  <c r="O44" i="184"/>
  <c r="N44" i="184"/>
  <c r="M44" i="184"/>
  <c r="L44" i="184"/>
  <c r="K44" i="184"/>
  <c r="J44" i="184"/>
  <c r="I44" i="184"/>
  <c r="H44" i="184"/>
  <c r="G44" i="184"/>
  <c r="F44" i="184"/>
  <c r="E44" i="184"/>
  <c r="D44" i="184"/>
  <c r="C44" i="184"/>
  <c r="AA38" i="184"/>
  <c r="AA45" i="184" s="1"/>
  <c r="Y38" i="184"/>
  <c r="X38" i="184"/>
  <c r="W38" i="184"/>
  <c r="W45" i="184" s="1"/>
  <c r="V38" i="184"/>
  <c r="V45" i="184" s="1"/>
  <c r="U38" i="184"/>
  <c r="T38" i="184"/>
  <c r="S38" i="184"/>
  <c r="S45" i="184" s="1"/>
  <c r="R38" i="184"/>
  <c r="Q38" i="184"/>
  <c r="P38" i="184"/>
  <c r="O38" i="184"/>
  <c r="O45" i="184" s="1"/>
  <c r="N38" i="184"/>
  <c r="N45" i="184" s="1"/>
  <c r="M38" i="184"/>
  <c r="M45" i="184" s="1"/>
  <c r="L38" i="184"/>
  <c r="K38" i="184"/>
  <c r="J38" i="184"/>
  <c r="I38" i="184"/>
  <c r="I45" i="184" s="1"/>
  <c r="H38" i="184"/>
  <c r="H45" i="184" s="1"/>
  <c r="G38" i="184"/>
  <c r="F38" i="184"/>
  <c r="E38" i="184"/>
  <c r="E45" i="184" s="1"/>
  <c r="D38" i="184"/>
  <c r="D45" i="184" s="1"/>
  <c r="C38" i="184"/>
  <c r="U27" i="184"/>
  <c r="G27" i="184"/>
  <c r="AA26" i="184"/>
  <c r="Y26" i="184"/>
  <c r="X26" i="184"/>
  <c r="Z26" i="184" s="1"/>
  <c r="W26" i="184"/>
  <c r="V26" i="184"/>
  <c r="U26" i="184"/>
  <c r="T26" i="184"/>
  <c r="S26" i="184"/>
  <c r="R26" i="184"/>
  <c r="Q26" i="184"/>
  <c r="P26" i="184"/>
  <c r="O26" i="184"/>
  <c r="N26" i="184"/>
  <c r="M26" i="184"/>
  <c r="M27" i="184" s="1"/>
  <c r="L26" i="184"/>
  <c r="K26" i="184"/>
  <c r="J26" i="184"/>
  <c r="I26" i="184"/>
  <c r="H26" i="184"/>
  <c r="G26" i="184"/>
  <c r="F26" i="184"/>
  <c r="E26" i="184"/>
  <c r="D26" i="184"/>
  <c r="C26" i="184"/>
  <c r="AA14" i="184"/>
  <c r="AA27" i="184" s="1"/>
  <c r="Y14" i="184"/>
  <c r="Y27" i="184" s="1"/>
  <c r="X14" i="184"/>
  <c r="W14" i="184"/>
  <c r="W27" i="184" s="1"/>
  <c r="V14" i="184"/>
  <c r="U14" i="184"/>
  <c r="T14" i="184"/>
  <c r="T27" i="184" s="1"/>
  <c r="T46" i="184" s="1"/>
  <c r="S14" i="184"/>
  <c r="R14" i="184"/>
  <c r="R27" i="184" s="1"/>
  <c r="Q14" i="184"/>
  <c r="Q27" i="184" s="1"/>
  <c r="P14" i="184"/>
  <c r="O14" i="184"/>
  <c r="O27" i="184" s="1"/>
  <c r="O46" i="184" s="1"/>
  <c r="N14" i="184"/>
  <c r="M14" i="184"/>
  <c r="L14" i="184"/>
  <c r="K14" i="184"/>
  <c r="K27" i="184" s="1"/>
  <c r="J14" i="184"/>
  <c r="J27" i="184" s="1"/>
  <c r="I14" i="184"/>
  <c r="H14" i="184"/>
  <c r="G14" i="184"/>
  <c r="F14" i="184"/>
  <c r="E14" i="184"/>
  <c r="E27" i="184" s="1"/>
  <c r="D14" i="184"/>
  <c r="D27" i="184" s="1"/>
  <c r="C14" i="184"/>
  <c r="C27" i="184" s="1"/>
  <c r="AA51" i="185"/>
  <c r="Z51" i="185"/>
  <c r="Y51" i="185"/>
  <c r="X51" i="185"/>
  <c r="W51" i="185"/>
  <c r="V51" i="185"/>
  <c r="U51" i="185"/>
  <c r="T51" i="185"/>
  <c r="S51" i="185"/>
  <c r="R51" i="185"/>
  <c r="Q51" i="185"/>
  <c r="P51" i="185"/>
  <c r="O51" i="185"/>
  <c r="N51" i="185"/>
  <c r="M51" i="185"/>
  <c r="L51" i="185"/>
  <c r="K51" i="185"/>
  <c r="J51" i="185"/>
  <c r="I51" i="185"/>
  <c r="H51" i="185"/>
  <c r="G51" i="185"/>
  <c r="F51" i="185"/>
  <c r="E51" i="185"/>
  <c r="D51" i="185"/>
  <c r="C51" i="185"/>
  <c r="T45" i="185"/>
  <c r="R45" i="185"/>
  <c r="D45" i="185"/>
  <c r="AA44" i="185"/>
  <c r="Y44" i="185"/>
  <c r="X44" i="185"/>
  <c r="Z44" i="185" s="1"/>
  <c r="W44" i="185"/>
  <c r="V44" i="185"/>
  <c r="U44" i="185"/>
  <c r="T44" i="185"/>
  <c r="S44" i="185"/>
  <c r="R44" i="185"/>
  <c r="Q44" i="185"/>
  <c r="P44" i="185"/>
  <c r="O44" i="185"/>
  <c r="N44" i="185"/>
  <c r="M44" i="185"/>
  <c r="L44" i="185"/>
  <c r="L45" i="185" s="1"/>
  <c r="K44" i="185"/>
  <c r="J44" i="185"/>
  <c r="I44" i="185"/>
  <c r="H44" i="185"/>
  <c r="G44" i="185"/>
  <c r="F44" i="185"/>
  <c r="E44" i="185"/>
  <c r="D44" i="185"/>
  <c r="C44" i="185"/>
  <c r="AA38" i="185"/>
  <c r="Y38" i="185"/>
  <c r="X38" i="185"/>
  <c r="X45" i="185" s="1"/>
  <c r="Z45" i="185" s="1"/>
  <c r="W38" i="185"/>
  <c r="W45" i="185" s="1"/>
  <c r="V38" i="185"/>
  <c r="U38" i="185"/>
  <c r="U45" i="185" s="1"/>
  <c r="T38" i="185"/>
  <c r="S38" i="185"/>
  <c r="R38" i="185"/>
  <c r="Q38" i="185"/>
  <c r="Q45" i="185" s="1"/>
  <c r="P38" i="185"/>
  <c r="O38" i="185"/>
  <c r="O45" i="185" s="1"/>
  <c r="N38" i="185"/>
  <c r="N45" i="185" s="1"/>
  <c r="M38" i="185"/>
  <c r="L38" i="185"/>
  <c r="K38" i="185"/>
  <c r="J38" i="185"/>
  <c r="J45" i="185" s="1"/>
  <c r="I38" i="185"/>
  <c r="I45" i="185" s="1"/>
  <c r="H38" i="185"/>
  <c r="G38" i="185"/>
  <c r="G45" i="185" s="1"/>
  <c r="F38" i="185"/>
  <c r="E38" i="185"/>
  <c r="D38" i="185"/>
  <c r="C38" i="185"/>
  <c r="W27" i="185"/>
  <c r="W46" i="185" s="1"/>
  <c r="U27" i="185"/>
  <c r="M27" i="185"/>
  <c r="G27" i="185"/>
  <c r="AA26" i="185"/>
  <c r="Y26" i="185"/>
  <c r="X26" i="185"/>
  <c r="Z26" i="185" s="1"/>
  <c r="W26" i="185"/>
  <c r="V26" i="185"/>
  <c r="U26" i="185"/>
  <c r="T26" i="185"/>
  <c r="S26" i="185"/>
  <c r="R26" i="185"/>
  <c r="Q26" i="185"/>
  <c r="P26" i="185"/>
  <c r="O26" i="185"/>
  <c r="N26" i="185"/>
  <c r="M26" i="185"/>
  <c r="L26" i="185"/>
  <c r="K26" i="185"/>
  <c r="J26" i="185"/>
  <c r="I26" i="185"/>
  <c r="H26" i="185"/>
  <c r="G26" i="185"/>
  <c r="F26" i="185"/>
  <c r="E26" i="185"/>
  <c r="D26" i="185"/>
  <c r="C26" i="185"/>
  <c r="AA14" i="185"/>
  <c r="AA27" i="185" s="1"/>
  <c r="Y14" i="185"/>
  <c r="X14" i="185"/>
  <c r="W14" i="185"/>
  <c r="V14" i="185"/>
  <c r="V27" i="185" s="1"/>
  <c r="U14" i="185"/>
  <c r="T14" i="185"/>
  <c r="S14" i="185"/>
  <c r="S27" i="185" s="1"/>
  <c r="R14" i="185"/>
  <c r="R27" i="185" s="1"/>
  <c r="Q14" i="185"/>
  <c r="P14" i="185"/>
  <c r="O14" i="185"/>
  <c r="N14" i="185"/>
  <c r="M14" i="185"/>
  <c r="L14" i="185"/>
  <c r="L27" i="185" s="1"/>
  <c r="L46" i="185" s="1"/>
  <c r="K14" i="185"/>
  <c r="K27" i="185" s="1"/>
  <c r="J14" i="185"/>
  <c r="J27" i="185" s="1"/>
  <c r="J46" i="185" s="1"/>
  <c r="I14" i="185"/>
  <c r="H14" i="185"/>
  <c r="G14" i="185"/>
  <c r="F14" i="185"/>
  <c r="E14" i="185"/>
  <c r="E27" i="185" s="1"/>
  <c r="D14" i="185"/>
  <c r="D27" i="185" s="1"/>
  <c r="C14" i="185"/>
  <c r="AA51" i="186"/>
  <c r="Z51" i="186"/>
  <c r="Y51" i="186"/>
  <c r="X51" i="186"/>
  <c r="W51" i="186"/>
  <c r="V51" i="186"/>
  <c r="U51" i="186"/>
  <c r="T51" i="186"/>
  <c r="S51" i="186"/>
  <c r="R51" i="186"/>
  <c r="Q51" i="186"/>
  <c r="P51" i="186"/>
  <c r="O51" i="186"/>
  <c r="N51" i="186"/>
  <c r="M51" i="186"/>
  <c r="L51" i="186"/>
  <c r="K51" i="186"/>
  <c r="J51" i="186"/>
  <c r="I51" i="186"/>
  <c r="H51" i="186"/>
  <c r="G51" i="186"/>
  <c r="F51" i="186"/>
  <c r="E51" i="186"/>
  <c r="D51" i="186"/>
  <c r="C51" i="186"/>
  <c r="J45" i="186"/>
  <c r="D45" i="186"/>
  <c r="AA44" i="186"/>
  <c r="Y44" i="186"/>
  <c r="X44" i="186"/>
  <c r="W44" i="186"/>
  <c r="V44" i="186"/>
  <c r="U44" i="186"/>
  <c r="T44" i="186"/>
  <c r="S44" i="186"/>
  <c r="R44" i="186"/>
  <c r="R45" i="186" s="1"/>
  <c r="Q44" i="186"/>
  <c r="P44" i="186"/>
  <c r="O44" i="186"/>
  <c r="N44" i="186"/>
  <c r="M44" i="186"/>
  <c r="L44" i="186"/>
  <c r="K44" i="186"/>
  <c r="J44" i="186"/>
  <c r="I44" i="186"/>
  <c r="H44" i="186"/>
  <c r="G44" i="186"/>
  <c r="F44" i="186"/>
  <c r="E44" i="186"/>
  <c r="E45" i="186" s="1"/>
  <c r="D44" i="186"/>
  <c r="C44" i="186"/>
  <c r="AA38" i="186"/>
  <c r="Y38" i="186"/>
  <c r="X38" i="186"/>
  <c r="X45" i="186" s="1"/>
  <c r="W38" i="186"/>
  <c r="W45" i="186" s="1"/>
  <c r="V38" i="186"/>
  <c r="U38" i="186"/>
  <c r="U45" i="186" s="1"/>
  <c r="T38" i="186"/>
  <c r="T45" i="186" s="1"/>
  <c r="S38" i="186"/>
  <c r="R38" i="186"/>
  <c r="Q38" i="186"/>
  <c r="Q45" i="186" s="1"/>
  <c r="P38" i="186"/>
  <c r="P45" i="186" s="1"/>
  <c r="O38" i="186"/>
  <c r="N38" i="186"/>
  <c r="M38" i="186"/>
  <c r="L38" i="186"/>
  <c r="L45" i="186" s="1"/>
  <c r="K38" i="186"/>
  <c r="K45" i="186" s="1"/>
  <c r="J38" i="186"/>
  <c r="I38" i="186"/>
  <c r="H38" i="186"/>
  <c r="H45" i="186" s="1"/>
  <c r="G38" i="186"/>
  <c r="G45" i="186" s="1"/>
  <c r="F38" i="186"/>
  <c r="E38" i="186"/>
  <c r="D38" i="186"/>
  <c r="C38" i="186"/>
  <c r="W27" i="186"/>
  <c r="U27" i="186"/>
  <c r="O27" i="186"/>
  <c r="M27" i="186"/>
  <c r="G27" i="186"/>
  <c r="G46" i="186" s="1"/>
  <c r="AA26" i="186"/>
  <c r="Y26" i="186"/>
  <c r="X26" i="186"/>
  <c r="Z26" i="186" s="1"/>
  <c r="W26" i="186"/>
  <c r="V26" i="186"/>
  <c r="U26" i="186"/>
  <c r="T26" i="186"/>
  <c r="S26" i="186"/>
  <c r="R26" i="186"/>
  <c r="Q26" i="186"/>
  <c r="P26" i="186"/>
  <c r="O26" i="186"/>
  <c r="N26" i="186"/>
  <c r="M26" i="186"/>
  <c r="L26" i="186"/>
  <c r="K26" i="186"/>
  <c r="J26" i="186"/>
  <c r="I26" i="186"/>
  <c r="H26" i="186"/>
  <c r="G26" i="186"/>
  <c r="F26" i="186"/>
  <c r="E26" i="186"/>
  <c r="D26" i="186"/>
  <c r="C26" i="186"/>
  <c r="AA14" i="186"/>
  <c r="AA27" i="186" s="1"/>
  <c r="Y14" i="186"/>
  <c r="X14" i="186"/>
  <c r="W14" i="186"/>
  <c r="V14" i="186"/>
  <c r="U14" i="186"/>
  <c r="T14" i="186"/>
  <c r="S14" i="186"/>
  <c r="R14" i="186"/>
  <c r="R27" i="186" s="1"/>
  <c r="Q14" i="186"/>
  <c r="Q27" i="186" s="1"/>
  <c r="P14" i="186"/>
  <c r="O14" i="186"/>
  <c r="N14" i="186"/>
  <c r="M14" i="186"/>
  <c r="L14" i="186"/>
  <c r="L27" i="186" s="1"/>
  <c r="L46" i="186" s="1"/>
  <c r="K14" i="186"/>
  <c r="K27" i="186" s="1"/>
  <c r="J14" i="186"/>
  <c r="I14" i="186"/>
  <c r="H14" i="186"/>
  <c r="G14" i="186"/>
  <c r="F14" i="186"/>
  <c r="E14" i="186"/>
  <c r="E27" i="186" s="1"/>
  <c r="E46" i="186" s="1"/>
  <c r="D14" i="186"/>
  <c r="D27" i="186" s="1"/>
  <c r="D46" i="186" s="1"/>
  <c r="C14" i="186"/>
  <c r="AA51" i="187"/>
  <c r="Y51" i="187"/>
  <c r="X51" i="187"/>
  <c r="Z51" i="187" s="1"/>
  <c r="W51" i="187"/>
  <c r="V51" i="187"/>
  <c r="U51" i="187"/>
  <c r="T51" i="187"/>
  <c r="S51" i="187"/>
  <c r="R51" i="187"/>
  <c r="Q51" i="187"/>
  <c r="P51" i="187"/>
  <c r="O51" i="187"/>
  <c r="N51" i="187"/>
  <c r="M51" i="187"/>
  <c r="L51" i="187"/>
  <c r="K51" i="187"/>
  <c r="J51" i="187"/>
  <c r="I51" i="187"/>
  <c r="H51" i="187"/>
  <c r="G51" i="187"/>
  <c r="F51" i="187"/>
  <c r="E51" i="187"/>
  <c r="D51" i="187"/>
  <c r="C51" i="187"/>
  <c r="J45" i="187"/>
  <c r="AA44" i="187"/>
  <c r="Y44" i="187"/>
  <c r="X44" i="187"/>
  <c r="W44" i="187"/>
  <c r="V44" i="187"/>
  <c r="U44" i="187"/>
  <c r="T44" i="187"/>
  <c r="S44" i="187"/>
  <c r="R44" i="187"/>
  <c r="R45" i="187" s="1"/>
  <c r="Q44" i="187"/>
  <c r="P44" i="187"/>
  <c r="O44" i="187"/>
  <c r="N44" i="187"/>
  <c r="M44" i="187"/>
  <c r="L44" i="187"/>
  <c r="L45" i="187" s="1"/>
  <c r="K44" i="187"/>
  <c r="J44" i="187"/>
  <c r="I44" i="187"/>
  <c r="H44" i="187"/>
  <c r="G44" i="187"/>
  <c r="F44" i="187"/>
  <c r="E44" i="187"/>
  <c r="D44" i="187"/>
  <c r="D45" i="187" s="1"/>
  <c r="C44" i="187"/>
  <c r="AA38" i="187"/>
  <c r="Y38" i="187"/>
  <c r="X38" i="187"/>
  <c r="X45" i="187" s="1"/>
  <c r="W38" i="187"/>
  <c r="W45" i="187" s="1"/>
  <c r="V38" i="187"/>
  <c r="V45" i="187" s="1"/>
  <c r="U38" i="187"/>
  <c r="T38" i="187"/>
  <c r="T45" i="187" s="1"/>
  <c r="S38" i="187"/>
  <c r="R38" i="187"/>
  <c r="Q38" i="187"/>
  <c r="Q45" i="187" s="1"/>
  <c r="P38" i="187"/>
  <c r="P45" i="187" s="1"/>
  <c r="O38" i="187"/>
  <c r="N38" i="187"/>
  <c r="M38" i="187"/>
  <c r="L38" i="187"/>
  <c r="K38" i="187"/>
  <c r="J38" i="187"/>
  <c r="I38" i="187"/>
  <c r="I45" i="187" s="1"/>
  <c r="H38" i="187"/>
  <c r="H45" i="187" s="1"/>
  <c r="G38" i="187"/>
  <c r="F38" i="187"/>
  <c r="F45" i="187" s="1"/>
  <c r="E38" i="187"/>
  <c r="D38" i="187"/>
  <c r="C38" i="187"/>
  <c r="O27" i="187"/>
  <c r="M27" i="187"/>
  <c r="G27" i="187"/>
  <c r="AA26" i="187"/>
  <c r="Y26" i="187"/>
  <c r="X26" i="187"/>
  <c r="Z26" i="187" s="1"/>
  <c r="W26" i="187"/>
  <c r="V26" i="187"/>
  <c r="U26" i="187"/>
  <c r="U27" i="187" s="1"/>
  <c r="T26" i="187"/>
  <c r="S26" i="187"/>
  <c r="R26" i="187"/>
  <c r="Q26" i="187"/>
  <c r="P26" i="187"/>
  <c r="O26" i="187"/>
  <c r="N26" i="187"/>
  <c r="M26" i="187"/>
  <c r="L26" i="187"/>
  <c r="K26" i="187"/>
  <c r="J26" i="187"/>
  <c r="I26" i="187"/>
  <c r="H26" i="187"/>
  <c r="G26" i="187"/>
  <c r="F26" i="187"/>
  <c r="E26" i="187"/>
  <c r="D26" i="187"/>
  <c r="C26" i="187"/>
  <c r="AA14" i="187"/>
  <c r="AA27" i="187" s="1"/>
  <c r="Y14" i="187"/>
  <c r="X14" i="187"/>
  <c r="W14" i="187"/>
  <c r="W27" i="187" s="1"/>
  <c r="W46" i="187" s="1"/>
  <c r="V14" i="187"/>
  <c r="U14" i="187"/>
  <c r="T14" i="187"/>
  <c r="S14" i="187"/>
  <c r="S27" i="187" s="1"/>
  <c r="R14" i="187"/>
  <c r="R27" i="187" s="1"/>
  <c r="Q14" i="187"/>
  <c r="P14" i="187"/>
  <c r="O14" i="187"/>
  <c r="N14" i="187"/>
  <c r="M14" i="187"/>
  <c r="L14" i="187"/>
  <c r="L27" i="187" s="1"/>
  <c r="K14" i="187"/>
  <c r="K27" i="187" s="1"/>
  <c r="J14" i="187"/>
  <c r="J27" i="187" s="1"/>
  <c r="J46" i="187" s="1"/>
  <c r="I14" i="187"/>
  <c r="I27" i="187" s="1"/>
  <c r="H14" i="187"/>
  <c r="H27" i="187" s="1"/>
  <c r="H46" i="187" s="1"/>
  <c r="G14" i="187"/>
  <c r="F14" i="187"/>
  <c r="E14" i="187"/>
  <c r="E27" i="187" s="1"/>
  <c r="D14" i="187"/>
  <c r="D27" i="187" s="1"/>
  <c r="D46" i="187" s="1"/>
  <c r="C14" i="187"/>
  <c r="AA51" i="188"/>
  <c r="Z51" i="188"/>
  <c r="Y51" i="188"/>
  <c r="X51" i="188"/>
  <c r="W51" i="188"/>
  <c r="V51" i="188"/>
  <c r="U51" i="188"/>
  <c r="T51" i="188"/>
  <c r="S51" i="188"/>
  <c r="R51" i="188"/>
  <c r="Q51" i="188"/>
  <c r="P51" i="188"/>
  <c r="O51" i="188"/>
  <c r="N51" i="188"/>
  <c r="M51" i="188"/>
  <c r="L51" i="188"/>
  <c r="K51" i="188"/>
  <c r="J51" i="188"/>
  <c r="I51" i="188"/>
  <c r="H51" i="188"/>
  <c r="G51" i="188"/>
  <c r="F51" i="188"/>
  <c r="E51" i="188"/>
  <c r="D51" i="188"/>
  <c r="C51" i="188"/>
  <c r="D45" i="188"/>
  <c r="AA44" i="188"/>
  <c r="Y44" i="188"/>
  <c r="X44" i="188"/>
  <c r="Z44" i="188" s="1"/>
  <c r="W44" i="188"/>
  <c r="V44" i="188"/>
  <c r="U44" i="188"/>
  <c r="T44" i="188"/>
  <c r="S44" i="188"/>
  <c r="R44" i="188"/>
  <c r="R45" i="188" s="1"/>
  <c r="Q44" i="188"/>
  <c r="P44" i="188"/>
  <c r="O44" i="188"/>
  <c r="N44" i="188"/>
  <c r="M44" i="188"/>
  <c r="L44" i="188"/>
  <c r="K44" i="188"/>
  <c r="J44" i="188"/>
  <c r="J45" i="188" s="1"/>
  <c r="I44" i="188"/>
  <c r="H44" i="188"/>
  <c r="G44" i="188"/>
  <c r="F44" i="188"/>
  <c r="E44" i="188"/>
  <c r="D44" i="188"/>
  <c r="C44" i="188"/>
  <c r="AA38" i="188"/>
  <c r="Y38" i="188"/>
  <c r="Y45" i="188" s="1"/>
  <c r="X38" i="188"/>
  <c r="X45" i="188" s="1"/>
  <c r="W38" i="188"/>
  <c r="V38" i="188"/>
  <c r="V45" i="188" s="1"/>
  <c r="U38" i="188"/>
  <c r="U45" i="188" s="1"/>
  <c r="T38" i="188"/>
  <c r="S38" i="188"/>
  <c r="R38" i="188"/>
  <c r="Q38" i="188"/>
  <c r="Q45" i="188" s="1"/>
  <c r="P38" i="188"/>
  <c r="P45" i="188" s="1"/>
  <c r="O38" i="188"/>
  <c r="N38" i="188"/>
  <c r="M38" i="188"/>
  <c r="M45" i="188" s="1"/>
  <c r="L38" i="188"/>
  <c r="K38" i="188"/>
  <c r="K45" i="188" s="1"/>
  <c r="J38" i="188"/>
  <c r="I38" i="188"/>
  <c r="H38" i="188"/>
  <c r="H45" i="188" s="1"/>
  <c r="G38" i="188"/>
  <c r="G45" i="188" s="1"/>
  <c r="F38" i="188"/>
  <c r="E38" i="188"/>
  <c r="D38" i="188"/>
  <c r="C38" i="188"/>
  <c r="C45" i="188" s="1"/>
  <c r="O27" i="188"/>
  <c r="M27" i="188"/>
  <c r="G27" i="188"/>
  <c r="AA26" i="188"/>
  <c r="Y26" i="188"/>
  <c r="X26" i="188"/>
  <c r="Z26" i="188" s="1"/>
  <c r="W26" i="188"/>
  <c r="V26" i="188"/>
  <c r="U26" i="188"/>
  <c r="T26" i="188"/>
  <c r="S26" i="188"/>
  <c r="R26" i="188"/>
  <c r="Q26" i="188"/>
  <c r="P26" i="188"/>
  <c r="O26" i="188"/>
  <c r="N26" i="188"/>
  <c r="M26" i="188"/>
  <c r="L26" i="188"/>
  <c r="K26" i="188"/>
  <c r="J26" i="188"/>
  <c r="I26" i="188"/>
  <c r="H26" i="188"/>
  <c r="G26" i="188"/>
  <c r="F26" i="188"/>
  <c r="E26" i="188"/>
  <c r="D26" i="188"/>
  <c r="C26" i="188"/>
  <c r="AA14" i="188"/>
  <c r="AA27" i="188" s="1"/>
  <c r="Y14" i="188"/>
  <c r="X14" i="188"/>
  <c r="X27" i="188" s="1"/>
  <c r="W14" i="188"/>
  <c r="W27" i="188" s="1"/>
  <c r="V14" i="188"/>
  <c r="V27" i="188" s="1"/>
  <c r="U14" i="188"/>
  <c r="T14" i="188"/>
  <c r="S14" i="188"/>
  <c r="R14" i="188"/>
  <c r="R27" i="188" s="1"/>
  <c r="Q14" i="188"/>
  <c r="Q27" i="188" s="1"/>
  <c r="P14" i="188"/>
  <c r="P27" i="188" s="1"/>
  <c r="O14" i="188"/>
  <c r="N14" i="188"/>
  <c r="M14" i="188"/>
  <c r="L14" i="188"/>
  <c r="L27" i="188" s="1"/>
  <c r="K14" i="188"/>
  <c r="J14" i="188"/>
  <c r="I14" i="188"/>
  <c r="I27" i="188" s="1"/>
  <c r="H14" i="188"/>
  <c r="H27" i="188" s="1"/>
  <c r="G14" i="188"/>
  <c r="F14" i="188"/>
  <c r="E14" i="188"/>
  <c r="E27" i="188" s="1"/>
  <c r="D14" i="188"/>
  <c r="D27" i="188" s="1"/>
  <c r="C14" i="188"/>
  <c r="AA51" i="189"/>
  <c r="Z51" i="189"/>
  <c r="Y51" i="189"/>
  <c r="X51" i="189"/>
  <c r="W51" i="189"/>
  <c r="V51" i="189"/>
  <c r="U51" i="189"/>
  <c r="T51" i="189"/>
  <c r="S51" i="189"/>
  <c r="R51" i="189"/>
  <c r="Q51" i="189"/>
  <c r="P51" i="189"/>
  <c r="O51" i="189"/>
  <c r="N51" i="189"/>
  <c r="M51" i="189"/>
  <c r="L51" i="189"/>
  <c r="K51" i="189"/>
  <c r="J51" i="189"/>
  <c r="I51" i="189"/>
  <c r="H51" i="189"/>
  <c r="G51" i="189"/>
  <c r="F51" i="189"/>
  <c r="E51" i="189"/>
  <c r="D51" i="189"/>
  <c r="C51" i="189"/>
  <c r="T45" i="189"/>
  <c r="L45" i="189"/>
  <c r="AA44" i="189"/>
  <c r="Y44" i="189"/>
  <c r="X44" i="189"/>
  <c r="Z44" i="189" s="1"/>
  <c r="W44" i="189"/>
  <c r="V44" i="189"/>
  <c r="U44" i="189"/>
  <c r="T44" i="189"/>
  <c r="S44" i="189"/>
  <c r="R44" i="189"/>
  <c r="R45" i="189" s="1"/>
  <c r="Q44" i="189"/>
  <c r="P44" i="189"/>
  <c r="O44" i="189"/>
  <c r="N44" i="189"/>
  <c r="M44" i="189"/>
  <c r="L44" i="189"/>
  <c r="K44" i="189"/>
  <c r="J44" i="189"/>
  <c r="J45" i="189" s="1"/>
  <c r="I44" i="189"/>
  <c r="H44" i="189"/>
  <c r="G44" i="189"/>
  <c r="F44" i="189"/>
  <c r="E44" i="189"/>
  <c r="D44" i="189"/>
  <c r="D45" i="189" s="1"/>
  <c r="C44" i="189"/>
  <c r="AA38" i="189"/>
  <c r="Y38" i="189"/>
  <c r="X38" i="189"/>
  <c r="X45" i="189" s="1"/>
  <c r="W38" i="189"/>
  <c r="W45" i="189" s="1"/>
  <c r="V38" i="189"/>
  <c r="U38" i="189"/>
  <c r="T38" i="189"/>
  <c r="S38" i="189"/>
  <c r="R38" i="189"/>
  <c r="Q38" i="189"/>
  <c r="Q45" i="189" s="1"/>
  <c r="P38" i="189"/>
  <c r="P45" i="189" s="1"/>
  <c r="O38" i="189"/>
  <c r="N38" i="189"/>
  <c r="M38" i="189"/>
  <c r="M45" i="189" s="1"/>
  <c r="L38" i="189"/>
  <c r="K38" i="189"/>
  <c r="K45" i="189" s="1"/>
  <c r="J38" i="189"/>
  <c r="I38" i="189"/>
  <c r="I45" i="189" s="1"/>
  <c r="H38" i="189"/>
  <c r="H45" i="189" s="1"/>
  <c r="G38" i="189"/>
  <c r="F38" i="189"/>
  <c r="F45" i="189" s="1"/>
  <c r="E38" i="189"/>
  <c r="E45" i="189" s="1"/>
  <c r="D38" i="189"/>
  <c r="C38" i="189"/>
  <c r="G27" i="189"/>
  <c r="AA26" i="189"/>
  <c r="Y26" i="189"/>
  <c r="X26" i="189"/>
  <c r="W26" i="189"/>
  <c r="V26" i="189"/>
  <c r="U26" i="189"/>
  <c r="T26" i="189"/>
  <c r="S26" i="189"/>
  <c r="R26" i="189"/>
  <c r="Q26" i="189"/>
  <c r="P26" i="189"/>
  <c r="O26" i="189"/>
  <c r="N26" i="189"/>
  <c r="M26" i="189"/>
  <c r="M27" i="189" s="1"/>
  <c r="M46" i="189" s="1"/>
  <c r="L26" i="189"/>
  <c r="K26" i="189"/>
  <c r="J26" i="189"/>
  <c r="I26" i="189"/>
  <c r="H26" i="189"/>
  <c r="G26" i="189"/>
  <c r="F26" i="189"/>
  <c r="E26" i="189"/>
  <c r="D26" i="189"/>
  <c r="C26" i="189"/>
  <c r="AA14" i="189"/>
  <c r="AA27" i="189" s="1"/>
  <c r="Y14" i="189"/>
  <c r="X14" i="189"/>
  <c r="W14" i="189"/>
  <c r="W27" i="189" s="1"/>
  <c r="V14" i="189"/>
  <c r="V27" i="189" s="1"/>
  <c r="U14" i="189"/>
  <c r="U27" i="189" s="1"/>
  <c r="T14" i="189"/>
  <c r="S14" i="189"/>
  <c r="R14" i="189"/>
  <c r="R27" i="189" s="1"/>
  <c r="Q14" i="189"/>
  <c r="P14" i="189"/>
  <c r="O14" i="189"/>
  <c r="O27" i="189" s="1"/>
  <c r="N14" i="189"/>
  <c r="M14" i="189"/>
  <c r="L14" i="189"/>
  <c r="L27" i="189" s="1"/>
  <c r="K14" i="189"/>
  <c r="K27" i="189" s="1"/>
  <c r="J14" i="189"/>
  <c r="J27" i="189" s="1"/>
  <c r="J46" i="189" s="1"/>
  <c r="I14" i="189"/>
  <c r="H14" i="189"/>
  <c r="G14" i="189"/>
  <c r="F14" i="189"/>
  <c r="E14" i="189"/>
  <c r="E27" i="189" s="1"/>
  <c r="E46" i="189" s="1"/>
  <c r="D14" i="189"/>
  <c r="D27" i="189" s="1"/>
  <c r="D46" i="189" s="1"/>
  <c r="C14" i="189"/>
  <c r="AA51" i="190"/>
  <c r="Y51" i="190"/>
  <c r="X51" i="190"/>
  <c r="Z51" i="190" s="1"/>
  <c r="W51" i="190"/>
  <c r="V51" i="190"/>
  <c r="U51" i="190"/>
  <c r="T51" i="190"/>
  <c r="S51" i="190"/>
  <c r="R51" i="190"/>
  <c r="Q51" i="190"/>
  <c r="P51" i="190"/>
  <c r="O51" i="190"/>
  <c r="N51" i="190"/>
  <c r="M51" i="190"/>
  <c r="L51" i="190"/>
  <c r="K51" i="190"/>
  <c r="J51" i="190"/>
  <c r="I51" i="190"/>
  <c r="H51" i="190"/>
  <c r="G51" i="190"/>
  <c r="F51" i="190"/>
  <c r="E51" i="190"/>
  <c r="D51" i="190"/>
  <c r="C51" i="190"/>
  <c r="T45" i="190"/>
  <c r="AA44" i="190"/>
  <c r="Y44" i="190"/>
  <c r="X44" i="190"/>
  <c r="Z44" i="190" s="1"/>
  <c r="W44" i="190"/>
  <c r="V44" i="190"/>
  <c r="U44" i="190"/>
  <c r="T44" i="190"/>
  <c r="S44" i="190"/>
  <c r="R44" i="190"/>
  <c r="Q44" i="190"/>
  <c r="P44" i="190"/>
  <c r="O44" i="190"/>
  <c r="N44" i="190"/>
  <c r="M44" i="190"/>
  <c r="L44" i="190"/>
  <c r="K44" i="190"/>
  <c r="J44" i="190"/>
  <c r="I44" i="190"/>
  <c r="H44" i="190"/>
  <c r="G44" i="190"/>
  <c r="F44" i="190"/>
  <c r="E44" i="190"/>
  <c r="D44" i="190"/>
  <c r="D45" i="190" s="1"/>
  <c r="C44" i="190"/>
  <c r="AA38" i="190"/>
  <c r="Y38" i="190"/>
  <c r="X38" i="190"/>
  <c r="W38" i="190"/>
  <c r="W45" i="190" s="1"/>
  <c r="V38" i="190"/>
  <c r="V45" i="190" s="1"/>
  <c r="U38" i="190"/>
  <c r="T38" i="190"/>
  <c r="S38" i="190"/>
  <c r="S45" i="190" s="1"/>
  <c r="R38" i="190"/>
  <c r="Q38" i="190"/>
  <c r="P38" i="190"/>
  <c r="O38" i="190"/>
  <c r="O45" i="190" s="1"/>
  <c r="N38" i="190"/>
  <c r="N45" i="190" s="1"/>
  <c r="M38" i="190"/>
  <c r="L38" i="190"/>
  <c r="K38" i="190"/>
  <c r="K45" i="190" s="1"/>
  <c r="J38" i="190"/>
  <c r="I38" i="190"/>
  <c r="I45" i="190" s="1"/>
  <c r="H38" i="190"/>
  <c r="G38" i="190"/>
  <c r="F38" i="190"/>
  <c r="F45" i="190" s="1"/>
  <c r="E38" i="190"/>
  <c r="D38" i="190"/>
  <c r="C38" i="190"/>
  <c r="AA26" i="190"/>
  <c r="Y26" i="190"/>
  <c r="X26" i="190"/>
  <c r="Z26" i="190" s="1"/>
  <c r="W26" i="190"/>
  <c r="V26" i="190"/>
  <c r="U26" i="190"/>
  <c r="T26" i="190"/>
  <c r="S26" i="190"/>
  <c r="R26" i="190"/>
  <c r="Q26" i="190"/>
  <c r="P26" i="190"/>
  <c r="O26" i="190"/>
  <c r="N26" i="190"/>
  <c r="M26" i="190"/>
  <c r="L26" i="190"/>
  <c r="K26" i="190"/>
  <c r="J26" i="190"/>
  <c r="I26" i="190"/>
  <c r="H26" i="190"/>
  <c r="G26" i="190"/>
  <c r="F26" i="190"/>
  <c r="E26" i="190"/>
  <c r="D26" i="190"/>
  <c r="C26" i="190"/>
  <c r="AA14" i="190"/>
  <c r="AA27" i="190" s="1"/>
  <c r="Y14" i="190"/>
  <c r="Y27" i="190" s="1"/>
  <c r="X14" i="190"/>
  <c r="W14" i="190"/>
  <c r="V14" i="190"/>
  <c r="U14" i="190"/>
  <c r="U27" i="190" s="1"/>
  <c r="T14" i="190"/>
  <c r="T27" i="190" s="1"/>
  <c r="T46" i="190" s="1"/>
  <c r="S14" i="190"/>
  <c r="R14" i="190"/>
  <c r="Q14" i="190"/>
  <c r="Q27" i="190" s="1"/>
  <c r="P14" i="190"/>
  <c r="O14" i="190"/>
  <c r="N14" i="190"/>
  <c r="M14" i="190"/>
  <c r="M27" i="190" s="1"/>
  <c r="L14" i="190"/>
  <c r="L27" i="190" s="1"/>
  <c r="K14" i="190"/>
  <c r="J14" i="190"/>
  <c r="I14" i="190"/>
  <c r="H14" i="190"/>
  <c r="H27" i="190" s="1"/>
  <c r="G14" i="190"/>
  <c r="G27" i="190" s="1"/>
  <c r="F14" i="190"/>
  <c r="E14" i="190"/>
  <c r="D14" i="190"/>
  <c r="D27" i="190" s="1"/>
  <c r="C14" i="190"/>
  <c r="C27" i="190" s="1"/>
  <c r="AA51" i="191"/>
  <c r="Y51" i="191"/>
  <c r="X51" i="191"/>
  <c r="Z51" i="191" s="1"/>
  <c r="W51" i="191"/>
  <c r="V51" i="191"/>
  <c r="U51" i="191"/>
  <c r="T51" i="191"/>
  <c r="S51" i="191"/>
  <c r="R51" i="191"/>
  <c r="Q51" i="191"/>
  <c r="P51" i="191"/>
  <c r="O51" i="191"/>
  <c r="N51" i="191"/>
  <c r="M51" i="191"/>
  <c r="L51" i="191"/>
  <c r="K51" i="191"/>
  <c r="J51" i="191"/>
  <c r="I51" i="191"/>
  <c r="H51" i="191"/>
  <c r="G51" i="191"/>
  <c r="F51" i="191"/>
  <c r="E51" i="191"/>
  <c r="D51" i="191"/>
  <c r="C51" i="191"/>
  <c r="L45" i="191"/>
  <c r="AA44" i="191"/>
  <c r="Y44" i="191"/>
  <c r="X44" i="191"/>
  <c r="Z44" i="191" s="1"/>
  <c r="W44" i="191"/>
  <c r="V44" i="191"/>
  <c r="U44" i="191"/>
  <c r="T44" i="191"/>
  <c r="T45" i="191" s="1"/>
  <c r="S44" i="191"/>
  <c r="R44" i="191"/>
  <c r="Q44" i="191"/>
  <c r="P44" i="191"/>
  <c r="O44" i="191"/>
  <c r="N44" i="191"/>
  <c r="M44" i="191"/>
  <c r="L44" i="191"/>
  <c r="K44" i="191"/>
  <c r="J44" i="191"/>
  <c r="I44" i="191"/>
  <c r="H44" i="191"/>
  <c r="G44" i="191"/>
  <c r="F44" i="191"/>
  <c r="E44" i="191"/>
  <c r="D44" i="191"/>
  <c r="C44" i="191"/>
  <c r="AA38" i="191"/>
  <c r="Y38" i="191"/>
  <c r="X38" i="191"/>
  <c r="W38" i="191"/>
  <c r="V38" i="191"/>
  <c r="V45" i="191" s="1"/>
  <c r="U38" i="191"/>
  <c r="U45" i="191" s="1"/>
  <c r="T38" i="191"/>
  <c r="S38" i="191"/>
  <c r="R38" i="191"/>
  <c r="Q38" i="191"/>
  <c r="Q45" i="191" s="1"/>
  <c r="P38" i="191"/>
  <c r="P45" i="191" s="1"/>
  <c r="O38" i="191"/>
  <c r="O45" i="191" s="1"/>
  <c r="N38" i="191"/>
  <c r="M38" i="191"/>
  <c r="L38" i="191"/>
  <c r="K38" i="191"/>
  <c r="J38" i="191"/>
  <c r="I38" i="191"/>
  <c r="I45" i="191" s="1"/>
  <c r="H38" i="191"/>
  <c r="H45" i="191" s="1"/>
  <c r="G38" i="191"/>
  <c r="F38" i="191"/>
  <c r="F45" i="191" s="1"/>
  <c r="E38" i="191"/>
  <c r="E45" i="191" s="1"/>
  <c r="D38" i="191"/>
  <c r="C38" i="191"/>
  <c r="O27" i="191"/>
  <c r="AA26" i="191"/>
  <c r="Y26" i="191"/>
  <c r="X26" i="191"/>
  <c r="W26" i="191"/>
  <c r="V26" i="191"/>
  <c r="U26" i="191"/>
  <c r="T26" i="191"/>
  <c r="S26" i="191"/>
  <c r="R26" i="191"/>
  <c r="Q26" i="191"/>
  <c r="P26" i="191"/>
  <c r="O26" i="191"/>
  <c r="N26" i="191"/>
  <c r="M26" i="191"/>
  <c r="L26" i="191"/>
  <c r="K26" i="191"/>
  <c r="J26" i="191"/>
  <c r="I26" i="191"/>
  <c r="H26" i="191"/>
  <c r="G26" i="191"/>
  <c r="F26" i="191"/>
  <c r="E26" i="191"/>
  <c r="D26" i="191"/>
  <c r="C26" i="191"/>
  <c r="AA14" i="191"/>
  <c r="Y14" i="191"/>
  <c r="X14" i="191"/>
  <c r="X27" i="191" s="1"/>
  <c r="W14" i="191"/>
  <c r="V14" i="191"/>
  <c r="V27" i="191" s="1"/>
  <c r="U14" i="191"/>
  <c r="U27" i="191" s="1"/>
  <c r="U46" i="191" s="1"/>
  <c r="T14" i="191"/>
  <c r="S14" i="191"/>
  <c r="R14" i="191"/>
  <c r="Q14" i="191"/>
  <c r="P14" i="191"/>
  <c r="P27" i="191" s="1"/>
  <c r="O14" i="191"/>
  <c r="N14" i="191"/>
  <c r="M14" i="191"/>
  <c r="M27" i="191" s="1"/>
  <c r="L14" i="191"/>
  <c r="L27" i="191" s="1"/>
  <c r="L46" i="191" s="1"/>
  <c r="K14" i="191"/>
  <c r="J14" i="191"/>
  <c r="I14" i="191"/>
  <c r="H14" i="191"/>
  <c r="G14" i="191"/>
  <c r="G27" i="191" s="1"/>
  <c r="F14" i="191"/>
  <c r="F27" i="191" s="1"/>
  <c r="E14" i="191"/>
  <c r="E27" i="191" s="1"/>
  <c r="D14" i="191"/>
  <c r="C14" i="191"/>
  <c r="AA51" i="192"/>
  <c r="Y51" i="192"/>
  <c r="X51" i="192"/>
  <c r="Z51" i="192" s="1"/>
  <c r="W51" i="192"/>
  <c r="V51" i="192"/>
  <c r="U51" i="192"/>
  <c r="T51" i="192"/>
  <c r="S51" i="192"/>
  <c r="R51" i="192"/>
  <c r="Q51" i="192"/>
  <c r="P51" i="192"/>
  <c r="O51" i="192"/>
  <c r="N51" i="192"/>
  <c r="M51" i="192"/>
  <c r="L51" i="192"/>
  <c r="K51" i="192"/>
  <c r="J51" i="192"/>
  <c r="I51" i="192"/>
  <c r="H51" i="192"/>
  <c r="G51" i="192"/>
  <c r="F51" i="192"/>
  <c r="E51" i="192"/>
  <c r="D51" i="192"/>
  <c r="C51" i="192"/>
  <c r="T45" i="192"/>
  <c r="L45" i="192"/>
  <c r="AA44" i="192"/>
  <c r="Y44" i="192"/>
  <c r="X44" i="192"/>
  <c r="Z44" i="192" s="1"/>
  <c r="W44" i="192"/>
  <c r="V44" i="192"/>
  <c r="U44" i="192"/>
  <c r="T44" i="192"/>
  <c r="S44" i="192"/>
  <c r="R44" i="192"/>
  <c r="Q44" i="192"/>
  <c r="P44" i="192"/>
  <c r="O44" i="192"/>
  <c r="N44" i="192"/>
  <c r="M44" i="192"/>
  <c r="L44" i="192"/>
  <c r="K44" i="192"/>
  <c r="J44" i="192"/>
  <c r="I44" i="192"/>
  <c r="H44" i="192"/>
  <c r="G44" i="192"/>
  <c r="F44" i="192"/>
  <c r="E44" i="192"/>
  <c r="D44" i="192"/>
  <c r="C44" i="192"/>
  <c r="AA38" i="192"/>
  <c r="AA45" i="192" s="1"/>
  <c r="Y38" i="192"/>
  <c r="Y45" i="192" s="1"/>
  <c r="X38" i="192"/>
  <c r="W38" i="192"/>
  <c r="W45" i="192" s="1"/>
  <c r="V38" i="192"/>
  <c r="V45" i="192" s="1"/>
  <c r="U38" i="192"/>
  <c r="U45" i="192" s="1"/>
  <c r="T38" i="192"/>
  <c r="S38" i="192"/>
  <c r="R38" i="192"/>
  <c r="Q38" i="192"/>
  <c r="Q45" i="192" s="1"/>
  <c r="P38" i="192"/>
  <c r="O38" i="192"/>
  <c r="N38" i="192"/>
  <c r="M38" i="192"/>
  <c r="M45" i="192" s="1"/>
  <c r="L38" i="192"/>
  <c r="K38" i="192"/>
  <c r="J38" i="192"/>
  <c r="J45" i="192" s="1"/>
  <c r="I38" i="192"/>
  <c r="I45" i="192" s="1"/>
  <c r="H38" i="192"/>
  <c r="G38" i="192"/>
  <c r="F38" i="192"/>
  <c r="E38" i="192"/>
  <c r="D38" i="192"/>
  <c r="D45" i="192" s="1"/>
  <c r="C38" i="192"/>
  <c r="C45" i="192" s="1"/>
  <c r="O27" i="192"/>
  <c r="AA26" i="192"/>
  <c r="Y26" i="192"/>
  <c r="X26" i="192"/>
  <c r="W26" i="192"/>
  <c r="V26" i="192"/>
  <c r="U26" i="192"/>
  <c r="T26" i="192"/>
  <c r="S26" i="192"/>
  <c r="R26" i="192"/>
  <c r="Q26" i="192"/>
  <c r="P26" i="192"/>
  <c r="O26" i="192"/>
  <c r="N26" i="192"/>
  <c r="M26" i="192"/>
  <c r="L26" i="192"/>
  <c r="K26" i="192"/>
  <c r="J26" i="192"/>
  <c r="I26" i="192"/>
  <c r="H26" i="192"/>
  <c r="G26" i="192"/>
  <c r="F26" i="192"/>
  <c r="E26" i="192"/>
  <c r="D26" i="192"/>
  <c r="C26" i="192"/>
  <c r="AA14" i="192"/>
  <c r="Y14" i="192"/>
  <c r="X14" i="192"/>
  <c r="X27" i="192" s="1"/>
  <c r="W14" i="192"/>
  <c r="W27" i="192" s="1"/>
  <c r="W46" i="192" s="1"/>
  <c r="V14" i="192"/>
  <c r="U14" i="192"/>
  <c r="T14" i="192"/>
  <c r="T27" i="192" s="1"/>
  <c r="S14" i="192"/>
  <c r="S27" i="192" s="1"/>
  <c r="R14" i="192"/>
  <c r="Q14" i="192"/>
  <c r="P14" i="192"/>
  <c r="P27" i="192" s="1"/>
  <c r="O14" i="192"/>
  <c r="N14" i="192"/>
  <c r="M14" i="192"/>
  <c r="L14" i="192"/>
  <c r="K14" i="192"/>
  <c r="K27" i="192" s="1"/>
  <c r="J14" i="192"/>
  <c r="J27" i="192" s="1"/>
  <c r="I14" i="192"/>
  <c r="H14" i="192"/>
  <c r="H27" i="192" s="1"/>
  <c r="G14" i="192"/>
  <c r="G27" i="192" s="1"/>
  <c r="F14" i="192"/>
  <c r="E14" i="192"/>
  <c r="E27" i="192" s="1"/>
  <c r="D14" i="192"/>
  <c r="C14" i="192"/>
  <c r="AA51" i="193"/>
  <c r="Z51" i="193"/>
  <c r="Y51" i="193"/>
  <c r="X51" i="193"/>
  <c r="W51" i="193"/>
  <c r="V51" i="193"/>
  <c r="U51" i="193"/>
  <c r="T51" i="193"/>
  <c r="S51" i="193"/>
  <c r="R51" i="193"/>
  <c r="Q51" i="193"/>
  <c r="P51" i="193"/>
  <c r="O51" i="193"/>
  <c r="N51" i="193"/>
  <c r="M51" i="193"/>
  <c r="L51" i="193"/>
  <c r="K51" i="193"/>
  <c r="J51" i="193"/>
  <c r="I51" i="193"/>
  <c r="H51" i="193"/>
  <c r="G51" i="193"/>
  <c r="F51" i="193"/>
  <c r="E51" i="193"/>
  <c r="D51" i="193"/>
  <c r="C51" i="193"/>
  <c r="AA44" i="193"/>
  <c r="Y44" i="193"/>
  <c r="X44" i="193"/>
  <c r="Z44" i="193" s="1"/>
  <c r="W44" i="193"/>
  <c r="V44" i="193"/>
  <c r="U44" i="193"/>
  <c r="T44" i="193"/>
  <c r="S44" i="193"/>
  <c r="R44" i="193"/>
  <c r="Q44" i="193"/>
  <c r="P44" i="193"/>
  <c r="O44" i="193"/>
  <c r="N44" i="193"/>
  <c r="M44" i="193"/>
  <c r="L44" i="193"/>
  <c r="K44" i="193"/>
  <c r="J44" i="193"/>
  <c r="I44" i="193"/>
  <c r="H44" i="193"/>
  <c r="G44" i="193"/>
  <c r="F44" i="193"/>
  <c r="E44" i="193"/>
  <c r="D44" i="193"/>
  <c r="D45" i="193" s="1"/>
  <c r="C44" i="193"/>
  <c r="AA38" i="193"/>
  <c r="Y38" i="193"/>
  <c r="Y45" i="193" s="1"/>
  <c r="X38" i="193"/>
  <c r="X45" i="193" s="1"/>
  <c r="Z45" i="193" s="1"/>
  <c r="W38" i="193"/>
  <c r="V38" i="193"/>
  <c r="U38" i="193"/>
  <c r="T38" i="193"/>
  <c r="T45" i="193" s="1"/>
  <c r="S38" i="193"/>
  <c r="S45" i="193" s="1"/>
  <c r="R38" i="193"/>
  <c r="Q38" i="193"/>
  <c r="Q45" i="193" s="1"/>
  <c r="P38" i="193"/>
  <c r="P45" i="193" s="1"/>
  <c r="O38" i="193"/>
  <c r="N38" i="193"/>
  <c r="M38" i="193"/>
  <c r="L38" i="193"/>
  <c r="L45" i="193" s="1"/>
  <c r="K38" i="193"/>
  <c r="K45" i="193" s="1"/>
  <c r="J38" i="193"/>
  <c r="I38" i="193"/>
  <c r="H38" i="193"/>
  <c r="G38" i="193"/>
  <c r="G45" i="193" s="1"/>
  <c r="F38" i="193"/>
  <c r="F45" i="193" s="1"/>
  <c r="E38" i="193"/>
  <c r="D38" i="193"/>
  <c r="C38" i="193"/>
  <c r="C45" i="193" s="1"/>
  <c r="AA26" i="193"/>
  <c r="Y26" i="193"/>
  <c r="X26" i="193"/>
  <c r="Z26" i="193" s="1"/>
  <c r="W26" i="193"/>
  <c r="V26" i="193"/>
  <c r="U26" i="193"/>
  <c r="T26" i="193"/>
  <c r="S26" i="193"/>
  <c r="R26" i="193"/>
  <c r="Q26" i="193"/>
  <c r="P26" i="193"/>
  <c r="O26" i="193"/>
  <c r="N26" i="193"/>
  <c r="M26" i="193"/>
  <c r="L26" i="193"/>
  <c r="K26" i="193"/>
  <c r="J26" i="193"/>
  <c r="I26" i="193"/>
  <c r="H26" i="193"/>
  <c r="G26" i="193"/>
  <c r="F26" i="193"/>
  <c r="E26" i="193"/>
  <c r="D26" i="193"/>
  <c r="C26" i="193"/>
  <c r="AA14" i="193"/>
  <c r="AA27" i="193" s="1"/>
  <c r="Y14" i="193"/>
  <c r="X14" i="193"/>
  <c r="W14" i="193"/>
  <c r="W27" i="193" s="1"/>
  <c r="V14" i="193"/>
  <c r="V27" i="193" s="1"/>
  <c r="U14" i="193"/>
  <c r="T14" i="193"/>
  <c r="S14" i="193"/>
  <c r="R14" i="193"/>
  <c r="R27" i="193" s="1"/>
  <c r="Q14" i="193"/>
  <c r="Q27" i="193" s="1"/>
  <c r="P14" i="193"/>
  <c r="O14" i="193"/>
  <c r="N14" i="193"/>
  <c r="N27" i="193" s="1"/>
  <c r="M14" i="193"/>
  <c r="L14" i="193"/>
  <c r="L27" i="193" s="1"/>
  <c r="K14" i="193"/>
  <c r="J14" i="193"/>
  <c r="I14" i="193"/>
  <c r="I27" i="193" s="1"/>
  <c r="H14" i="193"/>
  <c r="H27" i="193" s="1"/>
  <c r="G14" i="193"/>
  <c r="F14" i="193"/>
  <c r="E14" i="193"/>
  <c r="E27" i="193" s="1"/>
  <c r="D14" i="193"/>
  <c r="D27" i="193" s="1"/>
  <c r="C14" i="193"/>
  <c r="AA51" i="194"/>
  <c r="Z51" i="194"/>
  <c r="Y51" i="194"/>
  <c r="X51" i="194"/>
  <c r="W51" i="194"/>
  <c r="V51" i="194"/>
  <c r="U51" i="194"/>
  <c r="T51" i="194"/>
  <c r="S51" i="194"/>
  <c r="R51" i="194"/>
  <c r="Q51" i="194"/>
  <c r="P51" i="194"/>
  <c r="O51" i="194"/>
  <c r="N51" i="194"/>
  <c r="M51" i="194"/>
  <c r="L51" i="194"/>
  <c r="K51" i="194"/>
  <c r="J51" i="194"/>
  <c r="I51" i="194"/>
  <c r="H51" i="194"/>
  <c r="G51" i="194"/>
  <c r="F51" i="194"/>
  <c r="E51" i="194"/>
  <c r="D51" i="194"/>
  <c r="C51" i="194"/>
  <c r="T45" i="194"/>
  <c r="AA44" i="194"/>
  <c r="Z44" i="194"/>
  <c r="Y44" i="194"/>
  <c r="X44" i="194"/>
  <c r="W44" i="194"/>
  <c r="V44" i="194"/>
  <c r="U44" i="194"/>
  <c r="T44" i="194"/>
  <c r="S44" i="194"/>
  <c r="R44" i="194"/>
  <c r="Q44" i="194"/>
  <c r="P44" i="194"/>
  <c r="O44" i="194"/>
  <c r="N44" i="194"/>
  <c r="M44" i="194"/>
  <c r="L44" i="194"/>
  <c r="K44" i="194"/>
  <c r="J44" i="194"/>
  <c r="I44" i="194"/>
  <c r="H44" i="194"/>
  <c r="G44" i="194"/>
  <c r="F44" i="194"/>
  <c r="E44" i="194"/>
  <c r="D44" i="194"/>
  <c r="C44" i="194"/>
  <c r="AA38" i="194"/>
  <c r="Y38" i="194"/>
  <c r="Y45" i="194" s="1"/>
  <c r="X38" i="194"/>
  <c r="W38" i="194"/>
  <c r="V38" i="194"/>
  <c r="V45" i="194" s="1"/>
  <c r="U38" i="194"/>
  <c r="T38" i="194"/>
  <c r="S38" i="194"/>
  <c r="S45" i="194" s="1"/>
  <c r="R38" i="194"/>
  <c r="Q38" i="194"/>
  <c r="P38" i="194"/>
  <c r="P45" i="194" s="1"/>
  <c r="O38" i="194"/>
  <c r="O45" i="194" s="1"/>
  <c r="N38" i="194"/>
  <c r="N45" i="194" s="1"/>
  <c r="M38" i="194"/>
  <c r="L38" i="194"/>
  <c r="K38" i="194"/>
  <c r="K45" i="194" s="1"/>
  <c r="J38" i="194"/>
  <c r="J45" i="194" s="1"/>
  <c r="I38" i="194"/>
  <c r="H38" i="194"/>
  <c r="G38" i="194"/>
  <c r="G45" i="194" s="1"/>
  <c r="F38" i="194"/>
  <c r="F45" i="194" s="1"/>
  <c r="E38" i="194"/>
  <c r="D38" i="194"/>
  <c r="D45" i="194" s="1"/>
  <c r="C38" i="194"/>
  <c r="C45" i="194" s="1"/>
  <c r="W27" i="194"/>
  <c r="AA26" i="194"/>
  <c r="Y26" i="194"/>
  <c r="X26" i="194"/>
  <c r="Z26" i="194" s="1"/>
  <c r="W26" i="194"/>
  <c r="V26" i="194"/>
  <c r="U26" i="194"/>
  <c r="T26" i="194"/>
  <c r="S26" i="194"/>
  <c r="R26" i="194"/>
  <c r="Q26" i="194"/>
  <c r="P26" i="194"/>
  <c r="O26" i="194"/>
  <c r="N26" i="194"/>
  <c r="M26" i="194"/>
  <c r="M27" i="194" s="1"/>
  <c r="L26" i="194"/>
  <c r="K26" i="194"/>
  <c r="J26" i="194"/>
  <c r="I26" i="194"/>
  <c r="H26" i="194"/>
  <c r="G26" i="194"/>
  <c r="F26" i="194"/>
  <c r="E26" i="194"/>
  <c r="D26" i="194"/>
  <c r="C26" i="194"/>
  <c r="AA14" i="194"/>
  <c r="AA27" i="194" s="1"/>
  <c r="Y14" i="194"/>
  <c r="X14" i="194"/>
  <c r="W14" i="194"/>
  <c r="V14" i="194"/>
  <c r="V27" i="194" s="1"/>
  <c r="U14" i="194"/>
  <c r="T14" i="194"/>
  <c r="S14" i="194"/>
  <c r="R14" i="194"/>
  <c r="R27" i="194" s="1"/>
  <c r="Q14" i="194"/>
  <c r="P14" i="194"/>
  <c r="P27" i="194" s="1"/>
  <c r="P46" i="194" s="1"/>
  <c r="O14" i="194"/>
  <c r="O27" i="194" s="1"/>
  <c r="O46" i="194" s="1"/>
  <c r="N14" i="194"/>
  <c r="N27" i="194" s="1"/>
  <c r="M14" i="194"/>
  <c r="L14" i="194"/>
  <c r="L27" i="194" s="1"/>
  <c r="K14" i="194"/>
  <c r="J14" i="194"/>
  <c r="J27" i="194" s="1"/>
  <c r="I14" i="194"/>
  <c r="H14" i="194"/>
  <c r="G14" i="194"/>
  <c r="G27" i="194" s="1"/>
  <c r="F14" i="194"/>
  <c r="E14" i="194"/>
  <c r="D14" i="194"/>
  <c r="C14" i="194"/>
  <c r="AA51" i="195"/>
  <c r="Y51" i="195"/>
  <c r="X51" i="195"/>
  <c r="Z51" i="195" s="1"/>
  <c r="W51" i="195"/>
  <c r="V51" i="195"/>
  <c r="U51" i="195"/>
  <c r="T51" i="195"/>
  <c r="S51" i="195"/>
  <c r="R51" i="195"/>
  <c r="Q51" i="195"/>
  <c r="P51" i="195"/>
  <c r="O51" i="195"/>
  <c r="N51" i="195"/>
  <c r="M51" i="195"/>
  <c r="L51" i="195"/>
  <c r="K51" i="195"/>
  <c r="J51" i="195"/>
  <c r="I51" i="195"/>
  <c r="H51" i="195"/>
  <c r="G51" i="195"/>
  <c r="F51" i="195"/>
  <c r="E51" i="195"/>
  <c r="D51" i="195"/>
  <c r="C51" i="195"/>
  <c r="L45" i="195"/>
  <c r="AA44" i="195"/>
  <c r="Y44" i="195"/>
  <c r="X44" i="195"/>
  <c r="Z44" i="195" s="1"/>
  <c r="W44" i="195"/>
  <c r="V44" i="195"/>
  <c r="U44" i="195"/>
  <c r="T44" i="195"/>
  <c r="T45" i="195" s="1"/>
  <c r="S44" i="195"/>
  <c r="R44" i="195"/>
  <c r="Q44" i="195"/>
  <c r="P44" i="195"/>
  <c r="O44" i="195"/>
  <c r="N44" i="195"/>
  <c r="M44" i="195"/>
  <c r="L44" i="195"/>
  <c r="K44" i="195"/>
  <c r="J44" i="195"/>
  <c r="I44" i="195"/>
  <c r="H44" i="195"/>
  <c r="G44" i="195"/>
  <c r="F44" i="195"/>
  <c r="E44" i="195"/>
  <c r="D44" i="195"/>
  <c r="C44" i="195"/>
  <c r="AA38" i="195"/>
  <c r="AA45" i="195" s="1"/>
  <c r="Y38" i="195"/>
  <c r="Y45" i="195" s="1"/>
  <c r="X38" i="195"/>
  <c r="W38" i="195"/>
  <c r="W45" i="195" s="1"/>
  <c r="V38" i="195"/>
  <c r="V45" i="195" s="1"/>
  <c r="U38" i="195"/>
  <c r="T38" i="195"/>
  <c r="S38" i="195"/>
  <c r="S45" i="195" s="1"/>
  <c r="R38" i="195"/>
  <c r="Q38" i="195"/>
  <c r="P38" i="195"/>
  <c r="O38" i="195"/>
  <c r="N38" i="195"/>
  <c r="M38" i="195"/>
  <c r="M45" i="195" s="1"/>
  <c r="L38" i="195"/>
  <c r="K38" i="195"/>
  <c r="K45" i="195" s="1"/>
  <c r="J38" i="195"/>
  <c r="J45" i="195" s="1"/>
  <c r="I38" i="195"/>
  <c r="H38" i="195"/>
  <c r="G38" i="195"/>
  <c r="G45" i="195" s="1"/>
  <c r="F38" i="195"/>
  <c r="F45" i="195" s="1"/>
  <c r="E38" i="195"/>
  <c r="E45" i="195" s="1"/>
  <c r="D38" i="195"/>
  <c r="D45" i="195" s="1"/>
  <c r="C38" i="195"/>
  <c r="C45" i="195" s="1"/>
  <c r="O27" i="195"/>
  <c r="AA26" i="195"/>
  <c r="Y26" i="195"/>
  <c r="X26" i="195"/>
  <c r="W26" i="195"/>
  <c r="V26" i="195"/>
  <c r="U26" i="195"/>
  <c r="T26" i="195"/>
  <c r="S26" i="195"/>
  <c r="R26" i="195"/>
  <c r="Q26" i="195"/>
  <c r="P26" i="195"/>
  <c r="O26" i="195"/>
  <c r="N26" i="195"/>
  <c r="M26" i="195"/>
  <c r="L26" i="195"/>
  <c r="K26" i="195"/>
  <c r="J26" i="195"/>
  <c r="I26" i="195"/>
  <c r="H26" i="195"/>
  <c r="G26" i="195"/>
  <c r="F26" i="195"/>
  <c r="E26" i="195"/>
  <c r="D26" i="195"/>
  <c r="C26" i="195"/>
  <c r="AA14" i="195"/>
  <c r="Y14" i="195"/>
  <c r="Y27" i="195" s="1"/>
  <c r="X14" i="195"/>
  <c r="W14" i="195"/>
  <c r="V14" i="195"/>
  <c r="U14" i="195"/>
  <c r="T14" i="195"/>
  <c r="S14" i="195"/>
  <c r="S27" i="195" s="1"/>
  <c r="R14" i="195"/>
  <c r="R27" i="195" s="1"/>
  <c r="Q14" i="195"/>
  <c r="Q27" i="195" s="1"/>
  <c r="P14" i="195"/>
  <c r="P27" i="195" s="1"/>
  <c r="O14" i="195"/>
  <c r="N14" i="195"/>
  <c r="M14" i="195"/>
  <c r="M27" i="195" s="1"/>
  <c r="M46" i="195" s="1"/>
  <c r="L14" i="195"/>
  <c r="L27" i="195" s="1"/>
  <c r="L46" i="195" s="1"/>
  <c r="K14" i="195"/>
  <c r="K27" i="195" s="1"/>
  <c r="K46" i="195" s="1"/>
  <c r="J14" i="195"/>
  <c r="J27" i="195" s="1"/>
  <c r="I14" i="195"/>
  <c r="H14" i="195"/>
  <c r="G14" i="195"/>
  <c r="G27" i="195" s="1"/>
  <c r="F14" i="195"/>
  <c r="F27" i="195" s="1"/>
  <c r="F46" i="195" s="1"/>
  <c r="E14" i="195"/>
  <c r="D14" i="195"/>
  <c r="C14" i="195"/>
  <c r="C27" i="195" s="1"/>
  <c r="AA51" i="196"/>
  <c r="Z51" i="196"/>
  <c r="Y51" i="196"/>
  <c r="X51" i="196"/>
  <c r="W51" i="196"/>
  <c r="V51" i="196"/>
  <c r="U51" i="196"/>
  <c r="T51" i="196"/>
  <c r="S51" i="196"/>
  <c r="R51" i="196"/>
  <c r="Q51" i="196"/>
  <c r="P51" i="196"/>
  <c r="O51" i="196"/>
  <c r="N51" i="196"/>
  <c r="M51" i="196"/>
  <c r="L51" i="196"/>
  <c r="K51" i="196"/>
  <c r="J51" i="196"/>
  <c r="I51" i="196"/>
  <c r="H51" i="196"/>
  <c r="G51" i="196"/>
  <c r="F51" i="196"/>
  <c r="E51" i="196"/>
  <c r="D51" i="196"/>
  <c r="C51" i="196"/>
  <c r="AA44" i="196"/>
  <c r="Y44" i="196"/>
  <c r="X44" i="196"/>
  <c r="Z44" i="196" s="1"/>
  <c r="W44" i="196"/>
  <c r="V44" i="196"/>
  <c r="U44" i="196"/>
  <c r="T44" i="196"/>
  <c r="S44" i="196"/>
  <c r="R44" i="196"/>
  <c r="Q44" i="196"/>
  <c r="P44" i="196"/>
  <c r="O44" i="196"/>
  <c r="N44" i="196"/>
  <c r="M44" i="196"/>
  <c r="L44" i="196"/>
  <c r="K44" i="196"/>
  <c r="J44" i="196"/>
  <c r="I44" i="196"/>
  <c r="H44" i="196"/>
  <c r="G44" i="196"/>
  <c r="F44" i="196"/>
  <c r="E44" i="196"/>
  <c r="D44" i="196"/>
  <c r="D45" i="196" s="1"/>
  <c r="C44" i="196"/>
  <c r="AA38" i="196"/>
  <c r="Y38" i="196"/>
  <c r="Y45" i="196" s="1"/>
  <c r="X38" i="196"/>
  <c r="X45" i="196" s="1"/>
  <c r="W38" i="196"/>
  <c r="V38" i="196"/>
  <c r="U38" i="196"/>
  <c r="U45" i="196" s="1"/>
  <c r="T38" i="196"/>
  <c r="T45" i="196" s="1"/>
  <c r="S38" i="196"/>
  <c r="R38" i="196"/>
  <c r="R45" i="196" s="1"/>
  <c r="Q38" i="196"/>
  <c r="Q45" i="196" s="1"/>
  <c r="P38" i="196"/>
  <c r="P45" i="196" s="1"/>
  <c r="O38" i="196"/>
  <c r="N38" i="196"/>
  <c r="N45" i="196" s="1"/>
  <c r="M38" i="196"/>
  <c r="M45" i="196" s="1"/>
  <c r="L38" i="196"/>
  <c r="K38" i="196"/>
  <c r="J38" i="196"/>
  <c r="J45" i="196" s="1"/>
  <c r="I38" i="196"/>
  <c r="H38" i="196"/>
  <c r="G38" i="196"/>
  <c r="G45" i="196" s="1"/>
  <c r="F38" i="196"/>
  <c r="F45" i="196" s="1"/>
  <c r="E38" i="196"/>
  <c r="D38" i="196"/>
  <c r="C38" i="196"/>
  <c r="C45" i="196" s="1"/>
  <c r="AA26" i="196"/>
  <c r="Y26" i="196"/>
  <c r="X26" i="196"/>
  <c r="Z26" i="196" s="1"/>
  <c r="W26" i="196"/>
  <c r="V26" i="196"/>
  <c r="U26" i="196"/>
  <c r="T26" i="196"/>
  <c r="S26" i="196"/>
  <c r="R26" i="196"/>
  <c r="Q26" i="196"/>
  <c r="P26" i="196"/>
  <c r="O26" i="196"/>
  <c r="O27" i="196" s="1"/>
  <c r="N26" i="196"/>
  <c r="M26" i="196"/>
  <c r="L26" i="196"/>
  <c r="K26" i="196"/>
  <c r="J26" i="196"/>
  <c r="I26" i="196"/>
  <c r="H26" i="196"/>
  <c r="G26" i="196"/>
  <c r="F26" i="196"/>
  <c r="E26" i="196"/>
  <c r="D26" i="196"/>
  <c r="C26" i="196"/>
  <c r="AA14" i="196"/>
  <c r="Y14" i="196"/>
  <c r="Y27" i="196" s="1"/>
  <c r="X14" i="196"/>
  <c r="X27" i="196" s="1"/>
  <c r="W14" i="196"/>
  <c r="V14" i="196"/>
  <c r="V27" i="196" s="1"/>
  <c r="U14" i="196"/>
  <c r="U27" i="196" s="1"/>
  <c r="U46" i="196" s="1"/>
  <c r="T14" i="196"/>
  <c r="S14" i="196"/>
  <c r="S27" i="196" s="1"/>
  <c r="R14" i="196"/>
  <c r="R27" i="196" s="1"/>
  <c r="R46" i="196" s="1"/>
  <c r="Q14" i="196"/>
  <c r="Q27" i="196" s="1"/>
  <c r="P14" i="196"/>
  <c r="O14" i="196"/>
  <c r="N14" i="196"/>
  <c r="N27" i="196" s="1"/>
  <c r="M14" i="196"/>
  <c r="M27" i="196" s="1"/>
  <c r="L14" i="196"/>
  <c r="K14" i="196"/>
  <c r="J14" i="196"/>
  <c r="J27" i="196" s="1"/>
  <c r="I14" i="196"/>
  <c r="I27" i="196" s="1"/>
  <c r="H14" i="196"/>
  <c r="G14" i="196"/>
  <c r="G27" i="196" s="1"/>
  <c r="F14" i="196"/>
  <c r="F27" i="196" s="1"/>
  <c r="E14" i="196"/>
  <c r="E27" i="196" s="1"/>
  <c r="D14" i="196"/>
  <c r="C14" i="196"/>
  <c r="C27" i="196" s="1"/>
  <c r="C46" i="196" s="1"/>
  <c r="AA51" i="197"/>
  <c r="Y51" i="197"/>
  <c r="X51" i="197"/>
  <c r="Z51" i="197" s="1"/>
  <c r="W51" i="197"/>
  <c r="V51" i="197"/>
  <c r="U51" i="197"/>
  <c r="T51" i="197"/>
  <c r="S51" i="197"/>
  <c r="R51" i="197"/>
  <c r="Q51" i="197"/>
  <c r="P51" i="197"/>
  <c r="O51" i="197"/>
  <c r="N51" i="197"/>
  <c r="M51" i="197"/>
  <c r="L51" i="197"/>
  <c r="K51" i="197"/>
  <c r="J51" i="197"/>
  <c r="I51" i="197"/>
  <c r="H51" i="197"/>
  <c r="G51" i="197"/>
  <c r="F51" i="197"/>
  <c r="E51" i="197"/>
  <c r="D51" i="197"/>
  <c r="C51" i="197"/>
  <c r="T45" i="197"/>
  <c r="AA44" i="197"/>
  <c r="Y44" i="197"/>
  <c r="X44" i="197"/>
  <c r="Z44" i="197" s="1"/>
  <c r="W44" i="197"/>
  <c r="V44" i="197"/>
  <c r="U44" i="197"/>
  <c r="T44" i="197"/>
  <c r="S44" i="197"/>
  <c r="R44" i="197"/>
  <c r="Q44" i="197"/>
  <c r="P44" i="197"/>
  <c r="O44" i="197"/>
  <c r="N44" i="197"/>
  <c r="M44" i="197"/>
  <c r="L44" i="197"/>
  <c r="K44" i="197"/>
  <c r="J44" i="197"/>
  <c r="I44" i="197"/>
  <c r="H44" i="197"/>
  <c r="G44" i="197"/>
  <c r="F44" i="197"/>
  <c r="E44" i="197"/>
  <c r="D44" i="197"/>
  <c r="D45" i="197" s="1"/>
  <c r="C44" i="197"/>
  <c r="AA38" i="197"/>
  <c r="Y38" i="197"/>
  <c r="X38" i="197"/>
  <c r="X45" i="197" s="1"/>
  <c r="W38" i="197"/>
  <c r="W45" i="197" s="1"/>
  <c r="V38" i="197"/>
  <c r="U38" i="197"/>
  <c r="T38" i="197"/>
  <c r="S38" i="197"/>
  <c r="S45" i="197" s="1"/>
  <c r="R38" i="197"/>
  <c r="Q38" i="197"/>
  <c r="P38" i="197"/>
  <c r="P45" i="197" s="1"/>
  <c r="O38" i="197"/>
  <c r="O45" i="197" s="1"/>
  <c r="N38" i="197"/>
  <c r="M38" i="197"/>
  <c r="M45" i="197" s="1"/>
  <c r="L38" i="197"/>
  <c r="L45" i="197" s="1"/>
  <c r="K38" i="197"/>
  <c r="K45" i="197" s="1"/>
  <c r="J38" i="197"/>
  <c r="J45" i="197" s="1"/>
  <c r="I38" i="197"/>
  <c r="I45" i="197" s="1"/>
  <c r="H38" i="197"/>
  <c r="G38" i="197"/>
  <c r="G45" i="197" s="1"/>
  <c r="F38" i="197"/>
  <c r="F45" i="197" s="1"/>
  <c r="E38" i="197"/>
  <c r="E45" i="197" s="1"/>
  <c r="D38" i="197"/>
  <c r="C38" i="197"/>
  <c r="AA26" i="197"/>
  <c r="Y26" i="197"/>
  <c r="X26" i="197"/>
  <c r="Z26" i="197" s="1"/>
  <c r="W26" i="197"/>
  <c r="V26" i="197"/>
  <c r="U26" i="197"/>
  <c r="T26" i="197"/>
  <c r="S26" i="197"/>
  <c r="R26" i="197"/>
  <c r="Q26" i="197"/>
  <c r="P26" i="197"/>
  <c r="O26" i="197"/>
  <c r="N26" i="197"/>
  <c r="M26" i="197"/>
  <c r="L26" i="197"/>
  <c r="K26" i="197"/>
  <c r="J26" i="197"/>
  <c r="I26" i="197"/>
  <c r="H26" i="197"/>
  <c r="G26" i="197"/>
  <c r="F26" i="197"/>
  <c r="E26" i="197"/>
  <c r="D26" i="197"/>
  <c r="C26" i="197"/>
  <c r="AA14" i="197"/>
  <c r="AA27" i="197" s="1"/>
  <c r="Y14" i="197"/>
  <c r="X14" i="197"/>
  <c r="W14" i="197"/>
  <c r="W27" i="197" s="1"/>
  <c r="V14" i="197"/>
  <c r="V27" i="197" s="1"/>
  <c r="U14" i="197"/>
  <c r="T14" i="197"/>
  <c r="T27" i="197" s="1"/>
  <c r="S14" i="197"/>
  <c r="S27" i="197" s="1"/>
  <c r="S46" i="197" s="1"/>
  <c r="R14" i="197"/>
  <c r="R27" i="197" s="1"/>
  <c r="Q14" i="197"/>
  <c r="P14" i="197"/>
  <c r="P27" i="197" s="1"/>
  <c r="O14" i="197"/>
  <c r="O27" i="197" s="1"/>
  <c r="N14" i="197"/>
  <c r="M14" i="197"/>
  <c r="L14" i="197"/>
  <c r="L27" i="197" s="1"/>
  <c r="L46" i="197" s="1"/>
  <c r="K14" i="197"/>
  <c r="J14" i="197"/>
  <c r="I14" i="197"/>
  <c r="I27" i="197" s="1"/>
  <c r="H14" i="197"/>
  <c r="H27" i="197" s="1"/>
  <c r="G14" i="197"/>
  <c r="G27" i="197" s="1"/>
  <c r="F14" i="197"/>
  <c r="E14" i="197"/>
  <c r="E27" i="197" s="1"/>
  <c r="D14" i="197"/>
  <c r="D27" i="197" s="1"/>
  <c r="C14" i="197"/>
  <c r="AA51" i="198"/>
  <c r="Y51" i="198"/>
  <c r="Z51" i="198" s="1"/>
  <c r="X51" i="198"/>
  <c r="W51" i="198"/>
  <c r="V51" i="198"/>
  <c r="U51" i="198"/>
  <c r="T51" i="198"/>
  <c r="S51" i="198"/>
  <c r="R51" i="198"/>
  <c r="Q51" i="198"/>
  <c r="P51" i="198"/>
  <c r="O51" i="198"/>
  <c r="N51" i="198"/>
  <c r="M51" i="198"/>
  <c r="L51" i="198"/>
  <c r="K51" i="198"/>
  <c r="J51" i="198"/>
  <c r="I51" i="198"/>
  <c r="H51" i="198"/>
  <c r="G51" i="198"/>
  <c r="F51" i="198"/>
  <c r="E51" i="198"/>
  <c r="D51" i="198"/>
  <c r="C51" i="198"/>
  <c r="L45" i="198"/>
  <c r="D45" i="198"/>
  <c r="AA44" i="198"/>
  <c r="Y44" i="198"/>
  <c r="X44" i="198"/>
  <c r="Z44" i="198" s="1"/>
  <c r="W44" i="198"/>
  <c r="V44" i="198"/>
  <c r="U44" i="198"/>
  <c r="T44" i="198"/>
  <c r="S44" i="198"/>
  <c r="R44" i="198"/>
  <c r="Q44" i="198"/>
  <c r="P44" i="198"/>
  <c r="O44" i="198"/>
  <c r="N44" i="198"/>
  <c r="M44" i="198"/>
  <c r="L44" i="198"/>
  <c r="K44" i="198"/>
  <c r="J44" i="198"/>
  <c r="I44" i="198"/>
  <c r="H44" i="198"/>
  <c r="G44" i="198"/>
  <c r="F44" i="198"/>
  <c r="E44" i="198"/>
  <c r="D44" i="198"/>
  <c r="C44" i="198"/>
  <c r="AA38" i="198"/>
  <c r="Y38" i="198"/>
  <c r="X38" i="198"/>
  <c r="X45" i="198" s="1"/>
  <c r="W38" i="198"/>
  <c r="W45" i="198" s="1"/>
  <c r="V38" i="198"/>
  <c r="U38" i="198"/>
  <c r="U45" i="198" s="1"/>
  <c r="T38" i="198"/>
  <c r="S38" i="198"/>
  <c r="R38" i="198"/>
  <c r="R45" i="198" s="1"/>
  <c r="Q38" i="198"/>
  <c r="Q45" i="198" s="1"/>
  <c r="P38" i="198"/>
  <c r="O38" i="198"/>
  <c r="N38" i="198"/>
  <c r="N45" i="198" s="1"/>
  <c r="M38" i="198"/>
  <c r="M45" i="198" s="1"/>
  <c r="L38" i="198"/>
  <c r="K38" i="198"/>
  <c r="J38" i="198"/>
  <c r="J45" i="198" s="1"/>
  <c r="I38" i="198"/>
  <c r="H38" i="198"/>
  <c r="H45" i="198" s="1"/>
  <c r="G38" i="198"/>
  <c r="G45" i="198" s="1"/>
  <c r="F38" i="198"/>
  <c r="E38" i="198"/>
  <c r="E45" i="198" s="1"/>
  <c r="D38" i="198"/>
  <c r="C38" i="198"/>
  <c r="W27" i="198"/>
  <c r="O27" i="198"/>
  <c r="AA26" i="198"/>
  <c r="Y26" i="198"/>
  <c r="X26" i="198"/>
  <c r="Z26" i="198" s="1"/>
  <c r="W26" i="198"/>
  <c r="V26" i="198"/>
  <c r="U26" i="198"/>
  <c r="T26" i="198"/>
  <c r="S26" i="198"/>
  <c r="R26" i="198"/>
  <c r="Q26" i="198"/>
  <c r="P26" i="198"/>
  <c r="O26" i="198"/>
  <c r="N26" i="198"/>
  <c r="M26" i="198"/>
  <c r="L26" i="198"/>
  <c r="K26" i="198"/>
  <c r="J26" i="198"/>
  <c r="I26" i="198"/>
  <c r="H26" i="198"/>
  <c r="G26" i="198"/>
  <c r="F26" i="198"/>
  <c r="E26" i="198"/>
  <c r="D26" i="198"/>
  <c r="C26" i="198"/>
  <c r="AA14" i="198"/>
  <c r="Y14" i="198"/>
  <c r="Y27" i="198" s="1"/>
  <c r="X14" i="198"/>
  <c r="X27" i="198" s="1"/>
  <c r="W14" i="198"/>
  <c r="V14" i="198"/>
  <c r="U14" i="198"/>
  <c r="U27" i="198" s="1"/>
  <c r="T14" i="198"/>
  <c r="T27" i="198" s="1"/>
  <c r="S14" i="198"/>
  <c r="R14" i="198"/>
  <c r="Q14" i="198"/>
  <c r="Q27" i="198" s="1"/>
  <c r="P14" i="198"/>
  <c r="O14" i="198"/>
  <c r="N14" i="198"/>
  <c r="N27" i="198" s="1"/>
  <c r="M14" i="198"/>
  <c r="L14" i="198"/>
  <c r="L27" i="198" s="1"/>
  <c r="L46" i="198" s="1"/>
  <c r="K14" i="198"/>
  <c r="J14" i="198"/>
  <c r="I14" i="198"/>
  <c r="I27" i="198" s="1"/>
  <c r="H14" i="198"/>
  <c r="H27" i="198" s="1"/>
  <c r="H46" i="198" s="1"/>
  <c r="G14" i="198"/>
  <c r="G27" i="198" s="1"/>
  <c r="F14" i="198"/>
  <c r="E14" i="198"/>
  <c r="D14" i="198"/>
  <c r="C14" i="198"/>
  <c r="C27" i="198" s="1"/>
  <c r="AA51" i="199"/>
  <c r="Y51" i="199"/>
  <c r="X51" i="199"/>
  <c r="Z51" i="199" s="1"/>
  <c r="W51" i="199"/>
  <c r="V51" i="199"/>
  <c r="U51" i="199"/>
  <c r="T51" i="199"/>
  <c r="S51" i="199"/>
  <c r="R51" i="199"/>
  <c r="Q51" i="199"/>
  <c r="P51" i="199"/>
  <c r="O51" i="199"/>
  <c r="N51" i="199"/>
  <c r="M51" i="199"/>
  <c r="L51" i="199"/>
  <c r="K51" i="199"/>
  <c r="J51" i="199"/>
  <c r="I51" i="199"/>
  <c r="H51" i="199"/>
  <c r="G51" i="199"/>
  <c r="F51" i="199"/>
  <c r="E51" i="199"/>
  <c r="D51" i="199"/>
  <c r="C51" i="199"/>
  <c r="AA44" i="199"/>
  <c r="Y44" i="199"/>
  <c r="X44" i="199"/>
  <c r="W44" i="199"/>
  <c r="V44" i="199"/>
  <c r="U44" i="199"/>
  <c r="T44" i="199"/>
  <c r="S44" i="199"/>
  <c r="R44" i="199"/>
  <c r="Q44" i="199"/>
  <c r="P44" i="199"/>
  <c r="O44" i="199"/>
  <c r="N44" i="199"/>
  <c r="M44" i="199"/>
  <c r="L44" i="199"/>
  <c r="K44" i="199"/>
  <c r="J44" i="199"/>
  <c r="I44" i="199"/>
  <c r="H44" i="199"/>
  <c r="G44" i="199"/>
  <c r="F44" i="199"/>
  <c r="E44" i="199"/>
  <c r="D44" i="199"/>
  <c r="C44" i="199"/>
  <c r="AA38" i="199"/>
  <c r="AA45" i="199" s="1"/>
  <c r="Y38" i="199"/>
  <c r="X38" i="199"/>
  <c r="W38" i="199"/>
  <c r="W45" i="199" s="1"/>
  <c r="V38" i="199"/>
  <c r="V45" i="199" s="1"/>
  <c r="U38" i="199"/>
  <c r="U45" i="199" s="1"/>
  <c r="T38" i="199"/>
  <c r="S38" i="199"/>
  <c r="S45" i="199" s="1"/>
  <c r="R38" i="199"/>
  <c r="Q38" i="199"/>
  <c r="Q45" i="199" s="1"/>
  <c r="P38" i="199"/>
  <c r="P45" i="199" s="1"/>
  <c r="O38" i="199"/>
  <c r="N38" i="199"/>
  <c r="M38" i="199"/>
  <c r="M45" i="199" s="1"/>
  <c r="L38" i="199"/>
  <c r="L45" i="199" s="1"/>
  <c r="K38" i="199"/>
  <c r="J38" i="199"/>
  <c r="I38" i="199"/>
  <c r="I45" i="199" s="1"/>
  <c r="H38" i="199"/>
  <c r="H45" i="199" s="1"/>
  <c r="G38" i="199"/>
  <c r="F38" i="199"/>
  <c r="E38" i="199"/>
  <c r="E45" i="199" s="1"/>
  <c r="D38" i="199"/>
  <c r="D45" i="199" s="1"/>
  <c r="C38" i="199"/>
  <c r="O27" i="199"/>
  <c r="AA26" i="199"/>
  <c r="Y26" i="199"/>
  <c r="X26" i="199"/>
  <c r="Z26" i="199" s="1"/>
  <c r="W26" i="199"/>
  <c r="V26" i="199"/>
  <c r="U26" i="199"/>
  <c r="T26" i="199"/>
  <c r="S26" i="199"/>
  <c r="R26" i="199"/>
  <c r="Q26" i="199"/>
  <c r="P26" i="199"/>
  <c r="O26" i="199"/>
  <c r="N26" i="199"/>
  <c r="M26" i="199"/>
  <c r="L26" i="199"/>
  <c r="K26" i="199"/>
  <c r="J26" i="199"/>
  <c r="I26" i="199"/>
  <c r="H26" i="199"/>
  <c r="G26" i="199"/>
  <c r="F26" i="199"/>
  <c r="E26" i="199"/>
  <c r="D26" i="199"/>
  <c r="C26" i="199"/>
  <c r="AA14" i="199"/>
  <c r="AA27" i="199" s="1"/>
  <c r="AA46" i="199" s="1"/>
  <c r="Y14" i="199"/>
  <c r="X14" i="199"/>
  <c r="X27" i="199" s="1"/>
  <c r="W14" i="199"/>
  <c r="W27" i="199" s="1"/>
  <c r="V14" i="199"/>
  <c r="U14" i="199"/>
  <c r="T14" i="199"/>
  <c r="T27" i="199" s="1"/>
  <c r="S14" i="199"/>
  <c r="S27" i="199" s="1"/>
  <c r="R14" i="199"/>
  <c r="Q14" i="199"/>
  <c r="P14" i="199"/>
  <c r="P27" i="199" s="1"/>
  <c r="O14" i="199"/>
  <c r="N14" i="199"/>
  <c r="M14" i="199"/>
  <c r="L14" i="199"/>
  <c r="L27" i="199" s="1"/>
  <c r="K14" i="199"/>
  <c r="K27" i="199" s="1"/>
  <c r="J14" i="199"/>
  <c r="I14" i="199"/>
  <c r="H14" i="199"/>
  <c r="H27" i="199" s="1"/>
  <c r="H46" i="199" s="1"/>
  <c r="G14" i="199"/>
  <c r="G27" i="199" s="1"/>
  <c r="F14" i="199"/>
  <c r="F27" i="199" s="1"/>
  <c r="E14" i="199"/>
  <c r="D14" i="199"/>
  <c r="D27" i="199" s="1"/>
  <c r="D46" i="199" s="1"/>
  <c r="C14" i="199"/>
  <c r="AA51" i="200"/>
  <c r="Z51" i="200"/>
  <c r="Y51" i="200"/>
  <c r="X51" i="200"/>
  <c r="W51" i="200"/>
  <c r="V51" i="200"/>
  <c r="U51" i="200"/>
  <c r="T51" i="200"/>
  <c r="S51" i="200"/>
  <c r="R51" i="200"/>
  <c r="Q51" i="200"/>
  <c r="P51" i="200"/>
  <c r="O51" i="200"/>
  <c r="N51" i="200"/>
  <c r="M51" i="200"/>
  <c r="L51" i="200"/>
  <c r="K51" i="200"/>
  <c r="J51" i="200"/>
  <c r="I51" i="200"/>
  <c r="H51" i="200"/>
  <c r="G51" i="200"/>
  <c r="F51" i="200"/>
  <c r="E51" i="200"/>
  <c r="D51" i="200"/>
  <c r="C51" i="200"/>
  <c r="AA44" i="200"/>
  <c r="Y44" i="200"/>
  <c r="X44" i="200"/>
  <c r="Z44" i="200" s="1"/>
  <c r="W44" i="200"/>
  <c r="V44" i="200"/>
  <c r="U44" i="200"/>
  <c r="T44" i="200"/>
  <c r="S44" i="200"/>
  <c r="R44" i="200"/>
  <c r="Q44" i="200"/>
  <c r="P44" i="200"/>
  <c r="O44" i="200"/>
  <c r="N44" i="200"/>
  <c r="M44" i="200"/>
  <c r="L44" i="200"/>
  <c r="K44" i="200"/>
  <c r="J44" i="200"/>
  <c r="I44" i="200"/>
  <c r="H44" i="200"/>
  <c r="G44" i="200"/>
  <c r="F44" i="200"/>
  <c r="E44" i="200"/>
  <c r="D44" i="200"/>
  <c r="D45" i="200" s="1"/>
  <c r="C44" i="200"/>
  <c r="AA38" i="200"/>
  <c r="Y38" i="200"/>
  <c r="Y45" i="200" s="1"/>
  <c r="X38" i="200"/>
  <c r="X45" i="200" s="1"/>
  <c r="Z45" i="200" s="1"/>
  <c r="W38" i="200"/>
  <c r="V38" i="200"/>
  <c r="U38" i="200"/>
  <c r="U45" i="200" s="1"/>
  <c r="T38" i="200"/>
  <c r="T45" i="200" s="1"/>
  <c r="S38" i="200"/>
  <c r="R38" i="200"/>
  <c r="Q38" i="200"/>
  <c r="P38" i="200"/>
  <c r="P45" i="200" s="1"/>
  <c r="O38" i="200"/>
  <c r="O45" i="200" s="1"/>
  <c r="N38" i="200"/>
  <c r="N45" i="200" s="1"/>
  <c r="M38" i="200"/>
  <c r="L38" i="200"/>
  <c r="L45" i="200" s="1"/>
  <c r="K38" i="200"/>
  <c r="J38" i="200"/>
  <c r="I38" i="200"/>
  <c r="H38" i="200"/>
  <c r="H45" i="200" s="1"/>
  <c r="G38" i="200"/>
  <c r="G45" i="200" s="1"/>
  <c r="F38" i="200"/>
  <c r="F45" i="200" s="1"/>
  <c r="E38" i="200"/>
  <c r="D38" i="200"/>
  <c r="C38" i="200"/>
  <c r="C45" i="200" s="1"/>
  <c r="W27" i="200"/>
  <c r="AA26" i="200"/>
  <c r="Y26" i="200"/>
  <c r="X26" i="200"/>
  <c r="Z26" i="200" s="1"/>
  <c r="W26" i="200"/>
  <c r="V26" i="200"/>
  <c r="U26" i="200"/>
  <c r="T26" i="200"/>
  <c r="S26" i="200"/>
  <c r="R26" i="200"/>
  <c r="Q26" i="200"/>
  <c r="P26" i="200"/>
  <c r="O26" i="200"/>
  <c r="N26" i="200"/>
  <c r="M26" i="200"/>
  <c r="M27" i="200" s="1"/>
  <c r="L26" i="200"/>
  <c r="K26" i="200"/>
  <c r="J26" i="200"/>
  <c r="I26" i="200"/>
  <c r="H26" i="200"/>
  <c r="G26" i="200"/>
  <c r="F26" i="200"/>
  <c r="E26" i="200"/>
  <c r="D26" i="200"/>
  <c r="C26" i="200"/>
  <c r="AA14" i="200"/>
  <c r="Z14" i="200"/>
  <c r="Y14" i="200"/>
  <c r="Y27" i="200" s="1"/>
  <c r="Y46" i="200" s="1"/>
  <c r="X14" i="200"/>
  <c r="W14" i="200"/>
  <c r="V14" i="200"/>
  <c r="V27" i="200" s="1"/>
  <c r="U14" i="200"/>
  <c r="T14" i="200"/>
  <c r="T27" i="200" s="1"/>
  <c r="T46" i="200" s="1"/>
  <c r="S14" i="200"/>
  <c r="S27" i="200" s="1"/>
  <c r="R14" i="200"/>
  <c r="Q14" i="200"/>
  <c r="P14" i="200"/>
  <c r="O14" i="200"/>
  <c r="O27" i="200" s="1"/>
  <c r="N14" i="200"/>
  <c r="N27" i="200" s="1"/>
  <c r="N46" i="200" s="1"/>
  <c r="M14" i="200"/>
  <c r="L14" i="200"/>
  <c r="K14" i="200"/>
  <c r="J14" i="200"/>
  <c r="J27" i="200" s="1"/>
  <c r="I14" i="200"/>
  <c r="I27" i="200" s="1"/>
  <c r="H14" i="200"/>
  <c r="G14" i="200"/>
  <c r="F14" i="200"/>
  <c r="F27" i="200" s="1"/>
  <c r="E14" i="200"/>
  <c r="D14" i="200"/>
  <c r="D27" i="200" s="1"/>
  <c r="C14" i="200"/>
  <c r="C27" i="200" s="1"/>
  <c r="AA51" i="201"/>
  <c r="Y51" i="201"/>
  <c r="X51" i="201"/>
  <c r="Z51" i="201" s="1"/>
  <c r="W51" i="201"/>
  <c r="V51" i="201"/>
  <c r="U51" i="201"/>
  <c r="T51" i="201"/>
  <c r="S51" i="201"/>
  <c r="R51" i="201"/>
  <c r="Q51" i="201"/>
  <c r="P51" i="201"/>
  <c r="O51" i="201"/>
  <c r="N51" i="201"/>
  <c r="M51" i="201"/>
  <c r="L51" i="201"/>
  <c r="K51" i="201"/>
  <c r="J51" i="201"/>
  <c r="I51" i="201"/>
  <c r="H51" i="201"/>
  <c r="G51" i="201"/>
  <c r="F51" i="201"/>
  <c r="E51" i="201"/>
  <c r="D51" i="201"/>
  <c r="C51" i="201"/>
  <c r="T45" i="201"/>
  <c r="L45" i="201"/>
  <c r="D45" i="201"/>
  <c r="AA44" i="201"/>
  <c r="Y44" i="201"/>
  <c r="X44" i="201"/>
  <c r="Z44" i="201" s="1"/>
  <c r="W44" i="201"/>
  <c r="V44" i="201"/>
  <c r="U44" i="201"/>
  <c r="T44" i="201"/>
  <c r="S44" i="201"/>
  <c r="R44" i="201"/>
  <c r="R45" i="201" s="1"/>
  <c r="Q44" i="201"/>
  <c r="P44" i="201"/>
  <c r="O44" i="201"/>
  <c r="N44" i="201"/>
  <c r="M44" i="201"/>
  <c r="L44" i="201"/>
  <c r="K44" i="201"/>
  <c r="J44" i="201"/>
  <c r="I44" i="201"/>
  <c r="H44" i="201"/>
  <c r="G44" i="201"/>
  <c r="F44" i="201"/>
  <c r="E44" i="201"/>
  <c r="D44" i="201"/>
  <c r="C44" i="201"/>
  <c r="AA38" i="201"/>
  <c r="AA45" i="201" s="1"/>
  <c r="Y38" i="201"/>
  <c r="Y45" i="201" s="1"/>
  <c r="X38" i="201"/>
  <c r="X45" i="201" s="1"/>
  <c r="Z45" i="201" s="1"/>
  <c r="W38" i="201"/>
  <c r="V38" i="201"/>
  <c r="U38" i="201"/>
  <c r="U45" i="201" s="1"/>
  <c r="T38" i="201"/>
  <c r="S38" i="201"/>
  <c r="R38" i="201"/>
  <c r="Q38" i="201"/>
  <c r="Q45" i="201" s="1"/>
  <c r="P38" i="201"/>
  <c r="P45" i="201" s="1"/>
  <c r="O38" i="201"/>
  <c r="N38" i="201"/>
  <c r="N45" i="201" s="1"/>
  <c r="M38" i="201"/>
  <c r="L38" i="201"/>
  <c r="K38" i="201"/>
  <c r="J38" i="201"/>
  <c r="I38" i="201"/>
  <c r="I45" i="201" s="1"/>
  <c r="H38" i="201"/>
  <c r="H45" i="201" s="1"/>
  <c r="G38" i="201"/>
  <c r="F38" i="201"/>
  <c r="E38" i="201"/>
  <c r="D38" i="201"/>
  <c r="C38" i="201"/>
  <c r="C45" i="201" s="1"/>
  <c r="W27" i="201"/>
  <c r="AA26" i="201"/>
  <c r="Y26" i="201"/>
  <c r="X26" i="201"/>
  <c r="W26" i="201"/>
  <c r="V26" i="201"/>
  <c r="U26" i="201"/>
  <c r="U27" i="201" s="1"/>
  <c r="T26" i="201"/>
  <c r="S26" i="201"/>
  <c r="R26" i="201"/>
  <c r="Q26" i="201"/>
  <c r="P26" i="201"/>
  <c r="P27" i="201" s="1"/>
  <c r="P46" i="201" s="1"/>
  <c r="O26" i="201"/>
  <c r="N26" i="201"/>
  <c r="M26" i="201"/>
  <c r="M27" i="201" s="1"/>
  <c r="L26" i="201"/>
  <c r="K26" i="201"/>
  <c r="J26" i="201"/>
  <c r="I26" i="201"/>
  <c r="H26" i="201"/>
  <c r="H27" i="201" s="1"/>
  <c r="G26" i="201"/>
  <c r="F26" i="201"/>
  <c r="E26" i="201"/>
  <c r="D26" i="201"/>
  <c r="C26" i="201"/>
  <c r="AA14" i="201"/>
  <c r="Y14" i="201"/>
  <c r="X14" i="201"/>
  <c r="W14" i="201"/>
  <c r="V14" i="201"/>
  <c r="U14" i="201"/>
  <c r="T14" i="201"/>
  <c r="S14" i="201"/>
  <c r="S27" i="201" s="1"/>
  <c r="R14" i="201"/>
  <c r="Q14" i="201"/>
  <c r="P14" i="201"/>
  <c r="O14" i="201"/>
  <c r="O27" i="201" s="1"/>
  <c r="N14" i="201"/>
  <c r="N27" i="201" s="1"/>
  <c r="N46" i="201" s="1"/>
  <c r="M14" i="201"/>
  <c r="L14" i="201"/>
  <c r="K14" i="201"/>
  <c r="K27" i="201" s="1"/>
  <c r="J14" i="201"/>
  <c r="J27" i="201" s="1"/>
  <c r="I14" i="201"/>
  <c r="I27" i="201" s="1"/>
  <c r="H14" i="201"/>
  <c r="G14" i="201"/>
  <c r="G27" i="201" s="1"/>
  <c r="F14" i="201"/>
  <c r="F27" i="201" s="1"/>
  <c r="E14" i="201"/>
  <c r="D14" i="201"/>
  <c r="C14" i="201"/>
  <c r="AA51" i="202"/>
  <c r="Z51" i="202"/>
  <c r="Y51" i="202"/>
  <c r="X51" i="202"/>
  <c r="W51" i="202"/>
  <c r="V51" i="202"/>
  <c r="U51" i="202"/>
  <c r="T51" i="202"/>
  <c r="S51" i="202"/>
  <c r="R51" i="202"/>
  <c r="Q51" i="202"/>
  <c r="P51" i="202"/>
  <c r="O51" i="202"/>
  <c r="N51" i="202"/>
  <c r="M51" i="202"/>
  <c r="L51" i="202"/>
  <c r="K51" i="202"/>
  <c r="J51" i="202"/>
  <c r="I51" i="202"/>
  <c r="H51" i="202"/>
  <c r="G51" i="202"/>
  <c r="F51" i="202"/>
  <c r="E51" i="202"/>
  <c r="D51" i="202"/>
  <c r="C51" i="202"/>
  <c r="D45" i="202"/>
  <c r="AA44" i="202"/>
  <c r="Y44" i="202"/>
  <c r="X44" i="202"/>
  <c r="Z44" i="202" s="1"/>
  <c r="W44" i="202"/>
  <c r="V44" i="202"/>
  <c r="U44" i="202"/>
  <c r="T44" i="202"/>
  <c r="S44" i="202"/>
  <c r="R44" i="202"/>
  <c r="Q44" i="202"/>
  <c r="P44" i="202"/>
  <c r="O44" i="202"/>
  <c r="N44" i="202"/>
  <c r="M44" i="202"/>
  <c r="L44" i="202"/>
  <c r="K44" i="202"/>
  <c r="J44" i="202"/>
  <c r="J45" i="202" s="1"/>
  <c r="I44" i="202"/>
  <c r="H44" i="202"/>
  <c r="G44" i="202"/>
  <c r="F44" i="202"/>
  <c r="E44" i="202"/>
  <c r="D44" i="202"/>
  <c r="C44" i="202"/>
  <c r="AA38" i="202"/>
  <c r="AA45" i="202" s="1"/>
  <c r="Y38" i="202"/>
  <c r="Y45" i="202" s="1"/>
  <c r="X38" i="202"/>
  <c r="W38" i="202"/>
  <c r="V38" i="202"/>
  <c r="V45" i="202" s="1"/>
  <c r="U38" i="202"/>
  <c r="U45" i="202" s="1"/>
  <c r="T38" i="202"/>
  <c r="T45" i="202" s="1"/>
  <c r="S38" i="202"/>
  <c r="R38" i="202"/>
  <c r="Q38" i="202"/>
  <c r="Q45" i="202" s="1"/>
  <c r="P38" i="202"/>
  <c r="P45" i="202" s="1"/>
  <c r="O38" i="202"/>
  <c r="N38" i="202"/>
  <c r="M38" i="202"/>
  <c r="M45" i="202" s="1"/>
  <c r="L38" i="202"/>
  <c r="L45" i="202" s="1"/>
  <c r="K38" i="202"/>
  <c r="J38" i="202"/>
  <c r="I38" i="202"/>
  <c r="H38" i="202"/>
  <c r="H45" i="202" s="1"/>
  <c r="G38" i="202"/>
  <c r="F38" i="202"/>
  <c r="E38" i="202"/>
  <c r="D38" i="202"/>
  <c r="C38" i="202"/>
  <c r="C45" i="202" s="1"/>
  <c r="AA26" i="202"/>
  <c r="Y26" i="202"/>
  <c r="X26" i="202"/>
  <c r="Z26" i="202" s="1"/>
  <c r="W26" i="202"/>
  <c r="V26" i="202"/>
  <c r="U26" i="202"/>
  <c r="T26" i="202"/>
  <c r="S26" i="202"/>
  <c r="R26" i="202"/>
  <c r="Q26" i="202"/>
  <c r="P26" i="202"/>
  <c r="O26" i="202"/>
  <c r="N26" i="202"/>
  <c r="M26" i="202"/>
  <c r="L26" i="202"/>
  <c r="K26" i="202"/>
  <c r="J26" i="202"/>
  <c r="I26" i="202"/>
  <c r="H26" i="202"/>
  <c r="G26" i="202"/>
  <c r="F26" i="202"/>
  <c r="E26" i="202"/>
  <c r="D26" i="202"/>
  <c r="C26" i="202"/>
  <c r="AA14" i="202"/>
  <c r="AA27" i="202" s="1"/>
  <c r="Y14" i="202"/>
  <c r="Y27" i="202" s="1"/>
  <c r="X14" i="202"/>
  <c r="W14" i="202"/>
  <c r="V14" i="202"/>
  <c r="U14" i="202"/>
  <c r="U27" i="202" s="1"/>
  <c r="T14" i="202"/>
  <c r="T27" i="202" s="1"/>
  <c r="S14" i="202"/>
  <c r="R14" i="202"/>
  <c r="Q14" i="202"/>
  <c r="Q27" i="202" s="1"/>
  <c r="P14" i="202"/>
  <c r="O14" i="202"/>
  <c r="N14" i="202"/>
  <c r="M14" i="202"/>
  <c r="L14" i="202"/>
  <c r="L27" i="202" s="1"/>
  <c r="K14" i="202"/>
  <c r="J14" i="202"/>
  <c r="I14" i="202"/>
  <c r="H14" i="202"/>
  <c r="G14" i="202"/>
  <c r="F14" i="202"/>
  <c r="E14" i="202"/>
  <c r="E27" i="202" s="1"/>
  <c r="D14" i="202"/>
  <c r="D27" i="202" s="1"/>
  <c r="C14" i="202"/>
  <c r="AA51" i="203"/>
  <c r="Y51" i="203"/>
  <c r="X51" i="203"/>
  <c r="Z51" i="203" s="1"/>
  <c r="W51" i="203"/>
  <c r="V51" i="203"/>
  <c r="U51" i="203"/>
  <c r="T51" i="203"/>
  <c r="S51" i="203"/>
  <c r="R51" i="203"/>
  <c r="Q51" i="203"/>
  <c r="P51" i="203"/>
  <c r="O51" i="203"/>
  <c r="N51" i="203"/>
  <c r="M51" i="203"/>
  <c r="L51" i="203"/>
  <c r="K51" i="203"/>
  <c r="J51" i="203"/>
  <c r="I51" i="203"/>
  <c r="H51" i="203"/>
  <c r="G51" i="203"/>
  <c r="F51" i="203"/>
  <c r="E51" i="203"/>
  <c r="D51" i="203"/>
  <c r="C51" i="203"/>
  <c r="W45" i="203"/>
  <c r="T45" i="203"/>
  <c r="L45" i="203"/>
  <c r="J45" i="203"/>
  <c r="G45" i="203"/>
  <c r="AA44" i="203"/>
  <c r="Y44" i="203"/>
  <c r="X44" i="203"/>
  <c r="Z44" i="203" s="1"/>
  <c r="W44" i="203"/>
  <c r="V44" i="203"/>
  <c r="U44" i="203"/>
  <c r="U45" i="203" s="1"/>
  <c r="T44" i="203"/>
  <c r="S44" i="203"/>
  <c r="R44" i="203"/>
  <c r="Q44" i="203"/>
  <c r="P44" i="203"/>
  <c r="O44" i="203"/>
  <c r="O45" i="203" s="1"/>
  <c r="N44" i="203"/>
  <c r="M44" i="203"/>
  <c r="L44" i="203"/>
  <c r="K44" i="203"/>
  <c r="J44" i="203"/>
  <c r="I44" i="203"/>
  <c r="H44" i="203"/>
  <c r="G44" i="203"/>
  <c r="F44" i="203"/>
  <c r="E44" i="203"/>
  <c r="E45" i="203" s="1"/>
  <c r="D44" i="203"/>
  <c r="D45" i="203" s="1"/>
  <c r="C44" i="203"/>
  <c r="AA38" i="203"/>
  <c r="Y38" i="203"/>
  <c r="X38" i="203"/>
  <c r="X45" i="203" s="1"/>
  <c r="W38" i="203"/>
  <c r="V38" i="203"/>
  <c r="U38" i="203"/>
  <c r="T38" i="203"/>
  <c r="S38" i="203"/>
  <c r="S45" i="203" s="1"/>
  <c r="R38" i="203"/>
  <c r="R45" i="203" s="1"/>
  <c r="Q38" i="203"/>
  <c r="Q45" i="203" s="1"/>
  <c r="P38" i="203"/>
  <c r="O38" i="203"/>
  <c r="N38" i="203"/>
  <c r="N45" i="203" s="1"/>
  <c r="M38" i="203"/>
  <c r="L38" i="203"/>
  <c r="K38" i="203"/>
  <c r="J38" i="203"/>
  <c r="I38" i="203"/>
  <c r="I45" i="203" s="1"/>
  <c r="H38" i="203"/>
  <c r="H45" i="203" s="1"/>
  <c r="G38" i="203"/>
  <c r="F38" i="203"/>
  <c r="E38" i="203"/>
  <c r="D38" i="203"/>
  <c r="C38" i="203"/>
  <c r="W27" i="203"/>
  <c r="AA26" i="203"/>
  <c r="Y26" i="203"/>
  <c r="X26" i="203"/>
  <c r="W26" i="203"/>
  <c r="V26" i="203"/>
  <c r="U26" i="203"/>
  <c r="U27" i="203" s="1"/>
  <c r="U46" i="203" s="1"/>
  <c r="T26" i="203"/>
  <c r="S26" i="203"/>
  <c r="R26" i="203"/>
  <c r="Q26" i="203"/>
  <c r="P26" i="203"/>
  <c r="O26" i="203"/>
  <c r="N26" i="203"/>
  <c r="M26" i="203"/>
  <c r="L26" i="203"/>
  <c r="K26" i="203"/>
  <c r="J26" i="203"/>
  <c r="I26" i="203"/>
  <c r="H26" i="203"/>
  <c r="H27" i="203" s="1"/>
  <c r="G26" i="203"/>
  <c r="F26" i="203"/>
  <c r="E26" i="203"/>
  <c r="D26" i="203"/>
  <c r="C26" i="203"/>
  <c r="AA14" i="203"/>
  <c r="Y14" i="203"/>
  <c r="X14" i="203"/>
  <c r="W14" i="203"/>
  <c r="V14" i="203"/>
  <c r="U14" i="203"/>
  <c r="T14" i="203"/>
  <c r="T27" i="203" s="1"/>
  <c r="T46" i="203" s="1"/>
  <c r="S14" i="203"/>
  <c r="S27" i="203" s="1"/>
  <c r="S46" i="203" s="1"/>
  <c r="R14" i="203"/>
  <c r="Q14" i="203"/>
  <c r="Q27" i="203" s="1"/>
  <c r="Q46" i="203" s="1"/>
  <c r="P14" i="203"/>
  <c r="O14" i="203"/>
  <c r="N14" i="203"/>
  <c r="M14" i="203"/>
  <c r="M27" i="203" s="1"/>
  <c r="L14" i="203"/>
  <c r="K14" i="203"/>
  <c r="J14" i="203"/>
  <c r="J27" i="203" s="1"/>
  <c r="I14" i="203"/>
  <c r="I27" i="203" s="1"/>
  <c r="H14" i="203"/>
  <c r="G14" i="203"/>
  <c r="F14" i="203"/>
  <c r="F27" i="203" s="1"/>
  <c r="E14" i="203"/>
  <c r="E27" i="203" s="1"/>
  <c r="E46" i="203" s="1"/>
  <c r="D14" i="203"/>
  <c r="C14" i="203"/>
  <c r="AA51" i="204"/>
  <c r="Z51" i="204"/>
  <c r="Y51" i="204"/>
  <c r="X51" i="204"/>
  <c r="W51" i="204"/>
  <c r="V51" i="204"/>
  <c r="U51" i="204"/>
  <c r="T51" i="204"/>
  <c r="S51" i="204"/>
  <c r="R51" i="204"/>
  <c r="Q51" i="204"/>
  <c r="P51" i="204"/>
  <c r="O51" i="204"/>
  <c r="N51" i="204"/>
  <c r="M51" i="204"/>
  <c r="L51" i="204"/>
  <c r="K51" i="204"/>
  <c r="J51" i="204"/>
  <c r="I51" i="204"/>
  <c r="H51" i="204"/>
  <c r="G51" i="204"/>
  <c r="F51" i="204"/>
  <c r="E51" i="204"/>
  <c r="D51" i="204"/>
  <c r="C51" i="204"/>
  <c r="T45" i="204"/>
  <c r="R45" i="204"/>
  <c r="L45" i="204"/>
  <c r="G45" i="204"/>
  <c r="AA44" i="204"/>
  <c r="Y44" i="204"/>
  <c r="X44" i="204"/>
  <c r="Z44" i="204" s="1"/>
  <c r="W44" i="204"/>
  <c r="W45" i="204" s="1"/>
  <c r="V44" i="204"/>
  <c r="U44" i="204"/>
  <c r="T44" i="204"/>
  <c r="S44" i="204"/>
  <c r="R44" i="204"/>
  <c r="Q44" i="204"/>
  <c r="P44" i="204"/>
  <c r="O44" i="204"/>
  <c r="O45" i="204" s="1"/>
  <c r="N44" i="204"/>
  <c r="M44" i="204"/>
  <c r="L44" i="204"/>
  <c r="K44" i="204"/>
  <c r="J44" i="204"/>
  <c r="I44" i="204"/>
  <c r="H44" i="204"/>
  <c r="G44" i="204"/>
  <c r="F44" i="204"/>
  <c r="E44" i="204"/>
  <c r="E45" i="204" s="1"/>
  <c r="D44" i="204"/>
  <c r="D45" i="204" s="1"/>
  <c r="C44" i="204"/>
  <c r="AA38" i="204"/>
  <c r="Y38" i="204"/>
  <c r="Y45" i="204" s="1"/>
  <c r="X38" i="204"/>
  <c r="X45" i="204" s="1"/>
  <c r="Z45" i="204" s="1"/>
  <c r="W38" i="204"/>
  <c r="V38" i="204"/>
  <c r="U38" i="204"/>
  <c r="T38" i="204"/>
  <c r="S38" i="204"/>
  <c r="R38" i="204"/>
  <c r="Q38" i="204"/>
  <c r="Q45" i="204" s="1"/>
  <c r="P38" i="204"/>
  <c r="P45" i="204" s="1"/>
  <c r="O38" i="204"/>
  <c r="N38" i="204"/>
  <c r="M38" i="204"/>
  <c r="L38" i="204"/>
  <c r="K38" i="204"/>
  <c r="J38" i="204"/>
  <c r="J45" i="204" s="1"/>
  <c r="I38" i="204"/>
  <c r="I45" i="204" s="1"/>
  <c r="H38" i="204"/>
  <c r="G38" i="204"/>
  <c r="F38" i="204"/>
  <c r="F45" i="204" s="1"/>
  <c r="E38" i="204"/>
  <c r="D38" i="204"/>
  <c r="C38" i="204"/>
  <c r="C45" i="204" s="1"/>
  <c r="AA26" i="204"/>
  <c r="Y26" i="204"/>
  <c r="X26" i="204"/>
  <c r="Z26" i="204" s="1"/>
  <c r="W26" i="204"/>
  <c r="W27" i="204" s="1"/>
  <c r="W46" i="204" s="1"/>
  <c r="V26" i="204"/>
  <c r="U26" i="204"/>
  <c r="T26" i="204"/>
  <c r="S26" i="204"/>
  <c r="R26" i="204"/>
  <c r="Q26" i="204"/>
  <c r="P26" i="204"/>
  <c r="P27" i="204" s="1"/>
  <c r="P46" i="204" s="1"/>
  <c r="O26" i="204"/>
  <c r="N26" i="204"/>
  <c r="M26" i="204"/>
  <c r="M27" i="204" s="1"/>
  <c r="L26" i="204"/>
  <c r="K26" i="204"/>
  <c r="J26" i="204"/>
  <c r="I26" i="204"/>
  <c r="H26" i="204"/>
  <c r="H27" i="204" s="1"/>
  <c r="G26" i="204"/>
  <c r="F26" i="204"/>
  <c r="E26" i="204"/>
  <c r="E27" i="204" s="1"/>
  <c r="D26" i="204"/>
  <c r="C26" i="204"/>
  <c r="AA14" i="204"/>
  <c r="Y14" i="204"/>
  <c r="Y27" i="204" s="1"/>
  <c r="Y46" i="204" s="1"/>
  <c r="X14" i="204"/>
  <c r="W14" i="204"/>
  <c r="V14" i="204"/>
  <c r="U14" i="204"/>
  <c r="U27" i="204" s="1"/>
  <c r="T14" i="204"/>
  <c r="T27" i="204" s="1"/>
  <c r="S14" i="204"/>
  <c r="R14" i="204"/>
  <c r="R27" i="204" s="1"/>
  <c r="Q14" i="204"/>
  <c r="P14" i="204"/>
  <c r="O14" i="204"/>
  <c r="O27" i="204" s="1"/>
  <c r="O46" i="204" s="1"/>
  <c r="N14" i="204"/>
  <c r="N27" i="204" s="1"/>
  <c r="M14" i="204"/>
  <c r="L14" i="204"/>
  <c r="K14" i="204"/>
  <c r="K27" i="204" s="1"/>
  <c r="J14" i="204"/>
  <c r="J27" i="204" s="1"/>
  <c r="I14" i="204"/>
  <c r="H14" i="204"/>
  <c r="G14" i="204"/>
  <c r="G27" i="204" s="1"/>
  <c r="F14" i="204"/>
  <c r="F27" i="204" s="1"/>
  <c r="E14" i="204"/>
  <c r="D14" i="204"/>
  <c r="C14" i="204"/>
  <c r="C27" i="204" s="1"/>
  <c r="C46" i="204" s="1"/>
  <c r="AA51" i="205"/>
  <c r="Y51" i="205"/>
  <c r="X51" i="205"/>
  <c r="Z51" i="205" s="1"/>
  <c r="W51" i="205"/>
  <c r="V51" i="205"/>
  <c r="U51" i="205"/>
  <c r="T51" i="205"/>
  <c r="S51" i="205"/>
  <c r="R51" i="205"/>
  <c r="Q51" i="205"/>
  <c r="P51" i="205"/>
  <c r="O51" i="205"/>
  <c r="N51" i="205"/>
  <c r="M51" i="205"/>
  <c r="L51" i="205"/>
  <c r="K51" i="205"/>
  <c r="J51" i="205"/>
  <c r="I51" i="205"/>
  <c r="H51" i="205"/>
  <c r="G51" i="205"/>
  <c r="F51" i="205"/>
  <c r="E51" i="205"/>
  <c r="D51" i="205"/>
  <c r="C51" i="205"/>
  <c r="W45" i="205"/>
  <c r="T45" i="205"/>
  <c r="R45" i="205"/>
  <c r="O45" i="205"/>
  <c r="D45" i="205"/>
  <c r="AA44" i="205"/>
  <c r="Y44" i="205"/>
  <c r="X44" i="205"/>
  <c r="Z44" i="205" s="1"/>
  <c r="W44" i="205"/>
  <c r="V44" i="205"/>
  <c r="U44" i="205"/>
  <c r="U45" i="205" s="1"/>
  <c r="T44" i="205"/>
  <c r="S44" i="205"/>
  <c r="R44" i="205"/>
  <c r="Q44" i="205"/>
  <c r="P44" i="205"/>
  <c r="O44" i="205"/>
  <c r="N44" i="205"/>
  <c r="M44" i="205"/>
  <c r="L44" i="205"/>
  <c r="K44" i="205"/>
  <c r="J44" i="205"/>
  <c r="J45" i="205" s="1"/>
  <c r="I44" i="205"/>
  <c r="H44" i="205"/>
  <c r="G44" i="205"/>
  <c r="F44" i="205"/>
  <c r="E44" i="205"/>
  <c r="D44" i="205"/>
  <c r="C44" i="205"/>
  <c r="AA38" i="205"/>
  <c r="Y38" i="205"/>
  <c r="X38" i="205"/>
  <c r="X45" i="205" s="1"/>
  <c r="Z45" i="205" s="1"/>
  <c r="W38" i="205"/>
  <c r="V38" i="205"/>
  <c r="U38" i="205"/>
  <c r="T38" i="205"/>
  <c r="S38" i="205"/>
  <c r="S45" i="205" s="1"/>
  <c r="R38" i="205"/>
  <c r="Q38" i="205"/>
  <c r="P38" i="205"/>
  <c r="P45" i="205" s="1"/>
  <c r="O38" i="205"/>
  <c r="N38" i="205"/>
  <c r="M38" i="205"/>
  <c r="L38" i="205"/>
  <c r="L45" i="205" s="1"/>
  <c r="K38" i="205"/>
  <c r="J38" i="205"/>
  <c r="I38" i="205"/>
  <c r="H38" i="205"/>
  <c r="H45" i="205" s="1"/>
  <c r="G38" i="205"/>
  <c r="G45" i="205" s="1"/>
  <c r="F38" i="205"/>
  <c r="E38" i="205"/>
  <c r="D38" i="205"/>
  <c r="C38" i="205"/>
  <c r="AA26" i="205"/>
  <c r="Y26" i="205"/>
  <c r="X26" i="205"/>
  <c r="Z26" i="205" s="1"/>
  <c r="W26" i="205"/>
  <c r="V26" i="205"/>
  <c r="U26" i="205"/>
  <c r="T26" i="205"/>
  <c r="S26" i="205"/>
  <c r="R26" i="205"/>
  <c r="R27" i="205" s="1"/>
  <c r="R46" i="205" s="1"/>
  <c r="Q26" i="205"/>
  <c r="P26" i="205"/>
  <c r="O26" i="205"/>
  <c r="N26" i="205"/>
  <c r="M26" i="205"/>
  <c r="L26" i="205"/>
  <c r="K26" i="205"/>
  <c r="J26" i="205"/>
  <c r="J27" i="205" s="1"/>
  <c r="J46" i="205" s="1"/>
  <c r="I26" i="205"/>
  <c r="H26" i="205"/>
  <c r="G26" i="205"/>
  <c r="F26" i="205"/>
  <c r="E26" i="205"/>
  <c r="D26" i="205"/>
  <c r="C26" i="205"/>
  <c r="AA14" i="205"/>
  <c r="Z14" i="205"/>
  <c r="Y14" i="205"/>
  <c r="Y27" i="205" s="1"/>
  <c r="X14" i="205"/>
  <c r="W14" i="205"/>
  <c r="W27" i="205" s="1"/>
  <c r="W46" i="205" s="1"/>
  <c r="V14" i="205"/>
  <c r="U14" i="205"/>
  <c r="U27" i="205" s="1"/>
  <c r="U46" i="205" s="1"/>
  <c r="T14" i="205"/>
  <c r="S14" i="205"/>
  <c r="R14" i="205"/>
  <c r="Q14" i="205"/>
  <c r="Q27" i="205" s="1"/>
  <c r="P14" i="205"/>
  <c r="O14" i="205"/>
  <c r="O27" i="205" s="1"/>
  <c r="N14" i="205"/>
  <c r="M14" i="205"/>
  <c r="L14" i="205"/>
  <c r="K14" i="205"/>
  <c r="K27" i="205" s="1"/>
  <c r="J14" i="205"/>
  <c r="I14" i="205"/>
  <c r="H14" i="205"/>
  <c r="G14" i="205"/>
  <c r="G27" i="205" s="1"/>
  <c r="F14" i="205"/>
  <c r="F27" i="205" s="1"/>
  <c r="E14" i="205"/>
  <c r="D14" i="205"/>
  <c r="D27" i="205" s="1"/>
  <c r="C14" i="205"/>
  <c r="C27" i="205" s="1"/>
  <c r="AA51" i="206"/>
  <c r="Z51" i="206"/>
  <c r="Y51" i="206"/>
  <c r="X51" i="206"/>
  <c r="W51" i="206"/>
  <c r="V51" i="206"/>
  <c r="U51" i="206"/>
  <c r="T51" i="206"/>
  <c r="S51" i="206"/>
  <c r="R51" i="206"/>
  <c r="Q51" i="206"/>
  <c r="P51" i="206"/>
  <c r="O51" i="206"/>
  <c r="N51" i="206"/>
  <c r="M51" i="206"/>
  <c r="L51" i="206"/>
  <c r="K51" i="206"/>
  <c r="J51" i="206"/>
  <c r="I51" i="206"/>
  <c r="H51" i="206"/>
  <c r="G51" i="206"/>
  <c r="F51" i="206"/>
  <c r="E51" i="206"/>
  <c r="D51" i="206"/>
  <c r="C51" i="206"/>
  <c r="W45" i="206"/>
  <c r="L45" i="206"/>
  <c r="G45" i="206"/>
  <c r="AA44" i="206"/>
  <c r="Y44" i="206"/>
  <c r="X44" i="206"/>
  <c r="Z44" i="206" s="1"/>
  <c r="W44" i="206"/>
  <c r="V44" i="206"/>
  <c r="U44" i="206"/>
  <c r="U45" i="206" s="1"/>
  <c r="T44" i="206"/>
  <c r="S44" i="206"/>
  <c r="R44" i="206"/>
  <c r="Q44" i="206"/>
  <c r="P44" i="206"/>
  <c r="O44" i="206"/>
  <c r="N44" i="206"/>
  <c r="M44" i="206"/>
  <c r="M45" i="206" s="1"/>
  <c r="L44" i="206"/>
  <c r="K44" i="206"/>
  <c r="J44" i="206"/>
  <c r="I44" i="206"/>
  <c r="H44" i="206"/>
  <c r="G44" i="206"/>
  <c r="F44" i="206"/>
  <c r="E44" i="206"/>
  <c r="D44" i="206"/>
  <c r="C44" i="206"/>
  <c r="AA38" i="206"/>
  <c r="Y38" i="206"/>
  <c r="X38" i="206"/>
  <c r="W38" i="206"/>
  <c r="V38" i="206"/>
  <c r="V45" i="206" s="1"/>
  <c r="U38" i="206"/>
  <c r="T38" i="206"/>
  <c r="S38" i="206"/>
  <c r="S45" i="206" s="1"/>
  <c r="R38" i="206"/>
  <c r="R45" i="206" s="1"/>
  <c r="Q38" i="206"/>
  <c r="P38" i="206"/>
  <c r="O38" i="206"/>
  <c r="O45" i="206" s="1"/>
  <c r="N38" i="206"/>
  <c r="N45" i="206" s="1"/>
  <c r="M38" i="206"/>
  <c r="L38" i="206"/>
  <c r="K38" i="206"/>
  <c r="J38" i="206"/>
  <c r="I38" i="206"/>
  <c r="I45" i="206" s="1"/>
  <c r="H38" i="206"/>
  <c r="H45" i="206" s="1"/>
  <c r="G38" i="206"/>
  <c r="F38" i="206"/>
  <c r="F45" i="206" s="1"/>
  <c r="E38" i="206"/>
  <c r="D38" i="206"/>
  <c r="C38" i="206"/>
  <c r="R27" i="206"/>
  <c r="R46" i="206" s="1"/>
  <c r="AA26" i="206"/>
  <c r="Y26" i="206"/>
  <c r="X26" i="206"/>
  <c r="W26" i="206"/>
  <c r="V26" i="206"/>
  <c r="U26" i="206"/>
  <c r="T26" i="206"/>
  <c r="S26" i="206"/>
  <c r="R26" i="206"/>
  <c r="Q26" i="206"/>
  <c r="P26" i="206"/>
  <c r="O26" i="206"/>
  <c r="N26" i="206"/>
  <c r="M26" i="206"/>
  <c r="L26" i="206"/>
  <c r="K26" i="206"/>
  <c r="J26" i="206"/>
  <c r="I26" i="206"/>
  <c r="H26" i="206"/>
  <c r="H27" i="206" s="1"/>
  <c r="G26" i="206"/>
  <c r="F26" i="206"/>
  <c r="E26" i="206"/>
  <c r="D26" i="206"/>
  <c r="C26" i="206"/>
  <c r="AA14" i="206"/>
  <c r="Y14" i="206"/>
  <c r="X14" i="206"/>
  <c r="W14" i="206"/>
  <c r="W27" i="206" s="1"/>
  <c r="V14" i="206"/>
  <c r="V27" i="206" s="1"/>
  <c r="U14" i="206"/>
  <c r="U27" i="206" s="1"/>
  <c r="U46" i="206" s="1"/>
  <c r="T14" i="206"/>
  <c r="S14" i="206"/>
  <c r="R14" i="206"/>
  <c r="Q14" i="206"/>
  <c r="Q27" i="206" s="1"/>
  <c r="P14" i="206"/>
  <c r="O14" i="206"/>
  <c r="O27" i="206" s="1"/>
  <c r="N14" i="206"/>
  <c r="M14" i="206"/>
  <c r="L14" i="206"/>
  <c r="K14" i="206"/>
  <c r="J14" i="206"/>
  <c r="J27" i="206" s="1"/>
  <c r="I14" i="206"/>
  <c r="I27" i="206" s="1"/>
  <c r="H14" i="206"/>
  <c r="G14" i="206"/>
  <c r="F14" i="206"/>
  <c r="F27" i="206" s="1"/>
  <c r="E14" i="206"/>
  <c r="E27" i="206" s="1"/>
  <c r="D14" i="206"/>
  <c r="C14" i="206"/>
  <c r="AA51" i="207"/>
  <c r="Y51" i="207"/>
  <c r="X51" i="207"/>
  <c r="Z51" i="207" s="1"/>
  <c r="W51" i="207"/>
  <c r="V51" i="207"/>
  <c r="U51" i="207"/>
  <c r="T51" i="207"/>
  <c r="S51" i="207"/>
  <c r="R51" i="207"/>
  <c r="Q51" i="207"/>
  <c r="P51" i="207"/>
  <c r="O51" i="207"/>
  <c r="N51" i="207"/>
  <c r="M51" i="207"/>
  <c r="L51" i="207"/>
  <c r="K51" i="207"/>
  <c r="J51" i="207"/>
  <c r="I51" i="207"/>
  <c r="H51" i="207"/>
  <c r="G51" i="207"/>
  <c r="F51" i="207"/>
  <c r="E51" i="207"/>
  <c r="D51" i="207"/>
  <c r="C51" i="207"/>
  <c r="L45" i="207"/>
  <c r="D45" i="207"/>
  <c r="AA44" i="207"/>
  <c r="Y44" i="207"/>
  <c r="X44" i="207"/>
  <c r="Z44" i="207" s="1"/>
  <c r="W44" i="207"/>
  <c r="W45" i="207" s="1"/>
  <c r="V44" i="207"/>
  <c r="U44" i="207"/>
  <c r="T44" i="207"/>
  <c r="S44" i="207"/>
  <c r="R44" i="207"/>
  <c r="Q44" i="207"/>
  <c r="P44" i="207"/>
  <c r="O44" i="207"/>
  <c r="N44" i="207"/>
  <c r="M44" i="207"/>
  <c r="L44" i="207"/>
  <c r="K44" i="207"/>
  <c r="J44" i="207"/>
  <c r="I44" i="207"/>
  <c r="H44" i="207"/>
  <c r="G44" i="207"/>
  <c r="F44" i="207"/>
  <c r="E44" i="207"/>
  <c r="E45" i="207" s="1"/>
  <c r="D44" i="207"/>
  <c r="C44" i="207"/>
  <c r="AA38" i="207"/>
  <c r="AA45" i="207" s="1"/>
  <c r="Y38" i="207"/>
  <c r="Y45" i="207" s="1"/>
  <c r="X38" i="207"/>
  <c r="W38" i="207"/>
  <c r="V38" i="207"/>
  <c r="U38" i="207"/>
  <c r="T38" i="207"/>
  <c r="T45" i="207" s="1"/>
  <c r="S38" i="207"/>
  <c r="R38" i="207"/>
  <c r="Q38" i="207"/>
  <c r="Q45" i="207" s="1"/>
  <c r="P38" i="207"/>
  <c r="P45" i="207" s="1"/>
  <c r="O38" i="207"/>
  <c r="N38" i="207"/>
  <c r="M38" i="207"/>
  <c r="L38" i="207"/>
  <c r="K38" i="207"/>
  <c r="J38" i="207"/>
  <c r="I38" i="207"/>
  <c r="I45" i="207" s="1"/>
  <c r="H38" i="207"/>
  <c r="H45" i="207" s="1"/>
  <c r="G38" i="207"/>
  <c r="G45" i="207" s="1"/>
  <c r="F38" i="207"/>
  <c r="E38" i="207"/>
  <c r="D38" i="207"/>
  <c r="C38" i="207"/>
  <c r="C45" i="207" s="1"/>
  <c r="J27" i="207"/>
  <c r="AA26" i="207"/>
  <c r="Y26" i="207"/>
  <c r="X26" i="207"/>
  <c r="Z26" i="207" s="1"/>
  <c r="W26" i="207"/>
  <c r="W27" i="207" s="1"/>
  <c r="W46" i="207" s="1"/>
  <c r="V26" i="207"/>
  <c r="U26" i="207"/>
  <c r="T26" i="207"/>
  <c r="S26" i="207"/>
  <c r="R26" i="207"/>
  <c r="Q26" i="207"/>
  <c r="P26" i="207"/>
  <c r="O26" i="207"/>
  <c r="N26" i="207"/>
  <c r="M26" i="207"/>
  <c r="L26" i="207"/>
  <c r="K26" i="207"/>
  <c r="J26" i="207"/>
  <c r="I26" i="207"/>
  <c r="H26" i="207"/>
  <c r="G26" i="207"/>
  <c r="F26" i="207"/>
  <c r="E26" i="207"/>
  <c r="D26" i="207"/>
  <c r="C26" i="207"/>
  <c r="AA14" i="207"/>
  <c r="AA27" i="207" s="1"/>
  <c r="Y14" i="207"/>
  <c r="Y27" i="207" s="1"/>
  <c r="X14" i="207"/>
  <c r="W14" i="207"/>
  <c r="V14" i="207"/>
  <c r="V27" i="207" s="1"/>
  <c r="U14" i="207"/>
  <c r="U27" i="207" s="1"/>
  <c r="T14" i="207"/>
  <c r="S14" i="207"/>
  <c r="R14" i="207"/>
  <c r="R27" i="207" s="1"/>
  <c r="Q14" i="207"/>
  <c r="Q27" i="207" s="1"/>
  <c r="Q46" i="207" s="1"/>
  <c r="P14" i="207"/>
  <c r="O14" i="207"/>
  <c r="N14" i="207"/>
  <c r="N27" i="207" s="1"/>
  <c r="M14" i="207"/>
  <c r="L14" i="207"/>
  <c r="K14" i="207"/>
  <c r="K27" i="207" s="1"/>
  <c r="J14" i="207"/>
  <c r="I14" i="207"/>
  <c r="H14" i="207"/>
  <c r="G14" i="207"/>
  <c r="G27" i="207" s="1"/>
  <c r="F14" i="207"/>
  <c r="E14" i="207"/>
  <c r="D14" i="207"/>
  <c r="D27" i="207" s="1"/>
  <c r="C14" i="207"/>
  <c r="C27" i="207" s="1"/>
  <c r="AA51" i="208"/>
  <c r="Y51" i="208"/>
  <c r="X51" i="208"/>
  <c r="Z51" i="208" s="1"/>
  <c r="W51" i="208"/>
  <c r="V51" i="208"/>
  <c r="U51" i="208"/>
  <c r="T51" i="208"/>
  <c r="S51" i="208"/>
  <c r="R51" i="208"/>
  <c r="Q51" i="208"/>
  <c r="P51" i="208"/>
  <c r="O51" i="208"/>
  <c r="N51" i="208"/>
  <c r="M51" i="208"/>
  <c r="L51" i="208"/>
  <c r="K51" i="208"/>
  <c r="J51" i="208"/>
  <c r="I51" i="208"/>
  <c r="H51" i="208"/>
  <c r="G51" i="208"/>
  <c r="F51" i="208"/>
  <c r="E51" i="208"/>
  <c r="D51" i="208"/>
  <c r="C51" i="208"/>
  <c r="G45" i="208"/>
  <c r="AA44" i="208"/>
  <c r="Y44" i="208"/>
  <c r="X44" i="208"/>
  <c r="Z44" i="208" s="1"/>
  <c r="W44" i="208"/>
  <c r="W45" i="208" s="1"/>
  <c r="V44" i="208"/>
  <c r="U44" i="208"/>
  <c r="U45" i="208" s="1"/>
  <c r="T44" i="208"/>
  <c r="S44" i="208"/>
  <c r="R44" i="208"/>
  <c r="Q44" i="208"/>
  <c r="P44" i="208"/>
  <c r="O44" i="208"/>
  <c r="N44" i="208"/>
  <c r="M44" i="208"/>
  <c r="M45" i="208" s="1"/>
  <c r="L44" i="208"/>
  <c r="L45" i="208" s="1"/>
  <c r="K44" i="208"/>
  <c r="J44" i="208"/>
  <c r="I44" i="208"/>
  <c r="H44" i="208"/>
  <c r="G44" i="208"/>
  <c r="F44" i="208"/>
  <c r="E44" i="208"/>
  <c r="D44" i="208"/>
  <c r="C44" i="208"/>
  <c r="AA38" i="208"/>
  <c r="AA45" i="208" s="1"/>
  <c r="Y38" i="208"/>
  <c r="X38" i="208"/>
  <c r="X45" i="208" s="1"/>
  <c r="W38" i="208"/>
  <c r="V38" i="208"/>
  <c r="U38" i="208"/>
  <c r="T38" i="208"/>
  <c r="S38" i="208"/>
  <c r="S45" i="208" s="1"/>
  <c r="R38" i="208"/>
  <c r="R45" i="208" s="1"/>
  <c r="Q38" i="208"/>
  <c r="P38" i="208"/>
  <c r="O38" i="208"/>
  <c r="O45" i="208" s="1"/>
  <c r="N38" i="208"/>
  <c r="N45" i="208" s="1"/>
  <c r="M38" i="208"/>
  <c r="L38" i="208"/>
  <c r="K38" i="208"/>
  <c r="J38" i="208"/>
  <c r="I38" i="208"/>
  <c r="I45" i="208" s="1"/>
  <c r="H38" i="208"/>
  <c r="H45" i="208" s="1"/>
  <c r="G38" i="208"/>
  <c r="F38" i="208"/>
  <c r="F45" i="208" s="1"/>
  <c r="E38" i="208"/>
  <c r="D38" i="208"/>
  <c r="D45" i="208" s="1"/>
  <c r="C38" i="208"/>
  <c r="W27" i="208"/>
  <c r="W46" i="208" s="1"/>
  <c r="U27" i="208"/>
  <c r="U46" i="208" s="1"/>
  <c r="R27" i="208"/>
  <c r="R46" i="208" s="1"/>
  <c r="J27" i="208"/>
  <c r="G27" i="208"/>
  <c r="G46" i="208" s="1"/>
  <c r="AA26" i="208"/>
  <c r="Y26" i="208"/>
  <c r="X26" i="208"/>
  <c r="Z26" i="208" s="1"/>
  <c r="W26" i="208"/>
  <c r="V26" i="208"/>
  <c r="U26" i="208"/>
  <c r="T26" i="208"/>
  <c r="S26" i="208"/>
  <c r="R26" i="208"/>
  <c r="Q26" i="208"/>
  <c r="P26" i="208"/>
  <c r="P27" i="208" s="1"/>
  <c r="O26" i="208"/>
  <c r="N26" i="208"/>
  <c r="M26" i="208"/>
  <c r="L26" i="208"/>
  <c r="K26" i="208"/>
  <c r="J26" i="208"/>
  <c r="I26" i="208"/>
  <c r="H26" i="208"/>
  <c r="G26" i="208"/>
  <c r="F26" i="208"/>
  <c r="E26" i="208"/>
  <c r="D26" i="208"/>
  <c r="C26" i="208"/>
  <c r="AA14" i="208"/>
  <c r="AA27" i="208" s="1"/>
  <c r="AA46" i="208" s="1"/>
  <c r="Y14" i="208"/>
  <c r="X14" i="208"/>
  <c r="W14" i="208"/>
  <c r="V14" i="208"/>
  <c r="U14" i="208"/>
  <c r="T14" i="208"/>
  <c r="T27" i="208" s="1"/>
  <c r="S14" i="208"/>
  <c r="S27" i="208" s="1"/>
  <c r="S46" i="208" s="1"/>
  <c r="R14" i="208"/>
  <c r="Q14" i="208"/>
  <c r="P14" i="208"/>
  <c r="O14" i="208"/>
  <c r="O27" i="208" s="1"/>
  <c r="N14" i="208"/>
  <c r="N27" i="208" s="1"/>
  <c r="N46" i="208" s="1"/>
  <c r="M14" i="208"/>
  <c r="M27" i="208" s="1"/>
  <c r="M46" i="208" s="1"/>
  <c r="L14" i="208"/>
  <c r="K14" i="208"/>
  <c r="J14" i="208"/>
  <c r="I14" i="208"/>
  <c r="I27" i="208" s="1"/>
  <c r="I46" i="208" s="1"/>
  <c r="H14" i="208"/>
  <c r="G14" i="208"/>
  <c r="F14" i="208"/>
  <c r="E14" i="208"/>
  <c r="E27" i="208" s="1"/>
  <c r="D14" i="208"/>
  <c r="D27" i="208" s="1"/>
  <c r="D46" i="208" s="1"/>
  <c r="C14" i="208"/>
  <c r="AA51" i="209"/>
  <c r="Y51" i="209"/>
  <c r="X51" i="209"/>
  <c r="Z51" i="209" s="1"/>
  <c r="W51" i="209"/>
  <c r="V51" i="209"/>
  <c r="U51" i="209"/>
  <c r="T51" i="209"/>
  <c r="S51" i="209"/>
  <c r="R51" i="209"/>
  <c r="Q51" i="209"/>
  <c r="P51" i="209"/>
  <c r="O51" i="209"/>
  <c r="N51" i="209"/>
  <c r="M51" i="209"/>
  <c r="L51" i="209"/>
  <c r="K51" i="209"/>
  <c r="J51" i="209"/>
  <c r="I51" i="209"/>
  <c r="H51" i="209"/>
  <c r="G51" i="209"/>
  <c r="F51" i="209"/>
  <c r="E51" i="209"/>
  <c r="D51" i="209"/>
  <c r="C51" i="209"/>
  <c r="O45" i="209"/>
  <c r="G45" i="209"/>
  <c r="AA44" i="209"/>
  <c r="Y44" i="209"/>
  <c r="X44" i="209"/>
  <c r="Z44" i="209" s="1"/>
  <c r="W44" i="209"/>
  <c r="V44" i="209"/>
  <c r="U44" i="209"/>
  <c r="U45" i="209" s="1"/>
  <c r="T44" i="209"/>
  <c r="T45" i="209" s="1"/>
  <c r="S44" i="209"/>
  <c r="R44" i="209"/>
  <c r="Q44" i="209"/>
  <c r="P44" i="209"/>
  <c r="O44" i="209"/>
  <c r="N44" i="209"/>
  <c r="M44" i="209"/>
  <c r="L44" i="209"/>
  <c r="K44" i="209"/>
  <c r="J44" i="209"/>
  <c r="J45" i="209" s="1"/>
  <c r="I44" i="209"/>
  <c r="H44" i="209"/>
  <c r="G44" i="209"/>
  <c r="F44" i="209"/>
  <c r="E44" i="209"/>
  <c r="D44" i="209"/>
  <c r="C44" i="209"/>
  <c r="AA38" i="209"/>
  <c r="Y38" i="209"/>
  <c r="X38" i="209"/>
  <c r="W38" i="209"/>
  <c r="W45" i="209" s="1"/>
  <c r="V38" i="209"/>
  <c r="V45" i="209" s="1"/>
  <c r="U38" i="209"/>
  <c r="T38" i="209"/>
  <c r="S38" i="209"/>
  <c r="S45" i="209" s="1"/>
  <c r="R38" i="209"/>
  <c r="R45" i="209" s="1"/>
  <c r="Q38" i="209"/>
  <c r="P38" i="209"/>
  <c r="O38" i="209"/>
  <c r="N38" i="209"/>
  <c r="N45" i="209" s="1"/>
  <c r="M38" i="209"/>
  <c r="L38" i="209"/>
  <c r="L45" i="209" s="1"/>
  <c r="K38" i="209"/>
  <c r="K45" i="209" s="1"/>
  <c r="J38" i="209"/>
  <c r="I38" i="209"/>
  <c r="H38" i="209"/>
  <c r="H45" i="209" s="1"/>
  <c r="G38" i="209"/>
  <c r="F38" i="209"/>
  <c r="E38" i="209"/>
  <c r="D38" i="209"/>
  <c r="D45" i="209" s="1"/>
  <c r="C38" i="209"/>
  <c r="R27" i="209"/>
  <c r="O27" i="209"/>
  <c r="O46" i="209" s="1"/>
  <c r="AA26" i="209"/>
  <c r="Y26" i="209"/>
  <c r="X26" i="209"/>
  <c r="W26" i="209"/>
  <c r="V26" i="209"/>
  <c r="U26" i="209"/>
  <c r="T26" i="209"/>
  <c r="S26" i="209"/>
  <c r="R26" i="209"/>
  <c r="Q26" i="209"/>
  <c r="P26" i="209"/>
  <c r="P27" i="209" s="1"/>
  <c r="O26" i="209"/>
  <c r="N26" i="209"/>
  <c r="M26" i="209"/>
  <c r="L26" i="209"/>
  <c r="K26" i="209"/>
  <c r="J26" i="209"/>
  <c r="I26" i="209"/>
  <c r="H26" i="209"/>
  <c r="H27" i="209" s="1"/>
  <c r="G26" i="209"/>
  <c r="F26" i="209"/>
  <c r="E26" i="209"/>
  <c r="D26" i="209"/>
  <c r="C26" i="209"/>
  <c r="AA14" i="209"/>
  <c r="Y14" i="209"/>
  <c r="X14" i="209"/>
  <c r="W14" i="209"/>
  <c r="W27" i="209" s="1"/>
  <c r="V14" i="209"/>
  <c r="V27" i="209" s="1"/>
  <c r="U14" i="209"/>
  <c r="T14" i="209"/>
  <c r="S14" i="209"/>
  <c r="R14" i="209"/>
  <c r="Q14" i="209"/>
  <c r="Q27" i="209" s="1"/>
  <c r="P14" i="209"/>
  <c r="O14" i="209"/>
  <c r="N14" i="209"/>
  <c r="N27" i="209" s="1"/>
  <c r="N46" i="209" s="1"/>
  <c r="M14" i="209"/>
  <c r="L14" i="209"/>
  <c r="K14" i="209"/>
  <c r="J14" i="209"/>
  <c r="J27" i="209" s="1"/>
  <c r="I14" i="209"/>
  <c r="I27" i="209" s="1"/>
  <c r="H14" i="209"/>
  <c r="G14" i="209"/>
  <c r="G27" i="209" s="1"/>
  <c r="G46" i="209" s="1"/>
  <c r="F14" i="209"/>
  <c r="F27" i="209" s="1"/>
  <c r="E14" i="209"/>
  <c r="D14" i="209"/>
  <c r="C14" i="209"/>
  <c r="AA51" i="210"/>
  <c r="Y51" i="210"/>
  <c r="X51" i="210"/>
  <c r="Z51" i="210" s="1"/>
  <c r="W51" i="210"/>
  <c r="V51" i="210"/>
  <c r="U51" i="210"/>
  <c r="T51" i="210"/>
  <c r="S51" i="210"/>
  <c r="R51" i="210"/>
  <c r="Q51" i="210"/>
  <c r="P51" i="210"/>
  <c r="O51" i="210"/>
  <c r="N51" i="210"/>
  <c r="M51" i="210"/>
  <c r="L51" i="210"/>
  <c r="K51" i="210"/>
  <c r="J51" i="210"/>
  <c r="I51" i="210"/>
  <c r="H51" i="210"/>
  <c r="G51" i="210"/>
  <c r="F51" i="210"/>
  <c r="E51" i="210"/>
  <c r="D51" i="210"/>
  <c r="C51" i="210"/>
  <c r="W45" i="210"/>
  <c r="O45" i="210"/>
  <c r="G45" i="210"/>
  <c r="AA44" i="210"/>
  <c r="Y44" i="210"/>
  <c r="X44" i="210"/>
  <c r="Z44" i="210" s="1"/>
  <c r="W44" i="210"/>
  <c r="V44" i="210"/>
  <c r="U44" i="210"/>
  <c r="U45" i="210" s="1"/>
  <c r="T44" i="210"/>
  <c r="T45" i="210" s="1"/>
  <c r="S44" i="210"/>
  <c r="R44" i="210"/>
  <c r="Q44" i="210"/>
  <c r="P44" i="210"/>
  <c r="O44" i="210"/>
  <c r="N44" i="210"/>
  <c r="M44" i="210"/>
  <c r="L44" i="210"/>
  <c r="K44" i="210"/>
  <c r="J44" i="210"/>
  <c r="J45" i="210" s="1"/>
  <c r="I44" i="210"/>
  <c r="H44" i="210"/>
  <c r="G44" i="210"/>
  <c r="F44" i="210"/>
  <c r="E44" i="210"/>
  <c r="D44" i="210"/>
  <c r="C44" i="210"/>
  <c r="AA38" i="210"/>
  <c r="Y38" i="210"/>
  <c r="X38" i="210"/>
  <c r="W38" i="210"/>
  <c r="V38" i="210"/>
  <c r="V45" i="210" s="1"/>
  <c r="U38" i="210"/>
  <c r="T38" i="210"/>
  <c r="S38" i="210"/>
  <c r="S45" i="210" s="1"/>
  <c r="R38" i="210"/>
  <c r="Q38" i="210"/>
  <c r="P38" i="210"/>
  <c r="O38" i="210"/>
  <c r="N38" i="210"/>
  <c r="N45" i="210" s="1"/>
  <c r="M38" i="210"/>
  <c r="L38" i="210"/>
  <c r="K38" i="210"/>
  <c r="J38" i="210"/>
  <c r="I38" i="210"/>
  <c r="H38" i="210"/>
  <c r="H45" i="210" s="1"/>
  <c r="G38" i="210"/>
  <c r="F38" i="210"/>
  <c r="F45" i="210" s="1"/>
  <c r="E38" i="210"/>
  <c r="D38" i="210"/>
  <c r="C38" i="210"/>
  <c r="O27" i="210"/>
  <c r="O46" i="210" s="1"/>
  <c r="AA26" i="210"/>
  <c r="Y26" i="210"/>
  <c r="X26" i="210"/>
  <c r="W26" i="210"/>
  <c r="V26" i="210"/>
  <c r="U26" i="210"/>
  <c r="T26" i="210"/>
  <c r="S26" i="210"/>
  <c r="R26" i="210"/>
  <c r="R27" i="210" s="1"/>
  <c r="Q26" i="210"/>
  <c r="P26" i="210"/>
  <c r="P27" i="210" s="1"/>
  <c r="O26" i="210"/>
  <c r="N26" i="210"/>
  <c r="M26" i="210"/>
  <c r="M27" i="210" s="1"/>
  <c r="L26" i="210"/>
  <c r="K26" i="210"/>
  <c r="J26" i="210"/>
  <c r="I26" i="210"/>
  <c r="H26" i="210"/>
  <c r="H27" i="210" s="1"/>
  <c r="G26" i="210"/>
  <c r="F26" i="210"/>
  <c r="E26" i="210"/>
  <c r="D26" i="210"/>
  <c r="C26" i="210"/>
  <c r="AA14" i="210"/>
  <c r="Y14" i="210"/>
  <c r="X14" i="210"/>
  <c r="Z14" i="210" s="1"/>
  <c r="W14" i="210"/>
  <c r="W27" i="210" s="1"/>
  <c r="V14" i="210"/>
  <c r="V27" i="210" s="1"/>
  <c r="V46" i="210" s="1"/>
  <c r="U14" i="210"/>
  <c r="T14" i="210"/>
  <c r="T27" i="210" s="1"/>
  <c r="T46" i="210" s="1"/>
  <c r="S14" i="210"/>
  <c r="R14" i="210"/>
  <c r="Q14" i="210"/>
  <c r="P14" i="210"/>
  <c r="O14" i="210"/>
  <c r="N14" i="210"/>
  <c r="N27" i="210" s="1"/>
  <c r="M14" i="210"/>
  <c r="L14" i="210"/>
  <c r="K14" i="210"/>
  <c r="J14" i="210"/>
  <c r="J27" i="210" s="1"/>
  <c r="I14" i="210"/>
  <c r="I27" i="210" s="1"/>
  <c r="H14" i="210"/>
  <c r="G14" i="210"/>
  <c r="F14" i="210"/>
  <c r="F27" i="210" s="1"/>
  <c r="E14" i="210"/>
  <c r="D14" i="210"/>
  <c r="C14" i="210"/>
  <c r="AA51" i="211"/>
  <c r="Y51" i="211"/>
  <c r="X51" i="211"/>
  <c r="Z51" i="211" s="1"/>
  <c r="W51" i="211"/>
  <c r="V51" i="211"/>
  <c r="U51" i="211"/>
  <c r="T51" i="211"/>
  <c r="S51" i="211"/>
  <c r="R51" i="211"/>
  <c r="Q51" i="211"/>
  <c r="P51" i="211"/>
  <c r="O51" i="211"/>
  <c r="N51" i="211"/>
  <c r="M51" i="211"/>
  <c r="L51" i="211"/>
  <c r="K51" i="211"/>
  <c r="J51" i="211"/>
  <c r="I51" i="211"/>
  <c r="H51" i="211"/>
  <c r="G51" i="211"/>
  <c r="F51" i="211"/>
  <c r="E51" i="211"/>
  <c r="D51" i="211"/>
  <c r="C51" i="211"/>
  <c r="W45" i="211"/>
  <c r="L45" i="211"/>
  <c r="AA44" i="211"/>
  <c r="Y44" i="211"/>
  <c r="X44" i="211"/>
  <c r="Z44" i="211" s="1"/>
  <c r="W44" i="211"/>
  <c r="V44" i="211"/>
  <c r="U44" i="211"/>
  <c r="U45" i="211" s="1"/>
  <c r="T44" i="211"/>
  <c r="T45" i="211" s="1"/>
  <c r="S44" i="211"/>
  <c r="R44" i="211"/>
  <c r="Q44" i="211"/>
  <c r="P44" i="211"/>
  <c r="O44" i="211"/>
  <c r="N44" i="211"/>
  <c r="M44" i="211"/>
  <c r="M45" i="211" s="1"/>
  <c r="L44" i="211"/>
  <c r="K44" i="211"/>
  <c r="J44" i="211"/>
  <c r="J45" i="211" s="1"/>
  <c r="I44" i="211"/>
  <c r="H44" i="211"/>
  <c r="G44" i="211"/>
  <c r="G45" i="211" s="1"/>
  <c r="F44" i="211"/>
  <c r="E44" i="211"/>
  <c r="D44" i="211"/>
  <c r="C44" i="211"/>
  <c r="AA38" i="211"/>
  <c r="Y38" i="211"/>
  <c r="X38" i="211"/>
  <c r="W38" i="211"/>
  <c r="V38" i="211"/>
  <c r="V45" i="211" s="1"/>
  <c r="U38" i="211"/>
  <c r="T38" i="211"/>
  <c r="S38" i="211"/>
  <c r="S45" i="211" s="1"/>
  <c r="R38" i="211"/>
  <c r="Q38" i="211"/>
  <c r="P38" i="211"/>
  <c r="O38" i="211"/>
  <c r="O45" i="211" s="1"/>
  <c r="N38" i="211"/>
  <c r="N45" i="211" s="1"/>
  <c r="M38" i="211"/>
  <c r="L38" i="211"/>
  <c r="K38" i="211"/>
  <c r="K45" i="211" s="1"/>
  <c r="J38" i="211"/>
  <c r="I38" i="211"/>
  <c r="H38" i="211"/>
  <c r="G38" i="211"/>
  <c r="F38" i="211"/>
  <c r="E38" i="211"/>
  <c r="D38" i="211"/>
  <c r="D45" i="211" s="1"/>
  <c r="C38" i="211"/>
  <c r="R27" i="211"/>
  <c r="AA26" i="211"/>
  <c r="Y26" i="211"/>
  <c r="X26" i="211"/>
  <c r="Z26" i="211" s="1"/>
  <c r="W26" i="211"/>
  <c r="V26" i="211"/>
  <c r="U26" i="211"/>
  <c r="T26" i="211"/>
  <c r="S26" i="211"/>
  <c r="R26" i="211"/>
  <c r="Q26" i="211"/>
  <c r="P26" i="211"/>
  <c r="P27" i="211" s="1"/>
  <c r="O26" i="211"/>
  <c r="N26" i="211"/>
  <c r="M26" i="211"/>
  <c r="M27" i="211" s="1"/>
  <c r="L26" i="211"/>
  <c r="K26" i="211"/>
  <c r="J26" i="211"/>
  <c r="I26" i="211"/>
  <c r="H26" i="211"/>
  <c r="H27" i="211" s="1"/>
  <c r="G26" i="211"/>
  <c r="F26" i="211"/>
  <c r="E26" i="211"/>
  <c r="E27" i="211" s="1"/>
  <c r="D26" i="211"/>
  <c r="C26" i="211"/>
  <c r="AA14" i="211"/>
  <c r="Y14" i="211"/>
  <c r="X14" i="211"/>
  <c r="Z14" i="211" s="1"/>
  <c r="W14" i="211"/>
  <c r="W27" i="211" s="1"/>
  <c r="V14" i="211"/>
  <c r="V27" i="211" s="1"/>
  <c r="V46" i="211" s="1"/>
  <c r="U14" i="211"/>
  <c r="T14" i="211"/>
  <c r="S14" i="211"/>
  <c r="R14" i="211"/>
  <c r="Q14" i="211"/>
  <c r="Q27" i="211" s="1"/>
  <c r="P14" i="211"/>
  <c r="O14" i="211"/>
  <c r="N14" i="211"/>
  <c r="M14" i="211"/>
  <c r="L14" i="211"/>
  <c r="K14" i="211"/>
  <c r="J14" i="211"/>
  <c r="J27" i="211" s="1"/>
  <c r="I14" i="211"/>
  <c r="I27" i="211" s="1"/>
  <c r="H14" i="211"/>
  <c r="G14" i="211"/>
  <c r="F14" i="211"/>
  <c r="F27" i="211" s="1"/>
  <c r="E14" i="211"/>
  <c r="D14" i="211"/>
  <c r="C14" i="211"/>
  <c r="AA51" i="212"/>
  <c r="Y51" i="212"/>
  <c r="X51" i="212"/>
  <c r="Z51" i="212" s="1"/>
  <c r="W51" i="212"/>
  <c r="V51" i="212"/>
  <c r="U51" i="212"/>
  <c r="T51" i="212"/>
  <c r="S51" i="212"/>
  <c r="R51" i="212"/>
  <c r="Q51" i="212"/>
  <c r="P51" i="212"/>
  <c r="O51" i="212"/>
  <c r="N51" i="212"/>
  <c r="M51" i="212"/>
  <c r="L51" i="212"/>
  <c r="K51" i="212"/>
  <c r="J51" i="212"/>
  <c r="I51" i="212"/>
  <c r="H51" i="212"/>
  <c r="G51" i="212"/>
  <c r="F51" i="212"/>
  <c r="E51" i="212"/>
  <c r="D51" i="212"/>
  <c r="C51" i="212"/>
  <c r="W45" i="212"/>
  <c r="O45" i="212"/>
  <c r="AA44" i="212"/>
  <c r="Y44" i="212"/>
  <c r="X44" i="212"/>
  <c r="Z44" i="212" s="1"/>
  <c r="W44" i="212"/>
  <c r="V44" i="212"/>
  <c r="U44" i="212"/>
  <c r="U45" i="212" s="1"/>
  <c r="T44" i="212"/>
  <c r="T45" i="212" s="1"/>
  <c r="S44" i="212"/>
  <c r="R44" i="212"/>
  <c r="R45" i="212" s="1"/>
  <c r="Q44" i="212"/>
  <c r="P44" i="212"/>
  <c r="O44" i="212"/>
  <c r="N44" i="212"/>
  <c r="M44" i="212"/>
  <c r="L44" i="212"/>
  <c r="L45" i="212" s="1"/>
  <c r="K44" i="212"/>
  <c r="J44" i="212"/>
  <c r="I44" i="212"/>
  <c r="H44" i="212"/>
  <c r="G44" i="212"/>
  <c r="G45" i="212" s="1"/>
  <c r="F44" i="212"/>
  <c r="E44" i="212"/>
  <c r="E45" i="212" s="1"/>
  <c r="D44" i="212"/>
  <c r="D45" i="212" s="1"/>
  <c r="C44" i="212"/>
  <c r="AA38" i="212"/>
  <c r="Y38" i="212"/>
  <c r="X38" i="212"/>
  <c r="W38" i="212"/>
  <c r="V38" i="212"/>
  <c r="V45" i="212" s="1"/>
  <c r="U38" i="212"/>
  <c r="T38" i="212"/>
  <c r="S38" i="212"/>
  <c r="S45" i="212" s="1"/>
  <c r="R38" i="212"/>
  <c r="Q38" i="212"/>
  <c r="P38" i="212"/>
  <c r="P45" i="212" s="1"/>
  <c r="O38" i="212"/>
  <c r="N38" i="212"/>
  <c r="N45" i="212" s="1"/>
  <c r="M38" i="212"/>
  <c r="L38" i="212"/>
  <c r="K38" i="212"/>
  <c r="J38" i="212"/>
  <c r="I38" i="212"/>
  <c r="I45" i="212" s="1"/>
  <c r="H38" i="212"/>
  <c r="H45" i="212" s="1"/>
  <c r="G38" i="212"/>
  <c r="F38" i="212"/>
  <c r="E38" i="212"/>
  <c r="D38" i="212"/>
  <c r="C38" i="212"/>
  <c r="AA26" i="212"/>
  <c r="Y26" i="212"/>
  <c r="X26" i="212"/>
  <c r="Z26" i="212" s="1"/>
  <c r="W26" i="212"/>
  <c r="V26" i="212"/>
  <c r="U26" i="212"/>
  <c r="T26" i="212"/>
  <c r="S26" i="212"/>
  <c r="R26" i="212"/>
  <c r="Q26" i="212"/>
  <c r="P26" i="212"/>
  <c r="O26" i="212"/>
  <c r="N26" i="212"/>
  <c r="M26" i="212"/>
  <c r="M27" i="212" s="1"/>
  <c r="L26" i="212"/>
  <c r="K26" i="212"/>
  <c r="J26" i="212"/>
  <c r="I26" i="212"/>
  <c r="H26" i="212"/>
  <c r="H27" i="212" s="1"/>
  <c r="G26" i="212"/>
  <c r="F26" i="212"/>
  <c r="E26" i="212"/>
  <c r="E27" i="212" s="1"/>
  <c r="D26" i="212"/>
  <c r="C26" i="212"/>
  <c r="AA14" i="212"/>
  <c r="AA27" i="212" s="1"/>
  <c r="Y14" i="212"/>
  <c r="Y27" i="212" s="1"/>
  <c r="X14" i="212"/>
  <c r="W14" i="212"/>
  <c r="W27" i="212" s="1"/>
  <c r="W46" i="212" s="1"/>
  <c r="V14" i="212"/>
  <c r="U14" i="212"/>
  <c r="T14" i="212"/>
  <c r="T27" i="212" s="1"/>
  <c r="T46" i="212" s="1"/>
  <c r="S14" i="212"/>
  <c r="S27" i="212" s="1"/>
  <c r="S46" i="212" s="1"/>
  <c r="R14" i="212"/>
  <c r="Q14" i="212"/>
  <c r="P14" i="212"/>
  <c r="O14" i="212"/>
  <c r="O27" i="212" s="1"/>
  <c r="N14" i="212"/>
  <c r="M14" i="212"/>
  <c r="L14" i="212"/>
  <c r="K14" i="212"/>
  <c r="K27" i="212" s="1"/>
  <c r="J14" i="212"/>
  <c r="J27" i="212" s="1"/>
  <c r="I14" i="212"/>
  <c r="H14" i="212"/>
  <c r="G14" i="212"/>
  <c r="G27" i="212" s="1"/>
  <c r="F14" i="212"/>
  <c r="E14" i="212"/>
  <c r="D14" i="212"/>
  <c r="D27" i="212" s="1"/>
  <c r="C14" i="212"/>
  <c r="C27" i="212" s="1"/>
  <c r="AA51" i="213"/>
  <c r="Z51" i="213"/>
  <c r="Y51" i="213"/>
  <c r="X51" i="213"/>
  <c r="W51" i="213"/>
  <c r="V51" i="213"/>
  <c r="U51" i="213"/>
  <c r="T51" i="213"/>
  <c r="S51" i="213"/>
  <c r="R51" i="213"/>
  <c r="Q51" i="213"/>
  <c r="P51" i="213"/>
  <c r="O51" i="213"/>
  <c r="N51" i="213"/>
  <c r="M51" i="213"/>
  <c r="L51" i="213"/>
  <c r="K51" i="213"/>
  <c r="J51" i="213"/>
  <c r="I51" i="213"/>
  <c r="H51" i="213"/>
  <c r="G51" i="213"/>
  <c r="F51" i="213"/>
  <c r="E51" i="213"/>
  <c r="D51" i="213"/>
  <c r="C51" i="213"/>
  <c r="W45" i="213"/>
  <c r="T45" i="213"/>
  <c r="O45" i="213"/>
  <c r="AA44" i="213"/>
  <c r="Y44" i="213"/>
  <c r="X44" i="213"/>
  <c r="W44" i="213"/>
  <c r="V44" i="213"/>
  <c r="U44" i="213"/>
  <c r="U45" i="213" s="1"/>
  <c r="T44" i="213"/>
  <c r="S44" i="213"/>
  <c r="R44" i="213"/>
  <c r="R45" i="213" s="1"/>
  <c r="Q44" i="213"/>
  <c r="P44" i="213"/>
  <c r="O44" i="213"/>
  <c r="N44" i="213"/>
  <c r="M44" i="213"/>
  <c r="M45" i="213" s="1"/>
  <c r="L44" i="213"/>
  <c r="K44" i="213"/>
  <c r="J44" i="213"/>
  <c r="I44" i="213"/>
  <c r="H44" i="213"/>
  <c r="G44" i="213"/>
  <c r="F44" i="213"/>
  <c r="E44" i="213"/>
  <c r="D44" i="213"/>
  <c r="D45" i="213" s="1"/>
  <c r="C44" i="213"/>
  <c r="AA38" i="213"/>
  <c r="Y38" i="213"/>
  <c r="X38" i="213"/>
  <c r="X45" i="213" s="1"/>
  <c r="W38" i="213"/>
  <c r="V38" i="213"/>
  <c r="U38" i="213"/>
  <c r="T38" i="213"/>
  <c r="S38" i="213"/>
  <c r="R38" i="213"/>
  <c r="Q38" i="213"/>
  <c r="Q45" i="213" s="1"/>
  <c r="P38" i="213"/>
  <c r="P45" i="213" s="1"/>
  <c r="O38" i="213"/>
  <c r="N38" i="213"/>
  <c r="N45" i="213" s="1"/>
  <c r="M38" i="213"/>
  <c r="L38" i="213"/>
  <c r="K38" i="213"/>
  <c r="K45" i="213" s="1"/>
  <c r="J38" i="213"/>
  <c r="I38" i="213"/>
  <c r="H38" i="213"/>
  <c r="G38" i="213"/>
  <c r="G45" i="213" s="1"/>
  <c r="F38" i="213"/>
  <c r="F45" i="213" s="1"/>
  <c r="E38" i="213"/>
  <c r="D38" i="213"/>
  <c r="C38" i="213"/>
  <c r="AA26" i="213"/>
  <c r="Y26" i="213"/>
  <c r="X26" i="213"/>
  <c r="W26" i="213"/>
  <c r="V26" i="213"/>
  <c r="U26" i="213"/>
  <c r="T26" i="213"/>
  <c r="S26" i="213"/>
  <c r="R26" i="213"/>
  <c r="Q26" i="213"/>
  <c r="P26" i="213"/>
  <c r="P27" i="213" s="1"/>
  <c r="O26" i="213"/>
  <c r="N26" i="213"/>
  <c r="M26" i="213"/>
  <c r="M27" i="213" s="1"/>
  <c r="L26" i="213"/>
  <c r="K26" i="213"/>
  <c r="J26" i="213"/>
  <c r="I26" i="213"/>
  <c r="H26" i="213"/>
  <c r="H27" i="213" s="1"/>
  <c r="G26" i="213"/>
  <c r="F26" i="213"/>
  <c r="E26" i="213"/>
  <c r="E27" i="213" s="1"/>
  <c r="D26" i="213"/>
  <c r="C26" i="213"/>
  <c r="AA14" i="213"/>
  <c r="AA27" i="213" s="1"/>
  <c r="Y14" i="213"/>
  <c r="Y27" i="213" s="1"/>
  <c r="X14" i="213"/>
  <c r="W14" i="213"/>
  <c r="W27" i="213" s="1"/>
  <c r="V14" i="213"/>
  <c r="U14" i="213"/>
  <c r="T14" i="213"/>
  <c r="S14" i="213"/>
  <c r="R14" i="213"/>
  <c r="R27" i="213" s="1"/>
  <c r="Q14" i="213"/>
  <c r="Q27" i="213" s="1"/>
  <c r="Q46" i="213" s="1"/>
  <c r="P14" i="213"/>
  <c r="O14" i="213"/>
  <c r="N14" i="213"/>
  <c r="N27" i="213" s="1"/>
  <c r="M14" i="213"/>
  <c r="L14" i="213"/>
  <c r="K14" i="213"/>
  <c r="K27" i="213" s="1"/>
  <c r="K46" i="213" s="1"/>
  <c r="J14" i="213"/>
  <c r="J27" i="213" s="1"/>
  <c r="I14" i="213"/>
  <c r="H14" i="213"/>
  <c r="G14" i="213"/>
  <c r="G27" i="213" s="1"/>
  <c r="F14" i="213"/>
  <c r="E14" i="213"/>
  <c r="D14" i="213"/>
  <c r="D27" i="213" s="1"/>
  <c r="C14" i="213"/>
  <c r="C27" i="213" s="1"/>
  <c r="AA51" i="214"/>
  <c r="Y51" i="214"/>
  <c r="X51" i="214"/>
  <c r="Z51" i="214" s="1"/>
  <c r="W51" i="214"/>
  <c r="V51" i="214"/>
  <c r="U51" i="214"/>
  <c r="T51" i="214"/>
  <c r="S51" i="214"/>
  <c r="R51" i="214"/>
  <c r="Q51" i="214"/>
  <c r="P51" i="214"/>
  <c r="O51" i="214"/>
  <c r="N51" i="214"/>
  <c r="M51" i="214"/>
  <c r="L51" i="214"/>
  <c r="K51" i="214"/>
  <c r="J51" i="214"/>
  <c r="I51" i="214"/>
  <c r="H51" i="214"/>
  <c r="G51" i="214"/>
  <c r="F51" i="214"/>
  <c r="E51" i="214"/>
  <c r="D51" i="214"/>
  <c r="C51" i="214"/>
  <c r="W45" i="214"/>
  <c r="R45" i="214"/>
  <c r="G45" i="214"/>
  <c r="AA44" i="214"/>
  <c r="Y44" i="214"/>
  <c r="X44" i="214"/>
  <c r="Z44" i="214" s="1"/>
  <c r="W44" i="214"/>
  <c r="V44" i="214"/>
  <c r="U44" i="214"/>
  <c r="U45" i="214" s="1"/>
  <c r="T44" i="214"/>
  <c r="T45" i="214" s="1"/>
  <c r="S44" i="214"/>
  <c r="R44" i="214"/>
  <c r="Q44" i="214"/>
  <c r="P44" i="214"/>
  <c r="O44" i="214"/>
  <c r="O45" i="214" s="1"/>
  <c r="N44" i="214"/>
  <c r="M44" i="214"/>
  <c r="M45" i="214" s="1"/>
  <c r="L44" i="214"/>
  <c r="K44" i="214"/>
  <c r="J44" i="214"/>
  <c r="I44" i="214"/>
  <c r="H44" i="214"/>
  <c r="G44" i="214"/>
  <c r="F44" i="214"/>
  <c r="E44" i="214"/>
  <c r="E45" i="214" s="1"/>
  <c r="D44" i="214"/>
  <c r="C44" i="214"/>
  <c r="AA38" i="214"/>
  <c r="AA45" i="214" s="1"/>
  <c r="Y38" i="214"/>
  <c r="Y45" i="214" s="1"/>
  <c r="X38" i="214"/>
  <c r="W38" i="214"/>
  <c r="V38" i="214"/>
  <c r="V45" i="214" s="1"/>
  <c r="U38" i="214"/>
  <c r="T38" i="214"/>
  <c r="S38" i="214"/>
  <c r="S45" i="214" s="1"/>
  <c r="R38" i="214"/>
  <c r="Q38" i="214"/>
  <c r="Q45" i="214" s="1"/>
  <c r="P38" i="214"/>
  <c r="P45" i="214" s="1"/>
  <c r="O38" i="214"/>
  <c r="N38" i="214"/>
  <c r="M38" i="214"/>
  <c r="L38" i="214"/>
  <c r="L45" i="214" s="1"/>
  <c r="K38" i="214"/>
  <c r="K45" i="214" s="1"/>
  <c r="J38" i="214"/>
  <c r="I38" i="214"/>
  <c r="H38" i="214"/>
  <c r="H45" i="214" s="1"/>
  <c r="G38" i="214"/>
  <c r="F38" i="214"/>
  <c r="E38" i="214"/>
  <c r="D38" i="214"/>
  <c r="D45" i="214" s="1"/>
  <c r="C38" i="214"/>
  <c r="C45" i="214" s="1"/>
  <c r="AA26" i="214"/>
  <c r="Y26" i="214"/>
  <c r="X26" i="214"/>
  <c r="Z26" i="214" s="1"/>
  <c r="W26" i="214"/>
  <c r="V26" i="214"/>
  <c r="U26" i="214"/>
  <c r="T26" i="214"/>
  <c r="S26" i="214"/>
  <c r="R26" i="214"/>
  <c r="Q26" i="214"/>
  <c r="P26" i="214"/>
  <c r="P27" i="214" s="1"/>
  <c r="O26" i="214"/>
  <c r="N26" i="214"/>
  <c r="M26" i="214"/>
  <c r="M27" i="214" s="1"/>
  <c r="L26" i="214"/>
  <c r="K26" i="214"/>
  <c r="J26" i="214"/>
  <c r="I26" i="214"/>
  <c r="H26" i="214"/>
  <c r="H27" i="214" s="1"/>
  <c r="G26" i="214"/>
  <c r="F26" i="214"/>
  <c r="E26" i="214"/>
  <c r="D26" i="214"/>
  <c r="C26" i="214"/>
  <c r="AA14" i="214"/>
  <c r="AA27" i="214" s="1"/>
  <c r="AA46" i="214" s="1"/>
  <c r="Y14" i="214"/>
  <c r="X14" i="214"/>
  <c r="W14" i="214"/>
  <c r="W27" i="214" s="1"/>
  <c r="V14" i="214"/>
  <c r="U14" i="214"/>
  <c r="T14" i="214"/>
  <c r="S14" i="214"/>
  <c r="S27" i="214" s="1"/>
  <c r="S46" i="214" s="1"/>
  <c r="R14" i="214"/>
  <c r="R27" i="214" s="1"/>
  <c r="Q14" i="214"/>
  <c r="P14" i="214"/>
  <c r="O14" i="214"/>
  <c r="O27" i="214" s="1"/>
  <c r="N14" i="214"/>
  <c r="N27" i="214" s="1"/>
  <c r="M14" i="214"/>
  <c r="L14" i="214"/>
  <c r="K14" i="214"/>
  <c r="J14" i="214"/>
  <c r="J27" i="214" s="1"/>
  <c r="I14" i="214"/>
  <c r="I27" i="214" s="1"/>
  <c r="H14" i="214"/>
  <c r="G14" i="214"/>
  <c r="G27" i="214" s="1"/>
  <c r="F14" i="214"/>
  <c r="F27" i="214" s="1"/>
  <c r="E14" i="214"/>
  <c r="E27" i="214" s="1"/>
  <c r="D14" i="214"/>
  <c r="D27" i="214" s="1"/>
  <c r="D46" i="214" s="1"/>
  <c r="C14" i="214"/>
  <c r="AA51" i="215"/>
  <c r="Z51" i="215"/>
  <c r="Y51" i="215"/>
  <c r="X51" i="215"/>
  <c r="W51" i="215"/>
  <c r="V51" i="215"/>
  <c r="U51" i="215"/>
  <c r="T51" i="215"/>
  <c r="S51" i="215"/>
  <c r="R51" i="215"/>
  <c r="Q51" i="215"/>
  <c r="P51" i="215"/>
  <c r="O51" i="215"/>
  <c r="N51" i="215"/>
  <c r="M51" i="215"/>
  <c r="L51" i="215"/>
  <c r="K51" i="215"/>
  <c r="J51" i="215"/>
  <c r="I51" i="215"/>
  <c r="H51" i="215"/>
  <c r="G51" i="215"/>
  <c r="F51" i="215"/>
  <c r="E51" i="215"/>
  <c r="D51" i="215"/>
  <c r="C51" i="215"/>
  <c r="R45" i="215"/>
  <c r="G45" i="215"/>
  <c r="D45" i="215"/>
  <c r="AA44" i="215"/>
  <c r="Y44" i="215"/>
  <c r="X44" i="215"/>
  <c r="Z44" i="215" s="1"/>
  <c r="W44" i="215"/>
  <c r="W45" i="215" s="1"/>
  <c r="V44" i="215"/>
  <c r="U44" i="215"/>
  <c r="T44" i="215"/>
  <c r="S44" i="215"/>
  <c r="R44" i="215"/>
  <c r="Q44" i="215"/>
  <c r="P44" i="215"/>
  <c r="O44" i="215"/>
  <c r="N44" i="215"/>
  <c r="M44" i="215"/>
  <c r="M45" i="215" s="1"/>
  <c r="L44" i="215"/>
  <c r="K44" i="215"/>
  <c r="J44" i="215"/>
  <c r="J45" i="215" s="1"/>
  <c r="I44" i="215"/>
  <c r="H44" i="215"/>
  <c r="G44" i="215"/>
  <c r="F44" i="215"/>
  <c r="E44" i="215"/>
  <c r="E45" i="215" s="1"/>
  <c r="D44" i="215"/>
  <c r="C44" i="215"/>
  <c r="AA38" i="215"/>
  <c r="Y38" i="215"/>
  <c r="Y45" i="215" s="1"/>
  <c r="X38" i="215"/>
  <c r="X45" i="215" s="1"/>
  <c r="Z45" i="215" s="1"/>
  <c r="W38" i="215"/>
  <c r="V38" i="215"/>
  <c r="V45" i="215" s="1"/>
  <c r="U38" i="215"/>
  <c r="T38" i="215"/>
  <c r="T45" i="215" s="1"/>
  <c r="S38" i="215"/>
  <c r="R38" i="215"/>
  <c r="Q38" i="215"/>
  <c r="Q45" i="215" s="1"/>
  <c r="P38" i="215"/>
  <c r="O38" i="215"/>
  <c r="N38" i="215"/>
  <c r="N45" i="215" s="1"/>
  <c r="M38" i="215"/>
  <c r="L38" i="215"/>
  <c r="K38" i="215"/>
  <c r="J38" i="215"/>
  <c r="I38" i="215"/>
  <c r="I45" i="215" s="1"/>
  <c r="H38" i="215"/>
  <c r="H45" i="215" s="1"/>
  <c r="G38" i="215"/>
  <c r="F38" i="215"/>
  <c r="E38" i="215"/>
  <c r="D38" i="215"/>
  <c r="C38" i="215"/>
  <c r="C45" i="215" s="1"/>
  <c r="G27" i="215"/>
  <c r="AA26" i="215"/>
  <c r="Y26" i="215"/>
  <c r="X26" i="215"/>
  <c r="Z26" i="215" s="1"/>
  <c r="W26" i="215"/>
  <c r="V26" i="215"/>
  <c r="U26" i="215"/>
  <c r="T26" i="215"/>
  <c r="S26" i="215"/>
  <c r="R26" i="215"/>
  <c r="R27" i="215" s="1"/>
  <c r="R46" i="215" s="1"/>
  <c r="Q26" i="215"/>
  <c r="P26" i="215"/>
  <c r="P27" i="215" s="1"/>
  <c r="O26" i="215"/>
  <c r="N26" i="215"/>
  <c r="M26" i="215"/>
  <c r="M27" i="215" s="1"/>
  <c r="L26" i="215"/>
  <c r="K26" i="215"/>
  <c r="J26" i="215"/>
  <c r="J27" i="215" s="1"/>
  <c r="I26" i="215"/>
  <c r="H26" i="215"/>
  <c r="G26" i="215"/>
  <c r="F26" i="215"/>
  <c r="E26" i="215"/>
  <c r="D26" i="215"/>
  <c r="C26" i="215"/>
  <c r="AA14" i="215"/>
  <c r="Y14" i="215"/>
  <c r="X14" i="215"/>
  <c r="W14" i="215"/>
  <c r="V14" i="215"/>
  <c r="U14" i="215"/>
  <c r="T14" i="215"/>
  <c r="T27" i="215" s="1"/>
  <c r="S14" i="215"/>
  <c r="S27" i="215" s="1"/>
  <c r="R14" i="215"/>
  <c r="Q14" i="215"/>
  <c r="P14" i="215"/>
  <c r="O14" i="215"/>
  <c r="O27" i="215" s="1"/>
  <c r="N14" i="215"/>
  <c r="N27" i="215" s="1"/>
  <c r="M14" i="215"/>
  <c r="L14" i="215"/>
  <c r="L27" i="215" s="1"/>
  <c r="K14" i="215"/>
  <c r="K27" i="215" s="1"/>
  <c r="J14" i="215"/>
  <c r="I14" i="215"/>
  <c r="H14" i="215"/>
  <c r="G14" i="215"/>
  <c r="F14" i="215"/>
  <c r="F27" i="215" s="1"/>
  <c r="E14" i="215"/>
  <c r="E27" i="215" s="1"/>
  <c r="E46" i="215" s="1"/>
  <c r="D14" i="215"/>
  <c r="C14" i="215"/>
  <c r="AA51" i="216"/>
  <c r="Z51" i="216"/>
  <c r="Y51" i="216"/>
  <c r="X51" i="216"/>
  <c r="W51" i="216"/>
  <c r="V51" i="216"/>
  <c r="U51" i="216"/>
  <c r="T51" i="216"/>
  <c r="S51" i="216"/>
  <c r="R51" i="216"/>
  <c r="Q51" i="216"/>
  <c r="P51" i="216"/>
  <c r="O51" i="216"/>
  <c r="N51" i="216"/>
  <c r="M51" i="216"/>
  <c r="L51" i="216"/>
  <c r="K51" i="216"/>
  <c r="J51" i="216"/>
  <c r="I51" i="216"/>
  <c r="H51" i="216"/>
  <c r="G51" i="216"/>
  <c r="F51" i="216"/>
  <c r="E51" i="216"/>
  <c r="D51" i="216"/>
  <c r="C51" i="216"/>
  <c r="T45" i="216"/>
  <c r="R45" i="216"/>
  <c r="G45" i="216"/>
  <c r="AA44" i="216"/>
  <c r="Y44" i="216"/>
  <c r="X44" i="216"/>
  <c r="Z44" i="216" s="1"/>
  <c r="W44" i="216"/>
  <c r="W45" i="216" s="1"/>
  <c r="V44" i="216"/>
  <c r="U44" i="216"/>
  <c r="U45" i="216" s="1"/>
  <c r="T44" i="216"/>
  <c r="S44" i="216"/>
  <c r="R44" i="216"/>
  <c r="Q44" i="216"/>
  <c r="P44" i="216"/>
  <c r="O44" i="216"/>
  <c r="N44" i="216"/>
  <c r="M44" i="216"/>
  <c r="M45" i="216" s="1"/>
  <c r="L44" i="216"/>
  <c r="K44" i="216"/>
  <c r="J44" i="216"/>
  <c r="I44" i="216"/>
  <c r="H44" i="216"/>
  <c r="G44" i="216"/>
  <c r="F44" i="216"/>
  <c r="E44" i="216"/>
  <c r="E45" i="216" s="1"/>
  <c r="D44" i="216"/>
  <c r="C44" i="216"/>
  <c r="AA38" i="216"/>
  <c r="AA45" i="216" s="1"/>
  <c r="Y38" i="216"/>
  <c r="Y45" i="216" s="1"/>
  <c r="X38" i="216"/>
  <c r="W38" i="216"/>
  <c r="V38" i="216"/>
  <c r="U38" i="216"/>
  <c r="T38" i="216"/>
  <c r="S38" i="216"/>
  <c r="R38" i="216"/>
  <c r="Q38" i="216"/>
  <c r="Q45" i="216" s="1"/>
  <c r="P38" i="216"/>
  <c r="O38" i="216"/>
  <c r="O45" i="216" s="1"/>
  <c r="N38" i="216"/>
  <c r="M38" i="216"/>
  <c r="L38" i="216"/>
  <c r="L45" i="216" s="1"/>
  <c r="K38" i="216"/>
  <c r="J38" i="216"/>
  <c r="I38" i="216"/>
  <c r="H38" i="216"/>
  <c r="H45" i="216" s="1"/>
  <c r="G38" i="216"/>
  <c r="F38" i="216"/>
  <c r="E38" i="216"/>
  <c r="D38" i="216"/>
  <c r="D45" i="216" s="1"/>
  <c r="C38" i="216"/>
  <c r="C45" i="216" s="1"/>
  <c r="W27" i="216"/>
  <c r="AA26" i="216"/>
  <c r="Y26" i="216"/>
  <c r="X26" i="216"/>
  <c r="Z26" i="216" s="1"/>
  <c r="W26" i="216"/>
  <c r="V26" i="216"/>
  <c r="U26" i="216"/>
  <c r="U27" i="216" s="1"/>
  <c r="T26" i="216"/>
  <c r="S26" i="216"/>
  <c r="R26" i="216"/>
  <c r="R27" i="216" s="1"/>
  <c r="Q26" i="216"/>
  <c r="P26" i="216"/>
  <c r="O26" i="216"/>
  <c r="N26" i="216"/>
  <c r="M26" i="216"/>
  <c r="M27" i="216" s="1"/>
  <c r="L26" i="216"/>
  <c r="K26" i="216"/>
  <c r="J26" i="216"/>
  <c r="I26" i="216"/>
  <c r="H26" i="216"/>
  <c r="G26" i="216"/>
  <c r="F26" i="216"/>
  <c r="E26" i="216"/>
  <c r="E27" i="216" s="1"/>
  <c r="D26" i="216"/>
  <c r="C26" i="216"/>
  <c r="AA14" i="216"/>
  <c r="Y14" i="216"/>
  <c r="X14" i="216"/>
  <c r="W14" i="216"/>
  <c r="V14" i="216"/>
  <c r="U14" i="216"/>
  <c r="T14" i="216"/>
  <c r="T27" i="216" s="1"/>
  <c r="S14" i="216"/>
  <c r="S27" i="216" s="1"/>
  <c r="R14" i="216"/>
  <c r="Q14" i="216"/>
  <c r="P14" i="216"/>
  <c r="O14" i="216"/>
  <c r="O27" i="216" s="1"/>
  <c r="O46" i="216" s="1"/>
  <c r="N14" i="216"/>
  <c r="M14" i="216"/>
  <c r="L14" i="216"/>
  <c r="K14" i="216"/>
  <c r="J14" i="216"/>
  <c r="J27" i="216" s="1"/>
  <c r="I14" i="216"/>
  <c r="H14" i="216"/>
  <c r="G14" i="216"/>
  <c r="G27" i="216" s="1"/>
  <c r="G46" i="216" s="1"/>
  <c r="F14" i="216"/>
  <c r="E14" i="216"/>
  <c r="D14" i="216"/>
  <c r="C14" i="216"/>
  <c r="AA51" i="217"/>
  <c r="Z51" i="217"/>
  <c r="Y51" i="217"/>
  <c r="X51" i="217"/>
  <c r="W51" i="217"/>
  <c r="V51" i="217"/>
  <c r="U51" i="217"/>
  <c r="T51" i="217"/>
  <c r="S51" i="217"/>
  <c r="R51" i="217"/>
  <c r="Q51" i="217"/>
  <c r="P51" i="217"/>
  <c r="O51" i="217"/>
  <c r="N51" i="217"/>
  <c r="M51" i="217"/>
  <c r="L51" i="217"/>
  <c r="K51" i="217"/>
  <c r="J51" i="217"/>
  <c r="I51" i="217"/>
  <c r="H51" i="217"/>
  <c r="G51" i="217"/>
  <c r="F51" i="217"/>
  <c r="E51" i="217"/>
  <c r="D51" i="217"/>
  <c r="C51" i="217"/>
  <c r="T45" i="217"/>
  <c r="R45" i="217"/>
  <c r="AA44" i="217"/>
  <c r="Y44" i="217"/>
  <c r="X44" i="217"/>
  <c r="Z44" i="217" s="1"/>
  <c r="W44" i="217"/>
  <c r="V44" i="217"/>
  <c r="U44" i="217"/>
  <c r="U45" i="217" s="1"/>
  <c r="T44" i="217"/>
  <c r="S44" i="217"/>
  <c r="R44" i="217"/>
  <c r="Q44" i="217"/>
  <c r="P44" i="217"/>
  <c r="O44" i="217"/>
  <c r="O45" i="217" s="1"/>
  <c r="N44" i="217"/>
  <c r="M44" i="217"/>
  <c r="L44" i="217"/>
  <c r="K44" i="217"/>
  <c r="J44" i="217"/>
  <c r="J45" i="217" s="1"/>
  <c r="I44" i="217"/>
  <c r="H44" i="217"/>
  <c r="G44" i="217"/>
  <c r="F44" i="217"/>
  <c r="E44" i="217"/>
  <c r="D44" i="217"/>
  <c r="D45" i="217" s="1"/>
  <c r="C44" i="217"/>
  <c r="AA38" i="217"/>
  <c r="Y38" i="217"/>
  <c r="X38" i="217"/>
  <c r="W38" i="217"/>
  <c r="V38" i="217"/>
  <c r="V45" i="217" s="1"/>
  <c r="U38" i="217"/>
  <c r="T38" i="217"/>
  <c r="S38" i="217"/>
  <c r="R38" i="217"/>
  <c r="Q38" i="217"/>
  <c r="Q45" i="217" s="1"/>
  <c r="P38" i="217"/>
  <c r="P45" i="217" s="1"/>
  <c r="O38" i="217"/>
  <c r="N38" i="217"/>
  <c r="M38" i="217"/>
  <c r="L38" i="217"/>
  <c r="L45" i="217" s="1"/>
  <c r="K38" i="217"/>
  <c r="J38" i="217"/>
  <c r="I38" i="217"/>
  <c r="I45" i="217" s="1"/>
  <c r="H38" i="217"/>
  <c r="H45" i="217" s="1"/>
  <c r="G38" i="217"/>
  <c r="G45" i="217" s="1"/>
  <c r="F38" i="217"/>
  <c r="F45" i="217" s="1"/>
  <c r="E38" i="217"/>
  <c r="D38" i="217"/>
  <c r="C38" i="217"/>
  <c r="M27" i="217"/>
  <c r="AA26" i="217"/>
  <c r="Y26" i="217"/>
  <c r="X26" i="217"/>
  <c r="Z26" i="217" s="1"/>
  <c r="W26" i="217"/>
  <c r="W27" i="217" s="1"/>
  <c r="V26" i="217"/>
  <c r="U26" i="217"/>
  <c r="T26" i="217"/>
  <c r="S26" i="217"/>
  <c r="R26" i="217"/>
  <c r="Q26" i="217"/>
  <c r="P26" i="217"/>
  <c r="P27" i="217" s="1"/>
  <c r="P46" i="217" s="1"/>
  <c r="O26" i="217"/>
  <c r="N26" i="217"/>
  <c r="M26" i="217"/>
  <c r="L26" i="217"/>
  <c r="K26" i="217"/>
  <c r="J26" i="217"/>
  <c r="I26" i="217"/>
  <c r="H26" i="217"/>
  <c r="G26" i="217"/>
  <c r="F26" i="217"/>
  <c r="E26" i="217"/>
  <c r="E27" i="217" s="1"/>
  <c r="D26" i="217"/>
  <c r="C26" i="217"/>
  <c r="AA14" i="217"/>
  <c r="Z14" i="217"/>
  <c r="Y14" i="217"/>
  <c r="Y27" i="217" s="1"/>
  <c r="X14" i="217"/>
  <c r="W14" i="217"/>
  <c r="V14" i="217"/>
  <c r="V27" i="217" s="1"/>
  <c r="U14" i="217"/>
  <c r="T14" i="217"/>
  <c r="T27" i="217" s="1"/>
  <c r="S14" i="217"/>
  <c r="S27" i="217" s="1"/>
  <c r="R14" i="217"/>
  <c r="R27" i="217" s="1"/>
  <c r="R46" i="217" s="1"/>
  <c r="Q14" i="217"/>
  <c r="Q27" i="217" s="1"/>
  <c r="Q46" i="217" s="1"/>
  <c r="P14" i="217"/>
  <c r="O14" i="217"/>
  <c r="N14" i="217"/>
  <c r="M14" i="217"/>
  <c r="L14" i="217"/>
  <c r="L27" i="217" s="1"/>
  <c r="L46" i="217" s="1"/>
  <c r="K14" i="217"/>
  <c r="K27" i="217" s="1"/>
  <c r="J14" i="217"/>
  <c r="J27" i="217" s="1"/>
  <c r="J46" i="217" s="1"/>
  <c r="I14" i="217"/>
  <c r="H14" i="217"/>
  <c r="G14" i="217"/>
  <c r="G27" i="217" s="1"/>
  <c r="F14" i="217"/>
  <c r="E14" i="217"/>
  <c r="D14" i="217"/>
  <c r="C14" i="217"/>
  <c r="C27" i="217" s="1"/>
  <c r="AA51" i="218"/>
  <c r="Y51" i="218"/>
  <c r="X51" i="218"/>
  <c r="Z51" i="218" s="1"/>
  <c r="W51" i="218"/>
  <c r="V51" i="218"/>
  <c r="U51" i="218"/>
  <c r="T51" i="218"/>
  <c r="S51" i="218"/>
  <c r="R51" i="218"/>
  <c r="Q51" i="218"/>
  <c r="P51" i="218"/>
  <c r="O51" i="218"/>
  <c r="N51" i="218"/>
  <c r="M51" i="218"/>
  <c r="L51" i="218"/>
  <c r="K51" i="218"/>
  <c r="J51" i="218"/>
  <c r="I51" i="218"/>
  <c r="H51" i="218"/>
  <c r="G51" i="218"/>
  <c r="F51" i="218"/>
  <c r="E51" i="218"/>
  <c r="D51" i="218"/>
  <c r="C51" i="218"/>
  <c r="R45" i="218"/>
  <c r="O45" i="218"/>
  <c r="L45" i="218"/>
  <c r="J45" i="218"/>
  <c r="AA44" i="218"/>
  <c r="Y44" i="218"/>
  <c r="X44" i="218"/>
  <c r="Z44" i="218" s="1"/>
  <c r="W44" i="218"/>
  <c r="V44" i="218"/>
  <c r="U44" i="218"/>
  <c r="U45" i="218" s="1"/>
  <c r="T44" i="218"/>
  <c r="T45" i="218" s="1"/>
  <c r="S44" i="218"/>
  <c r="R44" i="218"/>
  <c r="Q44" i="218"/>
  <c r="P44" i="218"/>
  <c r="O44" i="218"/>
  <c r="N44" i="218"/>
  <c r="M44" i="218"/>
  <c r="M45" i="218" s="1"/>
  <c r="L44" i="218"/>
  <c r="K44" i="218"/>
  <c r="J44" i="218"/>
  <c r="I44" i="218"/>
  <c r="H44" i="218"/>
  <c r="G44" i="218"/>
  <c r="G45" i="218" s="1"/>
  <c r="F44" i="218"/>
  <c r="E44" i="218"/>
  <c r="E45" i="218" s="1"/>
  <c r="D44" i="218"/>
  <c r="C44" i="218"/>
  <c r="AA38" i="218"/>
  <c r="AA45" i="218" s="1"/>
  <c r="Y38" i="218"/>
  <c r="X38" i="218"/>
  <c r="W38" i="218"/>
  <c r="W45" i="218" s="1"/>
  <c r="V38" i="218"/>
  <c r="U38" i="218"/>
  <c r="T38" i="218"/>
  <c r="S38" i="218"/>
  <c r="S45" i="218" s="1"/>
  <c r="R38" i="218"/>
  <c r="Q38" i="218"/>
  <c r="Q45" i="218" s="1"/>
  <c r="P38" i="218"/>
  <c r="O38" i="218"/>
  <c r="N38" i="218"/>
  <c r="N45" i="218" s="1"/>
  <c r="M38" i="218"/>
  <c r="L38" i="218"/>
  <c r="K38" i="218"/>
  <c r="K45" i="218" s="1"/>
  <c r="J38" i="218"/>
  <c r="I38" i="218"/>
  <c r="I45" i="218" s="1"/>
  <c r="H38" i="218"/>
  <c r="H45" i="218" s="1"/>
  <c r="G38" i="218"/>
  <c r="F38" i="218"/>
  <c r="E38" i="218"/>
  <c r="D38" i="218"/>
  <c r="D45" i="218" s="1"/>
  <c r="C38" i="218"/>
  <c r="W27" i="218"/>
  <c r="U27" i="218"/>
  <c r="J27" i="218"/>
  <c r="J46" i="218" s="1"/>
  <c r="AA26" i="218"/>
  <c r="Y26" i="218"/>
  <c r="X26" i="218"/>
  <c r="Z26" i="218" s="1"/>
  <c r="W26" i="218"/>
  <c r="V26" i="218"/>
  <c r="U26" i="218"/>
  <c r="T26" i="218"/>
  <c r="S26" i="218"/>
  <c r="R26" i="218"/>
  <c r="Q26" i="218"/>
  <c r="P26" i="218"/>
  <c r="P27" i="218" s="1"/>
  <c r="O26" i="218"/>
  <c r="O27" i="218" s="1"/>
  <c r="N26" i="218"/>
  <c r="M26" i="218"/>
  <c r="L26" i="218"/>
  <c r="K26" i="218"/>
  <c r="J26" i="218"/>
  <c r="I26" i="218"/>
  <c r="H26" i="218"/>
  <c r="G26" i="218"/>
  <c r="G27" i="218" s="1"/>
  <c r="G46" i="218" s="1"/>
  <c r="F26" i="218"/>
  <c r="E26" i="218"/>
  <c r="D26" i="218"/>
  <c r="C26" i="218"/>
  <c r="AA14" i="218"/>
  <c r="AA27" i="218" s="1"/>
  <c r="Y14" i="218"/>
  <c r="Y27" i="218" s="1"/>
  <c r="X14" i="218"/>
  <c r="W14" i="218"/>
  <c r="V14" i="218"/>
  <c r="U14" i="218"/>
  <c r="T14" i="218"/>
  <c r="T27" i="218" s="1"/>
  <c r="S14" i="218"/>
  <c r="R14" i="218"/>
  <c r="Q14" i="218"/>
  <c r="P14" i="218"/>
  <c r="O14" i="218"/>
  <c r="N14" i="218"/>
  <c r="N27" i="218" s="1"/>
  <c r="N46" i="218" s="1"/>
  <c r="M14" i="218"/>
  <c r="M27" i="218" s="1"/>
  <c r="L14" i="218"/>
  <c r="L27" i="218" s="1"/>
  <c r="K14" i="218"/>
  <c r="J14" i="218"/>
  <c r="I14" i="218"/>
  <c r="I27" i="218" s="1"/>
  <c r="I46" i="218" s="1"/>
  <c r="H14" i="218"/>
  <c r="G14" i="218"/>
  <c r="F14" i="218"/>
  <c r="E14" i="218"/>
  <c r="E27" i="218" s="1"/>
  <c r="D14" i="218"/>
  <c r="D27" i="218" s="1"/>
  <c r="C14" i="218"/>
  <c r="C27" i="218" s="1"/>
  <c r="AA51" i="219"/>
  <c r="Y51" i="219"/>
  <c r="X51" i="219"/>
  <c r="Z51" i="219" s="1"/>
  <c r="W51" i="219"/>
  <c r="V51" i="219"/>
  <c r="U51" i="219"/>
  <c r="T51" i="219"/>
  <c r="S51" i="219"/>
  <c r="R51" i="219"/>
  <c r="Q51" i="219"/>
  <c r="P51" i="219"/>
  <c r="O51" i="219"/>
  <c r="N51" i="219"/>
  <c r="M51" i="219"/>
  <c r="L51" i="219"/>
  <c r="K51" i="219"/>
  <c r="J51" i="219"/>
  <c r="I51" i="219"/>
  <c r="H51" i="219"/>
  <c r="G51" i="219"/>
  <c r="F51" i="219"/>
  <c r="E51" i="219"/>
  <c r="D51" i="219"/>
  <c r="C51" i="219"/>
  <c r="AA44" i="219"/>
  <c r="Y44" i="219"/>
  <c r="X44" i="219"/>
  <c r="Z44" i="219" s="1"/>
  <c r="W44" i="219"/>
  <c r="V44" i="219"/>
  <c r="U44" i="219"/>
  <c r="U45" i="219" s="1"/>
  <c r="T44" i="219"/>
  <c r="S44" i="219"/>
  <c r="R44" i="219"/>
  <c r="Q44" i="219"/>
  <c r="P44" i="219"/>
  <c r="O44" i="219"/>
  <c r="O45" i="219" s="1"/>
  <c r="N44" i="219"/>
  <c r="M44" i="219"/>
  <c r="L44" i="219"/>
  <c r="K44" i="219"/>
  <c r="J44" i="219"/>
  <c r="I44" i="219"/>
  <c r="H44" i="219"/>
  <c r="G44" i="219"/>
  <c r="F44" i="219"/>
  <c r="E44" i="219"/>
  <c r="E45" i="219" s="1"/>
  <c r="D44" i="219"/>
  <c r="D45" i="219" s="1"/>
  <c r="C44" i="219"/>
  <c r="AA38" i="219"/>
  <c r="Y38" i="219"/>
  <c r="X38" i="219"/>
  <c r="X45" i="219" s="1"/>
  <c r="W38" i="219"/>
  <c r="W45" i="219" s="1"/>
  <c r="V38" i="219"/>
  <c r="V45" i="219" s="1"/>
  <c r="U38" i="219"/>
  <c r="T38" i="219"/>
  <c r="T45" i="219" s="1"/>
  <c r="S38" i="219"/>
  <c r="S45" i="219" s="1"/>
  <c r="R38" i="219"/>
  <c r="R45" i="219" s="1"/>
  <c r="Q38" i="219"/>
  <c r="Q45" i="219" s="1"/>
  <c r="P38" i="219"/>
  <c r="O38" i="219"/>
  <c r="N38" i="219"/>
  <c r="M38" i="219"/>
  <c r="L38" i="219"/>
  <c r="L45" i="219" s="1"/>
  <c r="K38" i="219"/>
  <c r="J38" i="219"/>
  <c r="I38" i="219"/>
  <c r="H38" i="219"/>
  <c r="G38" i="219"/>
  <c r="F38" i="219"/>
  <c r="F45" i="219" s="1"/>
  <c r="E38" i="219"/>
  <c r="D38" i="219"/>
  <c r="C38" i="219"/>
  <c r="U27" i="219"/>
  <c r="R27" i="219"/>
  <c r="R46" i="219" s="1"/>
  <c r="M27" i="219"/>
  <c r="J27" i="219"/>
  <c r="AA26" i="219"/>
  <c r="Y26" i="219"/>
  <c r="X26" i="219"/>
  <c r="W26" i="219"/>
  <c r="V26" i="219"/>
  <c r="U26" i="219"/>
  <c r="T26" i="219"/>
  <c r="S26" i="219"/>
  <c r="R26" i="219"/>
  <c r="Q26" i="219"/>
  <c r="P26" i="219"/>
  <c r="P27" i="219" s="1"/>
  <c r="O26" i="219"/>
  <c r="O27" i="219" s="1"/>
  <c r="N26" i="219"/>
  <c r="M26" i="219"/>
  <c r="L26" i="219"/>
  <c r="K26" i="219"/>
  <c r="J26" i="219"/>
  <c r="I26" i="219"/>
  <c r="H26" i="219"/>
  <c r="G26" i="219"/>
  <c r="F26" i="219"/>
  <c r="E26" i="219"/>
  <c r="D26" i="219"/>
  <c r="C26" i="219"/>
  <c r="AA14" i="219"/>
  <c r="Y14" i="219"/>
  <c r="X14" i="219"/>
  <c r="W14" i="219"/>
  <c r="V14" i="219"/>
  <c r="U14" i="219"/>
  <c r="T14" i="219"/>
  <c r="S14" i="219"/>
  <c r="R14" i="219"/>
  <c r="Q14" i="219"/>
  <c r="Q27" i="219" s="1"/>
  <c r="P14" i="219"/>
  <c r="O14" i="219"/>
  <c r="N14" i="219"/>
  <c r="N27" i="219" s="1"/>
  <c r="M14" i="219"/>
  <c r="L14" i="219"/>
  <c r="K14" i="219"/>
  <c r="J14" i="219"/>
  <c r="I14" i="219"/>
  <c r="I27" i="219" s="1"/>
  <c r="H14" i="219"/>
  <c r="G14" i="219"/>
  <c r="G27" i="219" s="1"/>
  <c r="F14" i="219"/>
  <c r="F27" i="219" s="1"/>
  <c r="F46" i="219" s="1"/>
  <c r="E14" i="219"/>
  <c r="E27" i="219" s="1"/>
  <c r="E46" i="219" s="1"/>
  <c r="D14" i="219"/>
  <c r="C14" i="219"/>
  <c r="AA51" i="220"/>
  <c r="Y51" i="220"/>
  <c r="X51" i="220"/>
  <c r="W51" i="220"/>
  <c r="V51" i="220"/>
  <c r="U51" i="220"/>
  <c r="T51" i="220"/>
  <c r="S51" i="220"/>
  <c r="R51" i="220"/>
  <c r="Q51" i="220"/>
  <c r="P51" i="220"/>
  <c r="O51" i="220"/>
  <c r="N51" i="220"/>
  <c r="M51" i="220"/>
  <c r="L51" i="220"/>
  <c r="K51" i="220"/>
  <c r="J51" i="220"/>
  <c r="I51" i="220"/>
  <c r="H51" i="220"/>
  <c r="G51" i="220"/>
  <c r="F51" i="220"/>
  <c r="E51" i="220"/>
  <c r="D51" i="220"/>
  <c r="C51" i="220"/>
  <c r="D45" i="220"/>
  <c r="AA44" i="220"/>
  <c r="Y44" i="220"/>
  <c r="X44" i="220"/>
  <c r="Z44" i="220" s="1"/>
  <c r="W44" i="220"/>
  <c r="V44" i="220"/>
  <c r="U44" i="220"/>
  <c r="U45" i="220" s="1"/>
  <c r="T44" i="220"/>
  <c r="S44" i="220"/>
  <c r="R44" i="220"/>
  <c r="Q44" i="220"/>
  <c r="P44" i="220"/>
  <c r="O44" i="220"/>
  <c r="N44" i="220"/>
  <c r="M44" i="220"/>
  <c r="M45" i="220" s="1"/>
  <c r="L44" i="220"/>
  <c r="K44" i="220"/>
  <c r="J44" i="220"/>
  <c r="I44" i="220"/>
  <c r="H44" i="220"/>
  <c r="G44" i="220"/>
  <c r="F44" i="220"/>
  <c r="E44" i="220"/>
  <c r="D44" i="220"/>
  <c r="C44" i="220"/>
  <c r="AA38" i="220"/>
  <c r="Y38" i="220"/>
  <c r="X38" i="220"/>
  <c r="X45" i="220" s="1"/>
  <c r="W38" i="220"/>
  <c r="W45" i="220" s="1"/>
  <c r="V38" i="220"/>
  <c r="U38" i="220"/>
  <c r="T38" i="220"/>
  <c r="T45" i="220" s="1"/>
  <c r="S38" i="220"/>
  <c r="S45" i="220" s="1"/>
  <c r="R38" i="220"/>
  <c r="R45" i="220" s="1"/>
  <c r="Q38" i="220"/>
  <c r="P38" i="220"/>
  <c r="O38" i="220"/>
  <c r="N38" i="220"/>
  <c r="N45" i="220" s="1"/>
  <c r="M38" i="220"/>
  <c r="L38" i="220"/>
  <c r="L45" i="220" s="1"/>
  <c r="K38" i="220"/>
  <c r="K45" i="220" s="1"/>
  <c r="J38" i="220"/>
  <c r="I38" i="220"/>
  <c r="H38" i="220"/>
  <c r="G38" i="220"/>
  <c r="G45" i="220" s="1"/>
  <c r="F38" i="220"/>
  <c r="F45" i="220" s="1"/>
  <c r="E38" i="220"/>
  <c r="D38" i="220"/>
  <c r="C38" i="220"/>
  <c r="R27" i="220"/>
  <c r="AA26" i="220"/>
  <c r="Y26" i="220"/>
  <c r="X26" i="220"/>
  <c r="Z26" i="220" s="1"/>
  <c r="W26" i="220"/>
  <c r="V26" i="220"/>
  <c r="U26" i="220"/>
  <c r="U27" i="220" s="1"/>
  <c r="U46" i="220" s="1"/>
  <c r="T26" i="220"/>
  <c r="S26" i="220"/>
  <c r="R26" i="220"/>
  <c r="Q26" i="220"/>
  <c r="P26" i="220"/>
  <c r="P27" i="220" s="1"/>
  <c r="O26" i="220"/>
  <c r="O27" i="220" s="1"/>
  <c r="N26" i="220"/>
  <c r="M26" i="220"/>
  <c r="L26" i="220"/>
  <c r="K26" i="220"/>
  <c r="J26" i="220"/>
  <c r="I26" i="220"/>
  <c r="H26" i="220"/>
  <c r="G26" i="220"/>
  <c r="F26" i="220"/>
  <c r="E26" i="220"/>
  <c r="D26" i="220"/>
  <c r="C26" i="220"/>
  <c r="AA14" i="220"/>
  <c r="AA27" i="220" s="1"/>
  <c r="Y14" i="220"/>
  <c r="X14" i="220"/>
  <c r="W14" i="220"/>
  <c r="W27" i="220" s="1"/>
  <c r="W46" i="220" s="1"/>
  <c r="V14" i="220"/>
  <c r="U14" i="220"/>
  <c r="T14" i="220"/>
  <c r="S14" i="220"/>
  <c r="S27" i="220" s="1"/>
  <c r="R14" i="220"/>
  <c r="Q14" i="220"/>
  <c r="Q27" i="220" s="1"/>
  <c r="P14" i="220"/>
  <c r="O14" i="220"/>
  <c r="N14" i="220"/>
  <c r="N27" i="220" s="1"/>
  <c r="M14" i="220"/>
  <c r="M27" i="220" s="1"/>
  <c r="M46" i="220" s="1"/>
  <c r="L14" i="220"/>
  <c r="K14" i="220"/>
  <c r="J14" i="220"/>
  <c r="J27" i="220" s="1"/>
  <c r="I14" i="220"/>
  <c r="I27" i="220" s="1"/>
  <c r="H14" i="220"/>
  <c r="G14" i="220"/>
  <c r="G27" i="220" s="1"/>
  <c r="G46" i="220" s="1"/>
  <c r="F14" i="220"/>
  <c r="E14" i="220"/>
  <c r="E27" i="220" s="1"/>
  <c r="D14" i="220"/>
  <c r="D27" i="220" s="1"/>
  <c r="D46" i="220" s="1"/>
  <c r="C14" i="220"/>
  <c r="AA51" i="221"/>
  <c r="Z51" i="221"/>
  <c r="Y51" i="221"/>
  <c r="X51" i="221"/>
  <c r="W51" i="221"/>
  <c r="V51" i="221"/>
  <c r="U51" i="221"/>
  <c r="T51" i="221"/>
  <c r="S51" i="221"/>
  <c r="R51" i="221"/>
  <c r="Q51" i="221"/>
  <c r="P51" i="221"/>
  <c r="O51" i="221"/>
  <c r="N51" i="221"/>
  <c r="M51" i="221"/>
  <c r="L51" i="221"/>
  <c r="K51" i="221"/>
  <c r="J51" i="221"/>
  <c r="I51" i="221"/>
  <c r="H51" i="221"/>
  <c r="G51" i="221"/>
  <c r="F51" i="221"/>
  <c r="E51" i="221"/>
  <c r="D51" i="221"/>
  <c r="C51" i="221"/>
  <c r="L45" i="221"/>
  <c r="D45" i="221"/>
  <c r="AA44" i="221"/>
  <c r="Y44" i="221"/>
  <c r="X44" i="221"/>
  <c r="Z44" i="221" s="1"/>
  <c r="W44" i="221"/>
  <c r="V44" i="221"/>
  <c r="U44" i="221"/>
  <c r="T44" i="221"/>
  <c r="S44" i="221"/>
  <c r="R44" i="221"/>
  <c r="R45" i="221" s="1"/>
  <c r="Q44" i="221"/>
  <c r="P44" i="221"/>
  <c r="O44" i="221"/>
  <c r="N44" i="221"/>
  <c r="M44" i="221"/>
  <c r="M45" i="221" s="1"/>
  <c r="L44" i="221"/>
  <c r="K44" i="221"/>
  <c r="J44" i="221"/>
  <c r="I44" i="221"/>
  <c r="H44" i="221"/>
  <c r="G44" i="221"/>
  <c r="F44" i="221"/>
  <c r="E44" i="221"/>
  <c r="E45" i="221" s="1"/>
  <c r="D44" i="221"/>
  <c r="C44" i="221"/>
  <c r="AA38" i="221"/>
  <c r="AA45" i="221" s="1"/>
  <c r="Y38" i="221"/>
  <c r="Y45" i="221" s="1"/>
  <c r="X38" i="221"/>
  <c r="W38" i="221"/>
  <c r="V38" i="221"/>
  <c r="V45" i="221" s="1"/>
  <c r="U38" i="221"/>
  <c r="T38" i="221"/>
  <c r="S38" i="221"/>
  <c r="R38" i="221"/>
  <c r="Q38" i="221"/>
  <c r="Q45" i="221" s="1"/>
  <c r="P38" i="221"/>
  <c r="P45" i="221" s="1"/>
  <c r="O38" i="221"/>
  <c r="O45" i="221" s="1"/>
  <c r="N38" i="221"/>
  <c r="M38" i="221"/>
  <c r="L38" i="221"/>
  <c r="K38" i="221"/>
  <c r="K45" i="221" s="1"/>
  <c r="J38" i="221"/>
  <c r="I38" i="221"/>
  <c r="I45" i="221" s="1"/>
  <c r="H38" i="221"/>
  <c r="G38" i="221"/>
  <c r="G45" i="221" s="1"/>
  <c r="F38" i="221"/>
  <c r="F45" i="221" s="1"/>
  <c r="E38" i="221"/>
  <c r="D38" i="221"/>
  <c r="C38" i="221"/>
  <c r="C45" i="221" s="1"/>
  <c r="W27" i="221"/>
  <c r="U27" i="221"/>
  <c r="O27" i="221"/>
  <c r="M27" i="221"/>
  <c r="AA26" i="221"/>
  <c r="Y26" i="221"/>
  <c r="X26" i="221"/>
  <c r="W26" i="221"/>
  <c r="V26" i="221"/>
  <c r="U26" i="221"/>
  <c r="T26" i="221"/>
  <c r="S26" i="221"/>
  <c r="R26" i="221"/>
  <c r="Q26" i="221"/>
  <c r="P26" i="221"/>
  <c r="P27" i="221" s="1"/>
  <c r="P46" i="221" s="1"/>
  <c r="O26" i="221"/>
  <c r="N26" i="221"/>
  <c r="M26" i="221"/>
  <c r="L26" i="221"/>
  <c r="K26" i="221"/>
  <c r="J26" i="221"/>
  <c r="I26" i="221"/>
  <c r="H26" i="221"/>
  <c r="H27" i="221" s="1"/>
  <c r="G26" i="221"/>
  <c r="F26" i="221"/>
  <c r="E26" i="221"/>
  <c r="D26" i="221"/>
  <c r="C26" i="221"/>
  <c r="AA14" i="221"/>
  <c r="Y14" i="221"/>
  <c r="X14" i="221"/>
  <c r="W14" i="221"/>
  <c r="V14" i="221"/>
  <c r="U14" i="221"/>
  <c r="T14" i="221"/>
  <c r="T27" i="221" s="1"/>
  <c r="S14" i="221"/>
  <c r="R14" i="221"/>
  <c r="Q14" i="221"/>
  <c r="Q27" i="221" s="1"/>
  <c r="P14" i="221"/>
  <c r="O14" i="221"/>
  <c r="N14" i="221"/>
  <c r="N27" i="221" s="1"/>
  <c r="M14" i="221"/>
  <c r="L14" i="221"/>
  <c r="K14" i="221"/>
  <c r="K27" i="221" s="1"/>
  <c r="K46" i="221" s="1"/>
  <c r="J14" i="221"/>
  <c r="J27" i="221" s="1"/>
  <c r="I14" i="221"/>
  <c r="I27" i="221" s="1"/>
  <c r="I46" i="221" s="1"/>
  <c r="H14" i="221"/>
  <c r="G14" i="221"/>
  <c r="F14" i="221"/>
  <c r="F27" i="221" s="1"/>
  <c r="F46" i="221" s="1"/>
  <c r="E14" i="221"/>
  <c r="E27" i="221" s="1"/>
  <c r="D14" i="221"/>
  <c r="C14" i="221"/>
  <c r="AA51" i="222"/>
  <c r="Z51" i="222"/>
  <c r="Y51" i="222"/>
  <c r="X51" i="222"/>
  <c r="W51" i="222"/>
  <c r="V51" i="222"/>
  <c r="U51" i="222"/>
  <c r="T51" i="222"/>
  <c r="S51" i="222"/>
  <c r="R51" i="222"/>
  <c r="Q51" i="222"/>
  <c r="P51" i="222"/>
  <c r="O51" i="222"/>
  <c r="N51" i="222"/>
  <c r="M51" i="222"/>
  <c r="L51" i="222"/>
  <c r="K51" i="222"/>
  <c r="J51" i="222"/>
  <c r="I51" i="222"/>
  <c r="H51" i="222"/>
  <c r="G51" i="222"/>
  <c r="F51" i="222"/>
  <c r="E51" i="222"/>
  <c r="D51" i="222"/>
  <c r="C51" i="222"/>
  <c r="T45" i="222"/>
  <c r="O45" i="222"/>
  <c r="L45" i="222"/>
  <c r="G45" i="222"/>
  <c r="D45" i="222"/>
  <c r="AA44" i="222"/>
  <c r="Y44" i="222"/>
  <c r="X44" i="222"/>
  <c r="Z44" i="222" s="1"/>
  <c r="W44" i="222"/>
  <c r="W45" i="222" s="1"/>
  <c r="V44" i="222"/>
  <c r="U44" i="222"/>
  <c r="T44" i="222"/>
  <c r="S44" i="222"/>
  <c r="R44" i="222"/>
  <c r="R45" i="222" s="1"/>
  <c r="Q44" i="222"/>
  <c r="P44" i="222"/>
  <c r="O44" i="222"/>
  <c r="N44" i="222"/>
  <c r="M44" i="222"/>
  <c r="L44" i="222"/>
  <c r="K44" i="222"/>
  <c r="J44" i="222"/>
  <c r="I44" i="222"/>
  <c r="H44" i="222"/>
  <c r="G44" i="222"/>
  <c r="F44" i="222"/>
  <c r="E44" i="222"/>
  <c r="E45" i="222" s="1"/>
  <c r="D44" i="222"/>
  <c r="C44" i="222"/>
  <c r="AA38" i="222"/>
  <c r="AA45" i="222" s="1"/>
  <c r="Y38" i="222"/>
  <c r="Y45" i="222" s="1"/>
  <c r="X38" i="222"/>
  <c r="W38" i="222"/>
  <c r="V38" i="222"/>
  <c r="U38" i="222"/>
  <c r="T38" i="222"/>
  <c r="S38" i="222"/>
  <c r="R38" i="222"/>
  <c r="Q38" i="222"/>
  <c r="Q45" i="222" s="1"/>
  <c r="P38" i="222"/>
  <c r="P45" i="222" s="1"/>
  <c r="O38" i="222"/>
  <c r="N38" i="222"/>
  <c r="M38" i="222"/>
  <c r="L38" i="222"/>
  <c r="K38" i="222"/>
  <c r="K45" i="222" s="1"/>
  <c r="J38" i="222"/>
  <c r="J45" i="222" s="1"/>
  <c r="I38" i="222"/>
  <c r="H38" i="222"/>
  <c r="G38" i="222"/>
  <c r="F38" i="222"/>
  <c r="E38" i="222"/>
  <c r="D38" i="222"/>
  <c r="C38" i="222"/>
  <c r="C45" i="222" s="1"/>
  <c r="AA26" i="222"/>
  <c r="Y26" i="222"/>
  <c r="X26" i="222"/>
  <c r="Z26" i="222" s="1"/>
  <c r="W26" i="222"/>
  <c r="V26" i="222"/>
  <c r="U26" i="222"/>
  <c r="T26" i="222"/>
  <c r="S26" i="222"/>
  <c r="R26" i="222"/>
  <c r="R27" i="222" s="1"/>
  <c r="R46" i="222" s="1"/>
  <c r="Q26" i="222"/>
  <c r="P26" i="222"/>
  <c r="O26" i="222"/>
  <c r="N26" i="222"/>
  <c r="M26" i="222"/>
  <c r="L26" i="222"/>
  <c r="K26" i="222"/>
  <c r="J26" i="222"/>
  <c r="I26" i="222"/>
  <c r="H26" i="222"/>
  <c r="G26" i="222"/>
  <c r="F26" i="222"/>
  <c r="E26" i="222"/>
  <c r="D26" i="222"/>
  <c r="C26" i="222"/>
  <c r="AA14" i="222"/>
  <c r="AA27" i="222" s="1"/>
  <c r="AA46" i="222" s="1"/>
  <c r="Z14" i="222"/>
  <c r="Y14" i="222"/>
  <c r="X14" i="222"/>
  <c r="W14" i="222"/>
  <c r="W27" i="222" s="1"/>
  <c r="W46" i="222" s="1"/>
  <c r="V14" i="222"/>
  <c r="V27" i="222" s="1"/>
  <c r="U14" i="222"/>
  <c r="U27" i="222" s="1"/>
  <c r="T14" i="222"/>
  <c r="S14" i="222"/>
  <c r="S27" i="222" s="1"/>
  <c r="R14" i="222"/>
  <c r="Q14" i="222"/>
  <c r="Q27" i="222" s="1"/>
  <c r="P14" i="222"/>
  <c r="O14" i="222"/>
  <c r="O27" i="222" s="1"/>
  <c r="N14" i="222"/>
  <c r="M14" i="222"/>
  <c r="M27" i="222" s="1"/>
  <c r="L14" i="222"/>
  <c r="L27" i="222" s="1"/>
  <c r="L46" i="222" s="1"/>
  <c r="K14" i="222"/>
  <c r="K27" i="222" s="1"/>
  <c r="J14" i="222"/>
  <c r="I14" i="222"/>
  <c r="H14" i="222"/>
  <c r="G14" i="222"/>
  <c r="G27" i="222" s="1"/>
  <c r="F14" i="222"/>
  <c r="F27" i="222" s="1"/>
  <c r="E14" i="222"/>
  <c r="E27" i="222" s="1"/>
  <c r="E46" i="222" s="1"/>
  <c r="D14" i="222"/>
  <c r="C14" i="222"/>
  <c r="AA51" i="223"/>
  <c r="Y51" i="223"/>
  <c r="X51" i="223"/>
  <c r="Z51" i="223" s="1"/>
  <c r="W51" i="223"/>
  <c r="V51" i="223"/>
  <c r="U51" i="223"/>
  <c r="T51" i="223"/>
  <c r="S51" i="223"/>
  <c r="R51" i="223"/>
  <c r="Q51" i="223"/>
  <c r="P51" i="223"/>
  <c r="O51" i="223"/>
  <c r="N51" i="223"/>
  <c r="M51" i="223"/>
  <c r="L51" i="223"/>
  <c r="K51" i="223"/>
  <c r="J51" i="223"/>
  <c r="I51" i="223"/>
  <c r="H51" i="223"/>
  <c r="G51" i="223"/>
  <c r="F51" i="223"/>
  <c r="E51" i="223"/>
  <c r="D51" i="223"/>
  <c r="C51" i="223"/>
  <c r="W45" i="223"/>
  <c r="T45" i="223"/>
  <c r="O45" i="223"/>
  <c r="G45" i="223"/>
  <c r="AA44" i="223"/>
  <c r="Y44" i="223"/>
  <c r="X44" i="223"/>
  <c r="Z44" i="223" s="1"/>
  <c r="W44" i="223"/>
  <c r="V44" i="223"/>
  <c r="U44" i="223"/>
  <c r="T44" i="223"/>
  <c r="S44" i="223"/>
  <c r="R44" i="223"/>
  <c r="Q44" i="223"/>
  <c r="P44" i="223"/>
  <c r="O44" i="223"/>
  <c r="N44" i="223"/>
  <c r="M44" i="223"/>
  <c r="L44" i="223"/>
  <c r="K44" i="223"/>
  <c r="J44" i="223"/>
  <c r="I44" i="223"/>
  <c r="H44" i="223"/>
  <c r="G44" i="223"/>
  <c r="F44" i="223"/>
  <c r="E44" i="223"/>
  <c r="D44" i="223"/>
  <c r="C44" i="223"/>
  <c r="AA38" i="223"/>
  <c r="Y38" i="223"/>
  <c r="X38" i="223"/>
  <c r="W38" i="223"/>
  <c r="V38" i="223"/>
  <c r="V45" i="223" s="1"/>
  <c r="U38" i="223"/>
  <c r="T38" i="223"/>
  <c r="S38" i="223"/>
  <c r="R38" i="223"/>
  <c r="R45" i="223" s="1"/>
  <c r="Q38" i="223"/>
  <c r="P38" i="223"/>
  <c r="O38" i="223"/>
  <c r="N38" i="223"/>
  <c r="M38" i="223"/>
  <c r="L38" i="223"/>
  <c r="L45" i="223" s="1"/>
  <c r="K38" i="223"/>
  <c r="J38" i="223"/>
  <c r="J45" i="223" s="1"/>
  <c r="I38" i="223"/>
  <c r="I45" i="223" s="1"/>
  <c r="H38" i="223"/>
  <c r="G38" i="223"/>
  <c r="F38" i="223"/>
  <c r="F45" i="223" s="1"/>
  <c r="E38" i="223"/>
  <c r="D38" i="223"/>
  <c r="C38" i="223"/>
  <c r="O27" i="223"/>
  <c r="G27" i="223"/>
  <c r="AA26" i="223"/>
  <c r="Y26" i="223"/>
  <c r="X26" i="223"/>
  <c r="Z26" i="223" s="1"/>
  <c r="W26" i="223"/>
  <c r="V26" i="223"/>
  <c r="U26" i="223"/>
  <c r="T26" i="223"/>
  <c r="S26" i="223"/>
  <c r="R26" i="223"/>
  <c r="Q26" i="223"/>
  <c r="P26" i="223"/>
  <c r="P27" i="223" s="1"/>
  <c r="O26" i="223"/>
  <c r="N26" i="223"/>
  <c r="M26" i="223"/>
  <c r="L26" i="223"/>
  <c r="K26" i="223"/>
  <c r="J26" i="223"/>
  <c r="J27" i="223" s="1"/>
  <c r="J46" i="223" s="1"/>
  <c r="I26" i="223"/>
  <c r="H26" i="223"/>
  <c r="H27" i="223" s="1"/>
  <c r="G26" i="223"/>
  <c r="F26" i="223"/>
  <c r="E26" i="223"/>
  <c r="D26" i="223"/>
  <c r="C26" i="223"/>
  <c r="AA14" i="223"/>
  <c r="AA27" i="223" s="1"/>
  <c r="Y14" i="223"/>
  <c r="Y27" i="223" s="1"/>
  <c r="X14" i="223"/>
  <c r="Z14" i="223" s="1"/>
  <c r="W14" i="223"/>
  <c r="W27" i="223" s="1"/>
  <c r="V14" i="223"/>
  <c r="U14" i="223"/>
  <c r="U27" i="223" s="1"/>
  <c r="T14" i="223"/>
  <c r="S14" i="223"/>
  <c r="S27" i="223" s="1"/>
  <c r="R14" i="223"/>
  <c r="Q14" i="223"/>
  <c r="Q27" i="223" s="1"/>
  <c r="P14" i="223"/>
  <c r="O14" i="223"/>
  <c r="N14" i="223"/>
  <c r="M14" i="223"/>
  <c r="M27" i="223" s="1"/>
  <c r="L14" i="223"/>
  <c r="L27" i="223" s="1"/>
  <c r="L46" i="223" s="1"/>
  <c r="K14" i="223"/>
  <c r="K27" i="223" s="1"/>
  <c r="J14" i="223"/>
  <c r="I14" i="223"/>
  <c r="H14" i="223"/>
  <c r="G14" i="223"/>
  <c r="F14" i="223"/>
  <c r="E14" i="223"/>
  <c r="E27" i="223" s="1"/>
  <c r="D14" i="223"/>
  <c r="D27" i="223" s="1"/>
  <c r="C14" i="223"/>
  <c r="C27" i="223" s="1"/>
  <c r="AA51" i="224"/>
  <c r="Y51" i="224"/>
  <c r="X51" i="224"/>
  <c r="Z51" i="224" s="1"/>
  <c r="W51" i="224"/>
  <c r="V51" i="224"/>
  <c r="U51" i="224"/>
  <c r="T51" i="224"/>
  <c r="S51" i="224"/>
  <c r="R51" i="224"/>
  <c r="Q51" i="224"/>
  <c r="P51" i="224"/>
  <c r="O51" i="224"/>
  <c r="N51" i="224"/>
  <c r="M51" i="224"/>
  <c r="L51" i="224"/>
  <c r="K51" i="224"/>
  <c r="J51" i="224"/>
  <c r="I51" i="224"/>
  <c r="H51" i="224"/>
  <c r="G51" i="224"/>
  <c r="F51" i="224"/>
  <c r="E51" i="224"/>
  <c r="D51" i="224"/>
  <c r="C51" i="224"/>
  <c r="R45" i="224"/>
  <c r="O45" i="224"/>
  <c r="L45" i="224"/>
  <c r="D45" i="224"/>
  <c r="AA44" i="224"/>
  <c r="Y44" i="224"/>
  <c r="X44" i="224"/>
  <c r="Z44" i="224" s="1"/>
  <c r="W44" i="224"/>
  <c r="V44" i="224"/>
  <c r="U44" i="224"/>
  <c r="U45" i="224" s="1"/>
  <c r="T44" i="224"/>
  <c r="S44" i="224"/>
  <c r="R44" i="224"/>
  <c r="Q44" i="224"/>
  <c r="P44" i="224"/>
  <c r="O44" i="224"/>
  <c r="N44" i="224"/>
  <c r="M44" i="224"/>
  <c r="M45" i="224" s="1"/>
  <c r="L44" i="224"/>
  <c r="K44" i="224"/>
  <c r="J44" i="224"/>
  <c r="I44" i="224"/>
  <c r="H44" i="224"/>
  <c r="G44" i="224"/>
  <c r="F44" i="224"/>
  <c r="E44" i="224"/>
  <c r="E45" i="224" s="1"/>
  <c r="D44" i="224"/>
  <c r="C44" i="224"/>
  <c r="AA38" i="224"/>
  <c r="Y38" i="224"/>
  <c r="X38" i="224"/>
  <c r="X45" i="224" s="1"/>
  <c r="W38" i="224"/>
  <c r="W45" i="224" s="1"/>
  <c r="V38" i="224"/>
  <c r="V45" i="224" s="1"/>
  <c r="U38" i="224"/>
  <c r="T38" i="224"/>
  <c r="S38" i="224"/>
  <c r="R38" i="224"/>
  <c r="Q38" i="224"/>
  <c r="Q45" i="224" s="1"/>
  <c r="P38" i="224"/>
  <c r="O38" i="224"/>
  <c r="N38" i="224"/>
  <c r="N45" i="224" s="1"/>
  <c r="M38" i="224"/>
  <c r="L38" i="224"/>
  <c r="K38" i="224"/>
  <c r="K45" i="224" s="1"/>
  <c r="J38" i="224"/>
  <c r="I38" i="224"/>
  <c r="H38" i="224"/>
  <c r="G38" i="224"/>
  <c r="G45" i="224" s="1"/>
  <c r="F38" i="224"/>
  <c r="F45" i="224" s="1"/>
  <c r="E38" i="224"/>
  <c r="D38" i="224"/>
  <c r="C38" i="224"/>
  <c r="U27" i="224"/>
  <c r="R27" i="224"/>
  <c r="R46" i="224" s="1"/>
  <c r="AA26" i="224"/>
  <c r="Y26" i="224"/>
  <c r="X26" i="224"/>
  <c r="W26" i="224"/>
  <c r="V26" i="224"/>
  <c r="U26" i="224"/>
  <c r="T26" i="224"/>
  <c r="S26" i="224"/>
  <c r="R26" i="224"/>
  <c r="Q26" i="224"/>
  <c r="P26" i="224"/>
  <c r="P27" i="224" s="1"/>
  <c r="O26" i="224"/>
  <c r="O27" i="224" s="1"/>
  <c r="N26" i="224"/>
  <c r="M26" i="224"/>
  <c r="L26" i="224"/>
  <c r="K26" i="224"/>
  <c r="J26" i="224"/>
  <c r="I26" i="224"/>
  <c r="H26" i="224"/>
  <c r="H27" i="224" s="1"/>
  <c r="G26" i="224"/>
  <c r="F26" i="224"/>
  <c r="E26" i="224"/>
  <c r="D26" i="224"/>
  <c r="C26" i="224"/>
  <c r="AA14" i="224"/>
  <c r="AA27" i="224" s="1"/>
  <c r="Y14" i="224"/>
  <c r="X14" i="224"/>
  <c r="W14" i="224"/>
  <c r="W27" i="224" s="1"/>
  <c r="V14" i="224"/>
  <c r="U14" i="224"/>
  <c r="T14" i="224"/>
  <c r="S14" i="224"/>
  <c r="S27" i="224" s="1"/>
  <c r="R14" i="224"/>
  <c r="Q14" i="224"/>
  <c r="P14" i="224"/>
  <c r="O14" i="224"/>
  <c r="N14" i="224"/>
  <c r="N27" i="224" s="1"/>
  <c r="N46" i="224" s="1"/>
  <c r="M14" i="224"/>
  <c r="M27" i="224" s="1"/>
  <c r="L14" i="224"/>
  <c r="K14" i="224"/>
  <c r="J14" i="224"/>
  <c r="J27" i="224" s="1"/>
  <c r="I14" i="224"/>
  <c r="H14" i="224"/>
  <c r="G14" i="224"/>
  <c r="G27" i="224" s="1"/>
  <c r="F14" i="224"/>
  <c r="E14" i="224"/>
  <c r="E27" i="224" s="1"/>
  <c r="D14" i="224"/>
  <c r="D27" i="224" s="1"/>
  <c r="C14" i="224"/>
  <c r="AA51" i="225"/>
  <c r="Z51" i="225"/>
  <c r="Y51" i="225"/>
  <c r="X51" i="225"/>
  <c r="W51" i="225"/>
  <c r="V51" i="225"/>
  <c r="U51" i="225"/>
  <c r="T51" i="225"/>
  <c r="S51" i="225"/>
  <c r="R51" i="225"/>
  <c r="Q51" i="225"/>
  <c r="P51" i="225"/>
  <c r="O51" i="225"/>
  <c r="N51" i="225"/>
  <c r="M51" i="225"/>
  <c r="L51" i="225"/>
  <c r="K51" i="225"/>
  <c r="J51" i="225"/>
  <c r="I51" i="225"/>
  <c r="H51" i="225"/>
  <c r="G51" i="225"/>
  <c r="F51" i="225"/>
  <c r="E51" i="225"/>
  <c r="D51" i="225"/>
  <c r="C51" i="225"/>
  <c r="R45" i="225"/>
  <c r="L45" i="225"/>
  <c r="AA44" i="225"/>
  <c r="Y44" i="225"/>
  <c r="X44" i="225"/>
  <c r="Z44" i="225" s="1"/>
  <c r="W44" i="225"/>
  <c r="V44" i="225"/>
  <c r="U44" i="225"/>
  <c r="T44" i="225"/>
  <c r="S44" i="225"/>
  <c r="R44" i="225"/>
  <c r="Q44" i="225"/>
  <c r="P44" i="225"/>
  <c r="O44" i="225"/>
  <c r="O45" i="225" s="1"/>
  <c r="N44" i="225"/>
  <c r="M44" i="225"/>
  <c r="L44" i="225"/>
  <c r="K44" i="225"/>
  <c r="J44" i="225"/>
  <c r="I44" i="225"/>
  <c r="H44" i="225"/>
  <c r="G44" i="225"/>
  <c r="G45" i="225" s="1"/>
  <c r="F44" i="225"/>
  <c r="E44" i="225"/>
  <c r="D44" i="225"/>
  <c r="C44" i="225"/>
  <c r="AA38" i="225"/>
  <c r="AA45" i="225" s="1"/>
  <c r="Y38" i="225"/>
  <c r="Y45" i="225" s="1"/>
  <c r="X38" i="225"/>
  <c r="W38" i="225"/>
  <c r="V38" i="225"/>
  <c r="U38" i="225"/>
  <c r="T38" i="225"/>
  <c r="T45" i="225" s="1"/>
  <c r="S38" i="225"/>
  <c r="R38" i="225"/>
  <c r="Q38" i="225"/>
  <c r="Q45" i="225" s="1"/>
  <c r="P38" i="225"/>
  <c r="P45" i="225" s="1"/>
  <c r="O38" i="225"/>
  <c r="N38" i="225"/>
  <c r="M38" i="225"/>
  <c r="L38" i="225"/>
  <c r="K38" i="225"/>
  <c r="K45" i="225" s="1"/>
  <c r="J38" i="225"/>
  <c r="J45" i="225" s="1"/>
  <c r="I38" i="225"/>
  <c r="I45" i="225" s="1"/>
  <c r="H38" i="225"/>
  <c r="G38" i="225"/>
  <c r="F38" i="225"/>
  <c r="F45" i="225" s="1"/>
  <c r="E38" i="225"/>
  <c r="E45" i="225" s="1"/>
  <c r="D38" i="225"/>
  <c r="D45" i="225" s="1"/>
  <c r="C38" i="225"/>
  <c r="C45" i="225" s="1"/>
  <c r="E27" i="225"/>
  <c r="E46" i="225" s="1"/>
  <c r="AA26" i="225"/>
  <c r="Y26" i="225"/>
  <c r="X26" i="225"/>
  <c r="W26" i="225"/>
  <c r="V26" i="225"/>
  <c r="U26" i="225"/>
  <c r="T26" i="225"/>
  <c r="S26" i="225"/>
  <c r="R26" i="225"/>
  <c r="Q26" i="225"/>
  <c r="P26" i="225"/>
  <c r="O26" i="225"/>
  <c r="N26" i="225"/>
  <c r="M26" i="225"/>
  <c r="L26" i="225"/>
  <c r="K26" i="225"/>
  <c r="J26" i="225"/>
  <c r="I26" i="225"/>
  <c r="H26" i="225"/>
  <c r="G26" i="225"/>
  <c r="F26" i="225"/>
  <c r="E26" i="225"/>
  <c r="D26" i="225"/>
  <c r="C26" i="225"/>
  <c r="AA14" i="225"/>
  <c r="Y14" i="225"/>
  <c r="Y27" i="225" s="1"/>
  <c r="X14" i="225"/>
  <c r="W14" i="225"/>
  <c r="W27" i="225" s="1"/>
  <c r="V14" i="225"/>
  <c r="V27" i="225" s="1"/>
  <c r="U14" i="225"/>
  <c r="U27" i="225" s="1"/>
  <c r="T14" i="225"/>
  <c r="S14" i="225"/>
  <c r="S27" i="225" s="1"/>
  <c r="R14" i="225"/>
  <c r="R27" i="225" s="1"/>
  <c r="Q14" i="225"/>
  <c r="P14" i="225"/>
  <c r="P27" i="225" s="1"/>
  <c r="O14" i="225"/>
  <c r="O27" i="225" s="1"/>
  <c r="N14" i="225"/>
  <c r="N27" i="225" s="1"/>
  <c r="M14" i="225"/>
  <c r="L14" i="225"/>
  <c r="K14" i="225"/>
  <c r="J14" i="225"/>
  <c r="J27" i="225" s="1"/>
  <c r="J46" i="225" s="1"/>
  <c r="I14" i="225"/>
  <c r="H14" i="225"/>
  <c r="G14" i="225"/>
  <c r="G27" i="225" s="1"/>
  <c r="G46" i="225" s="1"/>
  <c r="F14" i="225"/>
  <c r="F27" i="225" s="1"/>
  <c r="E14" i="225"/>
  <c r="D14" i="225"/>
  <c r="C14" i="225"/>
  <c r="C27" i="225" s="1"/>
  <c r="AA51" i="226"/>
  <c r="Y51" i="226"/>
  <c r="X51" i="226"/>
  <c r="Z51" i="226" s="1"/>
  <c r="W51" i="226"/>
  <c r="V51" i="226"/>
  <c r="U51" i="226"/>
  <c r="T51" i="226"/>
  <c r="S51" i="226"/>
  <c r="R51" i="226"/>
  <c r="Q51" i="226"/>
  <c r="P51" i="226"/>
  <c r="O51" i="226"/>
  <c r="N51" i="226"/>
  <c r="M51" i="226"/>
  <c r="L51" i="226"/>
  <c r="K51" i="226"/>
  <c r="J51" i="226"/>
  <c r="I51" i="226"/>
  <c r="H51" i="226"/>
  <c r="G51" i="226"/>
  <c r="F51" i="226"/>
  <c r="E51" i="226"/>
  <c r="D51" i="226"/>
  <c r="C51" i="226"/>
  <c r="W45" i="226"/>
  <c r="T45" i="226"/>
  <c r="R45" i="226"/>
  <c r="L45" i="226"/>
  <c r="AA44" i="226"/>
  <c r="Y44" i="226"/>
  <c r="X44" i="226"/>
  <c r="Z44" i="226" s="1"/>
  <c r="W44" i="226"/>
  <c r="V44" i="226"/>
  <c r="U44" i="226"/>
  <c r="T44" i="226"/>
  <c r="S44" i="226"/>
  <c r="R44" i="226"/>
  <c r="Q44" i="226"/>
  <c r="P44" i="226"/>
  <c r="O44" i="226"/>
  <c r="N44" i="226"/>
  <c r="M44" i="226"/>
  <c r="L44" i="226"/>
  <c r="K44" i="226"/>
  <c r="J44" i="226"/>
  <c r="I44" i="226"/>
  <c r="H44" i="226"/>
  <c r="G44" i="226"/>
  <c r="F44" i="226"/>
  <c r="E44" i="226"/>
  <c r="D44" i="226"/>
  <c r="D45" i="226" s="1"/>
  <c r="C44" i="226"/>
  <c r="AA38" i="226"/>
  <c r="Y38" i="226"/>
  <c r="X38" i="226"/>
  <c r="W38" i="226"/>
  <c r="V38" i="226"/>
  <c r="V45" i="226" s="1"/>
  <c r="U38" i="226"/>
  <c r="U45" i="226" s="1"/>
  <c r="T38" i="226"/>
  <c r="S38" i="226"/>
  <c r="R38" i="226"/>
  <c r="Q38" i="226"/>
  <c r="Q45" i="226" s="1"/>
  <c r="P38" i="226"/>
  <c r="P45" i="226" s="1"/>
  <c r="O38" i="226"/>
  <c r="O45" i="226" s="1"/>
  <c r="N38" i="226"/>
  <c r="M38" i="226"/>
  <c r="M45" i="226" s="1"/>
  <c r="L38" i="226"/>
  <c r="K38" i="226"/>
  <c r="J38" i="226"/>
  <c r="J45" i="226" s="1"/>
  <c r="I38" i="226"/>
  <c r="I45" i="226" s="1"/>
  <c r="H38" i="226"/>
  <c r="G38" i="226"/>
  <c r="G45" i="226" s="1"/>
  <c r="F38" i="226"/>
  <c r="F45" i="226" s="1"/>
  <c r="E38" i="226"/>
  <c r="D38" i="226"/>
  <c r="C38" i="226"/>
  <c r="G27" i="226"/>
  <c r="AA26" i="226"/>
  <c r="Y26" i="226"/>
  <c r="X26" i="226"/>
  <c r="W26" i="226"/>
  <c r="V26" i="226"/>
  <c r="U26" i="226"/>
  <c r="T26" i="226"/>
  <c r="S26" i="226"/>
  <c r="R26" i="226"/>
  <c r="Q26" i="226"/>
  <c r="P26" i="226"/>
  <c r="O26" i="226"/>
  <c r="N26" i="226"/>
  <c r="M26" i="226"/>
  <c r="L26" i="226"/>
  <c r="K26" i="226"/>
  <c r="J26" i="226"/>
  <c r="J27" i="226" s="1"/>
  <c r="I26" i="226"/>
  <c r="H26" i="226"/>
  <c r="G26" i="226"/>
  <c r="F26" i="226"/>
  <c r="E26" i="226"/>
  <c r="D26" i="226"/>
  <c r="C26" i="226"/>
  <c r="AA14" i="226"/>
  <c r="Y14" i="226"/>
  <c r="X14" i="226"/>
  <c r="X27" i="226" s="1"/>
  <c r="W14" i="226"/>
  <c r="W27" i="226" s="1"/>
  <c r="W46" i="226" s="1"/>
  <c r="V14" i="226"/>
  <c r="U14" i="226"/>
  <c r="U27" i="226" s="1"/>
  <c r="T14" i="226"/>
  <c r="S14" i="226"/>
  <c r="R14" i="226"/>
  <c r="R27" i="226" s="1"/>
  <c r="Q14" i="226"/>
  <c r="P14" i="226"/>
  <c r="P27" i="226" s="1"/>
  <c r="O14" i="226"/>
  <c r="O27" i="226" s="1"/>
  <c r="O46" i="226" s="1"/>
  <c r="N14" i="226"/>
  <c r="M14" i="226"/>
  <c r="L14" i="226"/>
  <c r="L27" i="226" s="1"/>
  <c r="K14" i="226"/>
  <c r="K27" i="226" s="1"/>
  <c r="J14" i="226"/>
  <c r="I14" i="226"/>
  <c r="H14" i="226"/>
  <c r="H27" i="226" s="1"/>
  <c r="G14" i="226"/>
  <c r="F14" i="226"/>
  <c r="F27" i="226" s="1"/>
  <c r="F46" i="226" s="1"/>
  <c r="E14" i="226"/>
  <c r="E27" i="226" s="1"/>
  <c r="D14" i="226"/>
  <c r="C14" i="226"/>
  <c r="AA51" i="227"/>
  <c r="Y51" i="227"/>
  <c r="X51" i="227"/>
  <c r="Z51" i="227" s="1"/>
  <c r="W51" i="227"/>
  <c r="V51" i="227"/>
  <c r="U51" i="227"/>
  <c r="T51" i="227"/>
  <c r="S51" i="227"/>
  <c r="R51" i="227"/>
  <c r="Q51" i="227"/>
  <c r="P51" i="227"/>
  <c r="O51" i="227"/>
  <c r="N51" i="227"/>
  <c r="M51" i="227"/>
  <c r="L51" i="227"/>
  <c r="K51" i="227"/>
  <c r="J51" i="227"/>
  <c r="I51" i="227"/>
  <c r="H51" i="227"/>
  <c r="G51" i="227"/>
  <c r="F51" i="227"/>
  <c r="E51" i="227"/>
  <c r="D51" i="227"/>
  <c r="C51" i="227"/>
  <c r="W45" i="227"/>
  <c r="R45" i="227"/>
  <c r="G45" i="227"/>
  <c r="AA44" i="227"/>
  <c r="Y44" i="227"/>
  <c r="X44" i="227"/>
  <c r="Z44" i="227" s="1"/>
  <c r="W44" i="227"/>
  <c r="V44" i="227"/>
  <c r="U44" i="227"/>
  <c r="T44" i="227"/>
  <c r="S44" i="227"/>
  <c r="R44" i="227"/>
  <c r="Q44" i="227"/>
  <c r="P44" i="227"/>
  <c r="O44" i="227"/>
  <c r="N44" i="227"/>
  <c r="M44" i="227"/>
  <c r="L44" i="227"/>
  <c r="L45" i="227" s="1"/>
  <c r="K44" i="227"/>
  <c r="J44" i="227"/>
  <c r="I44" i="227"/>
  <c r="H44" i="227"/>
  <c r="G44" i="227"/>
  <c r="F44" i="227"/>
  <c r="E44" i="227"/>
  <c r="D44" i="227"/>
  <c r="C44" i="227"/>
  <c r="AA38" i="227"/>
  <c r="Y38" i="227"/>
  <c r="X38" i="227"/>
  <c r="W38" i="227"/>
  <c r="V38" i="227"/>
  <c r="V45" i="227" s="1"/>
  <c r="U38" i="227"/>
  <c r="T38" i="227"/>
  <c r="S38" i="227"/>
  <c r="S45" i="227" s="1"/>
  <c r="R38" i="227"/>
  <c r="Q38" i="227"/>
  <c r="P38" i="227"/>
  <c r="P45" i="227" s="1"/>
  <c r="O38" i="227"/>
  <c r="O45" i="227" s="1"/>
  <c r="N38" i="227"/>
  <c r="N45" i="227" s="1"/>
  <c r="M38" i="227"/>
  <c r="L38" i="227"/>
  <c r="K38" i="227"/>
  <c r="K45" i="227" s="1"/>
  <c r="J38" i="227"/>
  <c r="J45" i="227" s="1"/>
  <c r="I38" i="227"/>
  <c r="H38" i="227"/>
  <c r="G38" i="227"/>
  <c r="F38" i="227"/>
  <c r="F45" i="227" s="1"/>
  <c r="E38" i="227"/>
  <c r="E45" i="227" s="1"/>
  <c r="D38" i="227"/>
  <c r="C38" i="227"/>
  <c r="M27" i="227"/>
  <c r="AA26" i="227"/>
  <c r="Y26" i="227"/>
  <c r="X26" i="227"/>
  <c r="Z26" i="227" s="1"/>
  <c r="W26" i="227"/>
  <c r="V26" i="227"/>
  <c r="U26" i="227"/>
  <c r="T26" i="227"/>
  <c r="S26" i="227"/>
  <c r="R26" i="227"/>
  <c r="R27" i="227" s="1"/>
  <c r="R46" i="227" s="1"/>
  <c r="Q26" i="227"/>
  <c r="P26" i="227"/>
  <c r="O26" i="227"/>
  <c r="O27" i="227" s="1"/>
  <c r="N26" i="227"/>
  <c r="M26" i="227"/>
  <c r="L26" i="227"/>
  <c r="K26" i="227"/>
  <c r="J26" i="227"/>
  <c r="J27" i="227" s="1"/>
  <c r="I26" i="227"/>
  <c r="H26" i="227"/>
  <c r="G26" i="227"/>
  <c r="F26" i="227"/>
  <c r="E26" i="227"/>
  <c r="D26" i="227"/>
  <c r="C26" i="227"/>
  <c r="AA14" i="227"/>
  <c r="Y14" i="227"/>
  <c r="X14" i="227"/>
  <c r="X27" i="227" s="1"/>
  <c r="W14" i="227"/>
  <c r="V14" i="227"/>
  <c r="U14" i="227"/>
  <c r="U27" i="227" s="1"/>
  <c r="T14" i="227"/>
  <c r="T27" i="227" s="1"/>
  <c r="S14" i="227"/>
  <c r="R14" i="227"/>
  <c r="Q14" i="227"/>
  <c r="Q27" i="227" s="1"/>
  <c r="P14" i="227"/>
  <c r="O14" i="227"/>
  <c r="N14" i="227"/>
  <c r="M14" i="227"/>
  <c r="L14" i="227"/>
  <c r="L27" i="227" s="1"/>
  <c r="K14" i="227"/>
  <c r="K27" i="227" s="1"/>
  <c r="K46" i="227" s="1"/>
  <c r="J14" i="227"/>
  <c r="I14" i="227"/>
  <c r="I27" i="227" s="1"/>
  <c r="H14" i="227"/>
  <c r="H27" i="227" s="1"/>
  <c r="G14" i="227"/>
  <c r="F14" i="227"/>
  <c r="F27" i="227" s="1"/>
  <c r="F46" i="227" s="1"/>
  <c r="E14" i="227"/>
  <c r="E27" i="227" s="1"/>
  <c r="E46" i="227" s="1"/>
  <c r="D14" i="227"/>
  <c r="C14" i="227"/>
  <c r="AA51" i="228"/>
  <c r="Y51" i="228"/>
  <c r="X51" i="228"/>
  <c r="W51" i="228"/>
  <c r="V51" i="228"/>
  <c r="U51" i="228"/>
  <c r="T51" i="228"/>
  <c r="S51" i="228"/>
  <c r="R51" i="228"/>
  <c r="Q51" i="228"/>
  <c r="P51" i="228"/>
  <c r="O51" i="228"/>
  <c r="N51" i="228"/>
  <c r="M51" i="228"/>
  <c r="L51" i="228"/>
  <c r="K51" i="228"/>
  <c r="J51" i="228"/>
  <c r="I51" i="228"/>
  <c r="H51" i="228"/>
  <c r="G51" i="228"/>
  <c r="F51" i="228"/>
  <c r="E51" i="228"/>
  <c r="D51" i="228"/>
  <c r="C51" i="228"/>
  <c r="T45" i="228"/>
  <c r="O45" i="228"/>
  <c r="L45" i="228"/>
  <c r="AA44" i="228"/>
  <c r="Y44" i="228"/>
  <c r="X44" i="228"/>
  <c r="Z44" i="228" s="1"/>
  <c r="W44" i="228"/>
  <c r="V44" i="228"/>
  <c r="U44" i="228"/>
  <c r="T44" i="228"/>
  <c r="S44" i="228"/>
  <c r="R44" i="228"/>
  <c r="Q44" i="228"/>
  <c r="P44" i="228"/>
  <c r="O44" i="228"/>
  <c r="N44" i="228"/>
  <c r="M44" i="228"/>
  <c r="L44" i="228"/>
  <c r="K44" i="228"/>
  <c r="J44" i="228"/>
  <c r="I44" i="228"/>
  <c r="H44" i="228"/>
  <c r="G44" i="228"/>
  <c r="F44" i="228"/>
  <c r="E44" i="228"/>
  <c r="D44" i="228"/>
  <c r="C44" i="228"/>
  <c r="AA38" i="228"/>
  <c r="AA45" i="228" s="1"/>
  <c r="Y38" i="228"/>
  <c r="X38" i="228"/>
  <c r="X45" i="228" s="1"/>
  <c r="Z45" i="228" s="1"/>
  <c r="W38" i="228"/>
  <c r="W45" i="228" s="1"/>
  <c r="V38" i="228"/>
  <c r="U38" i="228"/>
  <c r="U45" i="228" s="1"/>
  <c r="T38" i="228"/>
  <c r="S38" i="228"/>
  <c r="R38" i="228"/>
  <c r="Q38" i="228"/>
  <c r="Q45" i="228" s="1"/>
  <c r="P38" i="228"/>
  <c r="P45" i="228" s="1"/>
  <c r="O38" i="228"/>
  <c r="N38" i="228"/>
  <c r="M38" i="228"/>
  <c r="L38" i="228"/>
  <c r="K38" i="228"/>
  <c r="K45" i="228" s="1"/>
  <c r="J38" i="228"/>
  <c r="J45" i="228" s="1"/>
  <c r="I38" i="228"/>
  <c r="I45" i="228" s="1"/>
  <c r="H38" i="228"/>
  <c r="G38" i="228"/>
  <c r="G45" i="228" s="1"/>
  <c r="F38" i="228"/>
  <c r="F45" i="228" s="1"/>
  <c r="E38" i="228"/>
  <c r="E45" i="228" s="1"/>
  <c r="D38" i="228"/>
  <c r="D45" i="228" s="1"/>
  <c r="C38" i="228"/>
  <c r="O27" i="228"/>
  <c r="J27" i="228"/>
  <c r="AA26" i="228"/>
  <c r="Y26" i="228"/>
  <c r="X26" i="228"/>
  <c r="Z26" i="228" s="1"/>
  <c r="W26" i="228"/>
  <c r="W27" i="228" s="1"/>
  <c r="W46" i="228" s="1"/>
  <c r="V26" i="228"/>
  <c r="U26" i="228"/>
  <c r="T26" i="228"/>
  <c r="S26" i="228"/>
  <c r="R26" i="228"/>
  <c r="Q26" i="228"/>
  <c r="P26" i="228"/>
  <c r="O26" i="228"/>
  <c r="N26" i="228"/>
  <c r="M26" i="228"/>
  <c r="L26" i="228"/>
  <c r="K26" i="228"/>
  <c r="J26" i="228"/>
  <c r="I26" i="228"/>
  <c r="H26" i="228"/>
  <c r="G26" i="228"/>
  <c r="F26" i="228"/>
  <c r="E26" i="228"/>
  <c r="D26" i="228"/>
  <c r="C26" i="228"/>
  <c r="AA14" i="228"/>
  <c r="AA27" i="228" s="1"/>
  <c r="AA46" i="228" s="1"/>
  <c r="Y14" i="228"/>
  <c r="Y27" i="228" s="1"/>
  <c r="X14" i="228"/>
  <c r="W14" i="228"/>
  <c r="V14" i="228"/>
  <c r="V27" i="228" s="1"/>
  <c r="U14" i="228"/>
  <c r="T14" i="228"/>
  <c r="S14" i="228"/>
  <c r="S27" i="228" s="1"/>
  <c r="R14" i="228"/>
  <c r="R27" i="228" s="1"/>
  <c r="Q14" i="228"/>
  <c r="P14" i="228"/>
  <c r="O14" i="228"/>
  <c r="N14" i="228"/>
  <c r="N27" i="228" s="1"/>
  <c r="M14" i="228"/>
  <c r="M27" i="228" s="1"/>
  <c r="L14" i="228"/>
  <c r="K14" i="228"/>
  <c r="K27" i="228" s="1"/>
  <c r="K46" i="228" s="1"/>
  <c r="J14" i="228"/>
  <c r="I14" i="228"/>
  <c r="H14" i="228"/>
  <c r="H27" i="228" s="1"/>
  <c r="G14" i="228"/>
  <c r="G27" i="228" s="1"/>
  <c r="G46" i="228" s="1"/>
  <c r="F14" i="228"/>
  <c r="E14" i="228"/>
  <c r="D14" i="228"/>
  <c r="D27" i="228" s="1"/>
  <c r="D46" i="228" s="1"/>
  <c r="C14" i="228"/>
  <c r="C27" i="228" s="1"/>
  <c r="AA51" i="229"/>
  <c r="Y51" i="229"/>
  <c r="Z51" i="229" s="1"/>
  <c r="X51" i="229"/>
  <c r="W51" i="229"/>
  <c r="V51" i="229"/>
  <c r="U51" i="229"/>
  <c r="T51" i="229"/>
  <c r="S51" i="229"/>
  <c r="R51" i="229"/>
  <c r="Q51" i="229"/>
  <c r="P51" i="229"/>
  <c r="O51" i="229"/>
  <c r="N51" i="229"/>
  <c r="M51" i="229"/>
  <c r="L51" i="229"/>
  <c r="K51" i="229"/>
  <c r="J51" i="229"/>
  <c r="I51" i="229"/>
  <c r="H51" i="229"/>
  <c r="G51" i="229"/>
  <c r="F51" i="229"/>
  <c r="E51" i="229"/>
  <c r="D51" i="229"/>
  <c r="C51" i="229"/>
  <c r="T45" i="229"/>
  <c r="G45" i="229"/>
  <c r="AA44" i="229"/>
  <c r="Y44" i="229"/>
  <c r="X44" i="229"/>
  <c r="Z44" i="229" s="1"/>
  <c r="W44" i="229"/>
  <c r="V44" i="229"/>
  <c r="U44" i="229"/>
  <c r="T44" i="229"/>
  <c r="S44" i="229"/>
  <c r="R44" i="229"/>
  <c r="Q44" i="229"/>
  <c r="P44" i="229"/>
  <c r="O44" i="229"/>
  <c r="N44" i="229"/>
  <c r="M44" i="229"/>
  <c r="L44" i="229"/>
  <c r="K44" i="229"/>
  <c r="J44" i="229"/>
  <c r="I44" i="229"/>
  <c r="H44" i="229"/>
  <c r="G44" i="229"/>
  <c r="F44" i="229"/>
  <c r="E44" i="229"/>
  <c r="D44" i="229"/>
  <c r="D45" i="229" s="1"/>
  <c r="C44" i="229"/>
  <c r="AA38" i="229"/>
  <c r="Y38" i="229"/>
  <c r="Y45" i="229" s="1"/>
  <c r="X38" i="229"/>
  <c r="W38" i="229"/>
  <c r="V38" i="229"/>
  <c r="V45" i="229" s="1"/>
  <c r="U38" i="229"/>
  <c r="U45" i="229" s="1"/>
  <c r="T38" i="229"/>
  <c r="S38" i="229"/>
  <c r="R38" i="229"/>
  <c r="Q38" i="229"/>
  <c r="P38" i="229"/>
  <c r="P45" i="229" s="1"/>
  <c r="O38" i="229"/>
  <c r="O45" i="229" s="1"/>
  <c r="N38" i="229"/>
  <c r="M38" i="229"/>
  <c r="L38" i="229"/>
  <c r="L45" i="229" s="1"/>
  <c r="K38" i="229"/>
  <c r="K45" i="229" s="1"/>
  <c r="J38" i="229"/>
  <c r="I38" i="229"/>
  <c r="H38" i="229"/>
  <c r="H45" i="229" s="1"/>
  <c r="G38" i="229"/>
  <c r="F38" i="229"/>
  <c r="E38" i="229"/>
  <c r="D38" i="229"/>
  <c r="C38" i="229"/>
  <c r="C45" i="229" s="1"/>
  <c r="AA26" i="229"/>
  <c r="Y26" i="229"/>
  <c r="X26" i="229"/>
  <c r="W26" i="229"/>
  <c r="W27" i="229" s="1"/>
  <c r="V26" i="229"/>
  <c r="U26" i="229"/>
  <c r="T26" i="229"/>
  <c r="S26" i="229"/>
  <c r="R26" i="229"/>
  <c r="R27" i="229" s="1"/>
  <c r="Q26" i="229"/>
  <c r="P26" i="229"/>
  <c r="O26" i="229"/>
  <c r="N26" i="229"/>
  <c r="M26" i="229"/>
  <c r="L26" i="229"/>
  <c r="K26" i="229"/>
  <c r="J26" i="229"/>
  <c r="I26" i="229"/>
  <c r="H26" i="229"/>
  <c r="G26" i="229"/>
  <c r="F26" i="229"/>
  <c r="E26" i="229"/>
  <c r="D26" i="229"/>
  <c r="C26" i="229"/>
  <c r="AA14" i="229"/>
  <c r="Y14" i="229"/>
  <c r="X14" i="229"/>
  <c r="X27" i="229" s="1"/>
  <c r="W14" i="229"/>
  <c r="V14" i="229"/>
  <c r="U14" i="229"/>
  <c r="U27" i="229" s="1"/>
  <c r="T14" i="229"/>
  <c r="T27" i="229" s="1"/>
  <c r="S14" i="229"/>
  <c r="R14" i="229"/>
  <c r="Q14" i="229"/>
  <c r="Q27" i="229" s="1"/>
  <c r="P14" i="229"/>
  <c r="P27" i="229" s="1"/>
  <c r="P46" i="229" s="1"/>
  <c r="O14" i="229"/>
  <c r="O27" i="229" s="1"/>
  <c r="O46" i="229" s="1"/>
  <c r="N14" i="229"/>
  <c r="M14" i="229"/>
  <c r="L14" i="229"/>
  <c r="L27" i="229" s="1"/>
  <c r="L46" i="229" s="1"/>
  <c r="K14" i="229"/>
  <c r="J14" i="229"/>
  <c r="I14" i="229"/>
  <c r="I27" i="229" s="1"/>
  <c r="H14" i="229"/>
  <c r="G14" i="229"/>
  <c r="G27" i="229" s="1"/>
  <c r="F14" i="229"/>
  <c r="F27" i="229" s="1"/>
  <c r="E14" i="229"/>
  <c r="D14" i="229"/>
  <c r="C14" i="229"/>
  <c r="AA51" i="230"/>
  <c r="Y51" i="230"/>
  <c r="X51" i="230"/>
  <c r="W51" i="230"/>
  <c r="V51" i="230"/>
  <c r="U51" i="230"/>
  <c r="T51" i="230"/>
  <c r="S51" i="230"/>
  <c r="R51" i="230"/>
  <c r="Q51" i="230"/>
  <c r="P51" i="230"/>
  <c r="O51" i="230"/>
  <c r="N51" i="230"/>
  <c r="M51" i="230"/>
  <c r="L51" i="230"/>
  <c r="K51" i="230"/>
  <c r="J51" i="230"/>
  <c r="I51" i="230"/>
  <c r="H51" i="230"/>
  <c r="G51" i="230"/>
  <c r="F51" i="230"/>
  <c r="E51" i="230"/>
  <c r="D51" i="230"/>
  <c r="C51" i="230"/>
  <c r="G45" i="230"/>
  <c r="AA44" i="230"/>
  <c r="Y44" i="230"/>
  <c r="X44" i="230"/>
  <c r="Z44" i="230" s="1"/>
  <c r="W44" i="230"/>
  <c r="V44" i="230"/>
  <c r="U44" i="230"/>
  <c r="T44" i="230"/>
  <c r="S44" i="230"/>
  <c r="R44" i="230"/>
  <c r="Q44" i="230"/>
  <c r="P44" i="230"/>
  <c r="P45" i="230" s="1"/>
  <c r="O44" i="230"/>
  <c r="O45" i="230" s="1"/>
  <c r="N44" i="230"/>
  <c r="M44" i="230"/>
  <c r="L44" i="230"/>
  <c r="K44" i="230"/>
  <c r="J44" i="230"/>
  <c r="I44" i="230"/>
  <c r="H44" i="230"/>
  <c r="G44" i="230"/>
  <c r="F44" i="230"/>
  <c r="E44" i="230"/>
  <c r="D44" i="230"/>
  <c r="C44" i="230"/>
  <c r="AA38" i="230"/>
  <c r="Y38" i="230"/>
  <c r="X38" i="230"/>
  <c r="W38" i="230"/>
  <c r="W45" i="230" s="1"/>
  <c r="V38" i="230"/>
  <c r="U38" i="230"/>
  <c r="U45" i="230" s="1"/>
  <c r="T38" i="230"/>
  <c r="T45" i="230" s="1"/>
  <c r="S38" i="230"/>
  <c r="R38" i="230"/>
  <c r="Q38" i="230"/>
  <c r="P38" i="230"/>
  <c r="O38" i="230"/>
  <c r="N38" i="230"/>
  <c r="M38" i="230"/>
  <c r="M45" i="230" s="1"/>
  <c r="L38" i="230"/>
  <c r="L45" i="230" s="1"/>
  <c r="K38" i="230"/>
  <c r="J38" i="230"/>
  <c r="I38" i="230"/>
  <c r="I45" i="230" s="1"/>
  <c r="H38" i="230"/>
  <c r="G38" i="230"/>
  <c r="F38" i="230"/>
  <c r="F45" i="230" s="1"/>
  <c r="E38" i="230"/>
  <c r="E45" i="230" s="1"/>
  <c r="D38" i="230"/>
  <c r="C38" i="230"/>
  <c r="R27" i="230"/>
  <c r="AA26" i="230"/>
  <c r="Y26" i="230"/>
  <c r="X26" i="230"/>
  <c r="W26" i="230"/>
  <c r="V26" i="230"/>
  <c r="U26" i="230"/>
  <c r="T26" i="230"/>
  <c r="S26" i="230"/>
  <c r="R26" i="230"/>
  <c r="Q26" i="230"/>
  <c r="P26" i="230"/>
  <c r="O26" i="230"/>
  <c r="N26" i="230"/>
  <c r="M26" i="230"/>
  <c r="L26" i="230"/>
  <c r="K26" i="230"/>
  <c r="J26" i="230"/>
  <c r="I26" i="230"/>
  <c r="H26" i="230"/>
  <c r="G26" i="230"/>
  <c r="F26" i="230"/>
  <c r="E26" i="230"/>
  <c r="D26" i="230"/>
  <c r="C26" i="230"/>
  <c r="AA14" i="230"/>
  <c r="Y14" i="230"/>
  <c r="X14" i="230"/>
  <c r="W14" i="230"/>
  <c r="V14" i="230"/>
  <c r="V27" i="230" s="1"/>
  <c r="U14" i="230"/>
  <c r="T14" i="230"/>
  <c r="S14" i="230"/>
  <c r="R14" i="230"/>
  <c r="Q14" i="230"/>
  <c r="Q27" i="230" s="1"/>
  <c r="P14" i="230"/>
  <c r="P27" i="230" s="1"/>
  <c r="O14" i="230"/>
  <c r="O27" i="230" s="1"/>
  <c r="O46" i="230" s="1"/>
  <c r="N14" i="230"/>
  <c r="M14" i="230"/>
  <c r="M27" i="230" s="1"/>
  <c r="M46" i="230" s="1"/>
  <c r="L14" i="230"/>
  <c r="K14" i="230"/>
  <c r="J14" i="230"/>
  <c r="J27" i="230" s="1"/>
  <c r="I14" i="230"/>
  <c r="H14" i="230"/>
  <c r="G14" i="230"/>
  <c r="G27" i="230" s="1"/>
  <c r="G46" i="230" s="1"/>
  <c r="F14" i="230"/>
  <c r="F27" i="230" s="1"/>
  <c r="F46" i="230" s="1"/>
  <c r="E14" i="230"/>
  <c r="E27" i="230" s="1"/>
  <c r="E46" i="230" s="1"/>
  <c r="D14" i="230"/>
  <c r="C14" i="230"/>
  <c r="AA51" i="231"/>
  <c r="Z51" i="231"/>
  <c r="Y51" i="231"/>
  <c r="X51" i="231"/>
  <c r="W51" i="231"/>
  <c r="V51" i="231"/>
  <c r="U51" i="231"/>
  <c r="T51" i="231"/>
  <c r="S51" i="231"/>
  <c r="R51" i="231"/>
  <c r="Q51" i="231"/>
  <c r="P51" i="231"/>
  <c r="O51" i="231"/>
  <c r="N51" i="231"/>
  <c r="M51" i="231"/>
  <c r="L51" i="231"/>
  <c r="K51" i="231"/>
  <c r="J51" i="231"/>
  <c r="I51" i="231"/>
  <c r="H51" i="231"/>
  <c r="G51" i="231"/>
  <c r="F51" i="231"/>
  <c r="E51" i="231"/>
  <c r="D51" i="231"/>
  <c r="C51" i="231"/>
  <c r="AA44" i="231"/>
  <c r="AA45" i="231" s="1"/>
  <c r="Y44" i="231"/>
  <c r="Y45" i="231" s="1"/>
  <c r="X44" i="231"/>
  <c r="Z44" i="231" s="1"/>
  <c r="W44" i="231"/>
  <c r="V44" i="231"/>
  <c r="U44" i="231"/>
  <c r="T44" i="231"/>
  <c r="S44" i="231"/>
  <c r="R44" i="231"/>
  <c r="Q44" i="231"/>
  <c r="P44" i="231"/>
  <c r="O44" i="231"/>
  <c r="N44" i="231"/>
  <c r="M44" i="231"/>
  <c r="M45" i="231" s="1"/>
  <c r="L44" i="231"/>
  <c r="K44" i="231"/>
  <c r="J44" i="231"/>
  <c r="I44" i="231"/>
  <c r="H44" i="231"/>
  <c r="H45" i="231" s="1"/>
  <c r="G44" i="231"/>
  <c r="F44" i="231"/>
  <c r="E44" i="231"/>
  <c r="D44" i="231"/>
  <c r="C44" i="231"/>
  <c r="AA38" i="231"/>
  <c r="Z38" i="231"/>
  <c r="Y38" i="231"/>
  <c r="X38" i="231"/>
  <c r="W38" i="231"/>
  <c r="W45" i="231" s="1"/>
  <c r="V38" i="231"/>
  <c r="V45" i="231" s="1"/>
  <c r="U38" i="231"/>
  <c r="U45" i="231" s="1"/>
  <c r="T38" i="231"/>
  <c r="S38" i="231"/>
  <c r="S45" i="231" s="1"/>
  <c r="S46" i="231" s="1"/>
  <c r="R38" i="231"/>
  <c r="R45" i="231" s="1"/>
  <c r="Q38" i="231"/>
  <c r="P38" i="231"/>
  <c r="P45" i="231" s="1"/>
  <c r="O38" i="231"/>
  <c r="N38" i="231"/>
  <c r="N45" i="231" s="1"/>
  <c r="M38" i="231"/>
  <c r="L38" i="231"/>
  <c r="K38" i="231"/>
  <c r="J38" i="231"/>
  <c r="J45" i="231" s="1"/>
  <c r="I38" i="231"/>
  <c r="I45" i="231" s="1"/>
  <c r="H38" i="231"/>
  <c r="G38" i="231"/>
  <c r="F38" i="231"/>
  <c r="F45" i="231" s="1"/>
  <c r="E38" i="231"/>
  <c r="E45" i="231" s="1"/>
  <c r="D38" i="231"/>
  <c r="C38" i="231"/>
  <c r="X27" i="231"/>
  <c r="Z27" i="231" s="1"/>
  <c r="S27" i="231"/>
  <c r="P27" i="231"/>
  <c r="M27" i="231"/>
  <c r="C27" i="231"/>
  <c r="AA26" i="231"/>
  <c r="AA27" i="231" s="1"/>
  <c r="Y26" i="231"/>
  <c r="X26" i="231"/>
  <c r="W26" i="231"/>
  <c r="V26" i="231"/>
  <c r="U26" i="231"/>
  <c r="T26" i="231"/>
  <c r="S26" i="231"/>
  <c r="R26" i="231"/>
  <c r="Q26" i="231"/>
  <c r="P26" i="231"/>
  <c r="O26" i="231"/>
  <c r="N26" i="231"/>
  <c r="M26" i="231"/>
  <c r="L26" i="231"/>
  <c r="K26" i="231"/>
  <c r="J26" i="231"/>
  <c r="I26" i="231"/>
  <c r="H26" i="231"/>
  <c r="G26" i="231"/>
  <c r="F26" i="231"/>
  <c r="E26" i="231"/>
  <c r="E27" i="231" s="1"/>
  <c r="D26" i="231"/>
  <c r="C26" i="231"/>
  <c r="AA14" i="231"/>
  <c r="Z14" i="231"/>
  <c r="Y14" i="231"/>
  <c r="Y27" i="231" s="1"/>
  <c r="X14" i="231"/>
  <c r="W14" i="231"/>
  <c r="V14" i="231"/>
  <c r="V27" i="231" s="1"/>
  <c r="V46" i="231" s="1"/>
  <c r="U14" i="231"/>
  <c r="U27" i="231" s="1"/>
  <c r="T14" i="231"/>
  <c r="S14" i="231"/>
  <c r="R14" i="231"/>
  <c r="R27" i="231" s="1"/>
  <c r="Q14" i="231"/>
  <c r="P14" i="231"/>
  <c r="O14" i="231"/>
  <c r="N14" i="231"/>
  <c r="N27" i="231" s="1"/>
  <c r="M14" i="231"/>
  <c r="L14" i="231"/>
  <c r="L27" i="231" s="1"/>
  <c r="K14" i="231"/>
  <c r="K27" i="231" s="1"/>
  <c r="J14" i="231"/>
  <c r="I14" i="231"/>
  <c r="H14" i="231"/>
  <c r="H27" i="231" s="1"/>
  <c r="H46" i="231" s="1"/>
  <c r="G14" i="231"/>
  <c r="G27" i="231" s="1"/>
  <c r="F14" i="231"/>
  <c r="E14" i="231"/>
  <c r="D14" i="231"/>
  <c r="C14" i="231"/>
  <c r="AA51" i="232"/>
  <c r="Y51" i="232"/>
  <c r="X51" i="232"/>
  <c r="Z51" i="232" s="1"/>
  <c r="W51" i="232"/>
  <c r="V51" i="232"/>
  <c r="U51" i="232"/>
  <c r="T51" i="232"/>
  <c r="S51" i="232"/>
  <c r="R51" i="232"/>
  <c r="Q51" i="232"/>
  <c r="P51" i="232"/>
  <c r="O51" i="232"/>
  <c r="N51" i="232"/>
  <c r="M51" i="232"/>
  <c r="L51" i="232"/>
  <c r="K51" i="232"/>
  <c r="J51" i="232"/>
  <c r="I51" i="232"/>
  <c r="H51" i="232"/>
  <c r="G51" i="232"/>
  <c r="F51" i="232"/>
  <c r="E51" i="232"/>
  <c r="D51" i="232"/>
  <c r="C51" i="232"/>
  <c r="AA44" i="232"/>
  <c r="Y44" i="232"/>
  <c r="X44" i="232"/>
  <c r="W44" i="232"/>
  <c r="V44" i="232"/>
  <c r="U44" i="232"/>
  <c r="U45" i="232" s="1"/>
  <c r="T44" i="232"/>
  <c r="S44" i="232"/>
  <c r="R44" i="232"/>
  <c r="Q44" i="232"/>
  <c r="P44" i="232"/>
  <c r="P45" i="232" s="1"/>
  <c r="O44" i="232"/>
  <c r="N44" i="232"/>
  <c r="M44" i="232"/>
  <c r="L44" i="232"/>
  <c r="K44" i="232"/>
  <c r="J44" i="232"/>
  <c r="I44" i="232"/>
  <c r="H44" i="232"/>
  <c r="G44" i="232"/>
  <c r="F44" i="232"/>
  <c r="E44" i="232"/>
  <c r="D44" i="232"/>
  <c r="C44" i="232"/>
  <c r="AA38" i="232"/>
  <c r="AA45" i="232" s="1"/>
  <c r="Y38" i="232"/>
  <c r="X38" i="232"/>
  <c r="X45" i="232" s="1"/>
  <c r="W38" i="232"/>
  <c r="W45" i="232" s="1"/>
  <c r="V38" i="232"/>
  <c r="V45" i="232" s="1"/>
  <c r="U38" i="232"/>
  <c r="T38" i="232"/>
  <c r="S38" i="232"/>
  <c r="S45" i="232" s="1"/>
  <c r="R38" i="232"/>
  <c r="R45" i="232" s="1"/>
  <c r="Q38" i="232"/>
  <c r="Q45" i="232" s="1"/>
  <c r="P38" i="232"/>
  <c r="O38" i="232"/>
  <c r="N38" i="232"/>
  <c r="M38" i="232"/>
  <c r="M45" i="232" s="1"/>
  <c r="L38" i="232"/>
  <c r="L45" i="232" s="1"/>
  <c r="K38" i="232"/>
  <c r="J38" i="232"/>
  <c r="I38" i="232"/>
  <c r="H38" i="232"/>
  <c r="H45" i="232" s="1"/>
  <c r="G38" i="232"/>
  <c r="G45" i="232" s="1"/>
  <c r="F38" i="232"/>
  <c r="F45" i="232" s="1"/>
  <c r="E38" i="232"/>
  <c r="E45" i="232" s="1"/>
  <c r="D38" i="232"/>
  <c r="D45" i="232" s="1"/>
  <c r="C38" i="232"/>
  <c r="U27" i="232"/>
  <c r="U46" i="232" s="1"/>
  <c r="P27" i="232"/>
  <c r="AA26" i="232"/>
  <c r="Y26" i="232"/>
  <c r="X26" i="232"/>
  <c r="W26" i="232"/>
  <c r="V26" i="232"/>
  <c r="U26" i="232"/>
  <c r="T26" i="232"/>
  <c r="S26" i="232"/>
  <c r="S27" i="232" s="1"/>
  <c r="R26" i="232"/>
  <c r="Q26" i="232"/>
  <c r="P26" i="232"/>
  <c r="O26" i="232"/>
  <c r="N26" i="232"/>
  <c r="M26" i="232"/>
  <c r="L26" i="232"/>
  <c r="K26" i="232"/>
  <c r="J26" i="232"/>
  <c r="I26" i="232"/>
  <c r="H26" i="232"/>
  <c r="G26" i="232"/>
  <c r="F26" i="232"/>
  <c r="E26" i="232"/>
  <c r="D26" i="232"/>
  <c r="C26" i="232"/>
  <c r="C27" i="232" s="1"/>
  <c r="AA14" i="232"/>
  <c r="Z14" i="232"/>
  <c r="Y14" i="232"/>
  <c r="X14" i="232"/>
  <c r="W14" i="232"/>
  <c r="V14" i="232"/>
  <c r="V27" i="232" s="1"/>
  <c r="U14" i="232"/>
  <c r="T14" i="232"/>
  <c r="S14" i="232"/>
  <c r="R14" i="232"/>
  <c r="Q14" i="232"/>
  <c r="Q27" i="232" s="1"/>
  <c r="P14" i="232"/>
  <c r="O14" i="232"/>
  <c r="O27" i="232" s="1"/>
  <c r="N14" i="232"/>
  <c r="N27" i="232" s="1"/>
  <c r="M14" i="232"/>
  <c r="M27" i="232" s="1"/>
  <c r="L14" i="232"/>
  <c r="K14" i="232"/>
  <c r="J14" i="232"/>
  <c r="I14" i="232"/>
  <c r="H14" i="232"/>
  <c r="H27" i="232" s="1"/>
  <c r="H46" i="232" s="1"/>
  <c r="G14" i="232"/>
  <c r="G27" i="232" s="1"/>
  <c r="F14" i="232"/>
  <c r="F27" i="232" s="1"/>
  <c r="F46" i="232" s="1"/>
  <c r="E14" i="232"/>
  <c r="E27" i="232" s="1"/>
  <c r="E46" i="232" s="1"/>
  <c r="D14" i="232"/>
  <c r="D27" i="232" s="1"/>
  <c r="D46" i="232" s="1"/>
  <c r="C14" i="232"/>
  <c r="AA51" i="233"/>
  <c r="Y51" i="233"/>
  <c r="X51" i="233"/>
  <c r="Z51" i="233" s="1"/>
  <c r="W51" i="233"/>
  <c r="V51" i="233"/>
  <c r="U51" i="233"/>
  <c r="T51" i="233"/>
  <c r="S51" i="233"/>
  <c r="R51" i="233"/>
  <c r="Q51" i="233"/>
  <c r="P51" i="233"/>
  <c r="O51" i="233"/>
  <c r="N51" i="233"/>
  <c r="M51" i="233"/>
  <c r="L51" i="233"/>
  <c r="K51" i="233"/>
  <c r="J51" i="233"/>
  <c r="I51" i="233"/>
  <c r="H51" i="233"/>
  <c r="G51" i="233"/>
  <c r="F51" i="233"/>
  <c r="E51" i="233"/>
  <c r="D51" i="233"/>
  <c r="C51" i="233"/>
  <c r="U45" i="233"/>
  <c r="AA44" i="233"/>
  <c r="Y44" i="233"/>
  <c r="X44" i="233"/>
  <c r="Z44" i="233" s="1"/>
  <c r="W44" i="233"/>
  <c r="V44" i="233"/>
  <c r="U44" i="233"/>
  <c r="T44" i="233"/>
  <c r="S44" i="233"/>
  <c r="R44" i="233"/>
  <c r="Q44" i="233"/>
  <c r="P44" i="233"/>
  <c r="O44" i="233"/>
  <c r="N44" i="233"/>
  <c r="M44" i="233"/>
  <c r="L44" i="233"/>
  <c r="K44" i="233"/>
  <c r="J44" i="233"/>
  <c r="I44" i="233"/>
  <c r="H44" i="233"/>
  <c r="H45" i="233" s="1"/>
  <c r="G44" i="233"/>
  <c r="F44" i="233"/>
  <c r="E44" i="233"/>
  <c r="D44" i="233"/>
  <c r="C44" i="233"/>
  <c r="AA38" i="233"/>
  <c r="Y38" i="233"/>
  <c r="Y45" i="233" s="1"/>
  <c r="X38" i="233"/>
  <c r="Z38" i="233" s="1"/>
  <c r="W38" i="233"/>
  <c r="W45" i="233" s="1"/>
  <c r="V38" i="233"/>
  <c r="V45" i="233" s="1"/>
  <c r="U38" i="233"/>
  <c r="T38" i="233"/>
  <c r="S38" i="233"/>
  <c r="R38" i="233"/>
  <c r="R45" i="233" s="1"/>
  <c r="Q38" i="233"/>
  <c r="Q45" i="233" s="1"/>
  <c r="P38" i="233"/>
  <c r="O38" i="233"/>
  <c r="N38" i="233"/>
  <c r="M38" i="233"/>
  <c r="L38" i="233"/>
  <c r="K38" i="233"/>
  <c r="J38" i="233"/>
  <c r="J45" i="233" s="1"/>
  <c r="I38" i="233"/>
  <c r="H38" i="233"/>
  <c r="G38" i="233"/>
  <c r="F38" i="233"/>
  <c r="F45" i="233" s="1"/>
  <c r="E38" i="233"/>
  <c r="E45" i="233" s="1"/>
  <c r="D38" i="233"/>
  <c r="D45" i="233" s="1"/>
  <c r="C38" i="233"/>
  <c r="P27" i="233"/>
  <c r="AA26" i="233"/>
  <c r="AA27" i="233" s="1"/>
  <c r="Y26" i="233"/>
  <c r="X26" i="233"/>
  <c r="W26" i="233"/>
  <c r="V26" i="233"/>
  <c r="V27" i="233" s="1"/>
  <c r="U26" i="233"/>
  <c r="T26" i="233"/>
  <c r="S26" i="233"/>
  <c r="S27" i="233" s="1"/>
  <c r="R26" i="233"/>
  <c r="Q26" i="233"/>
  <c r="P26" i="233"/>
  <c r="O26" i="233"/>
  <c r="N26" i="233"/>
  <c r="M26" i="233"/>
  <c r="L26" i="233"/>
  <c r="K26" i="233"/>
  <c r="J26" i="233"/>
  <c r="I26" i="233"/>
  <c r="H26" i="233"/>
  <c r="G26" i="233"/>
  <c r="F26" i="233"/>
  <c r="E26" i="233"/>
  <c r="D26" i="233"/>
  <c r="C26" i="233"/>
  <c r="AA14" i="233"/>
  <c r="Y14" i="233"/>
  <c r="Y27" i="233" s="1"/>
  <c r="Y46" i="233" s="1"/>
  <c r="X14" i="233"/>
  <c r="W14" i="233"/>
  <c r="V14" i="233"/>
  <c r="U14" i="233"/>
  <c r="U27" i="233" s="1"/>
  <c r="U46" i="233" s="1"/>
  <c r="T14" i="233"/>
  <c r="S14" i="233"/>
  <c r="R14" i="233"/>
  <c r="Q14" i="233"/>
  <c r="Q27" i="233" s="1"/>
  <c r="P14" i="233"/>
  <c r="O14" i="233"/>
  <c r="O27" i="233" s="1"/>
  <c r="N14" i="233"/>
  <c r="M14" i="233"/>
  <c r="M27" i="233" s="1"/>
  <c r="L14" i="233"/>
  <c r="L27" i="233" s="1"/>
  <c r="K14" i="233"/>
  <c r="J14" i="233"/>
  <c r="I14" i="233"/>
  <c r="H14" i="233"/>
  <c r="H27" i="233" s="1"/>
  <c r="G14" i="233"/>
  <c r="G27" i="233" s="1"/>
  <c r="F14" i="233"/>
  <c r="E14" i="233"/>
  <c r="E27" i="233" s="1"/>
  <c r="E46" i="233" s="1"/>
  <c r="D14" i="233"/>
  <c r="C14" i="233"/>
  <c r="AA51" i="234"/>
  <c r="Y51" i="234"/>
  <c r="X51" i="234"/>
  <c r="Z51" i="234" s="1"/>
  <c r="W51" i="234"/>
  <c r="V51" i="234"/>
  <c r="U51" i="234"/>
  <c r="T51" i="234"/>
  <c r="S51" i="234"/>
  <c r="R51" i="234"/>
  <c r="Q51" i="234"/>
  <c r="P51" i="234"/>
  <c r="O51" i="234"/>
  <c r="N51" i="234"/>
  <c r="M51" i="234"/>
  <c r="L51" i="234"/>
  <c r="K51" i="234"/>
  <c r="J51" i="234"/>
  <c r="I51" i="234"/>
  <c r="H51" i="234"/>
  <c r="G51" i="234"/>
  <c r="F51" i="234"/>
  <c r="E51" i="234"/>
  <c r="D51" i="234"/>
  <c r="C51" i="234"/>
  <c r="U45" i="234"/>
  <c r="R45" i="234"/>
  <c r="AA44" i="234"/>
  <c r="Y44" i="234"/>
  <c r="X44" i="234"/>
  <c r="Z44" i="234" s="1"/>
  <c r="W44" i="234"/>
  <c r="V44" i="234"/>
  <c r="U44" i="234"/>
  <c r="T44" i="234"/>
  <c r="S44" i="234"/>
  <c r="S45" i="234" s="1"/>
  <c r="R44" i="234"/>
  <c r="Q44" i="234"/>
  <c r="P44" i="234"/>
  <c r="O44" i="234"/>
  <c r="N44" i="234"/>
  <c r="M44" i="234"/>
  <c r="L44" i="234"/>
  <c r="K44" i="234"/>
  <c r="K45" i="234" s="1"/>
  <c r="J44" i="234"/>
  <c r="J45" i="234" s="1"/>
  <c r="I44" i="234"/>
  <c r="H44" i="234"/>
  <c r="G44" i="234"/>
  <c r="F44" i="234"/>
  <c r="E44" i="234"/>
  <c r="D44" i="234"/>
  <c r="C44" i="234"/>
  <c r="C45" i="234" s="1"/>
  <c r="AA38" i="234"/>
  <c r="Y38" i="234"/>
  <c r="X38" i="234"/>
  <c r="Z38" i="234" s="1"/>
  <c r="W38" i="234"/>
  <c r="W45" i="234" s="1"/>
  <c r="V38" i="234"/>
  <c r="U38" i="234"/>
  <c r="T38" i="234"/>
  <c r="T45" i="234" s="1"/>
  <c r="S38" i="234"/>
  <c r="R38" i="234"/>
  <c r="Q38" i="234"/>
  <c r="Q45" i="234" s="1"/>
  <c r="P38" i="234"/>
  <c r="O38" i="234"/>
  <c r="O45" i="234" s="1"/>
  <c r="N38" i="234"/>
  <c r="N45" i="234" s="1"/>
  <c r="M38" i="234"/>
  <c r="L38" i="234"/>
  <c r="K38" i="234"/>
  <c r="J38" i="234"/>
  <c r="I38" i="234"/>
  <c r="I45" i="234" s="1"/>
  <c r="H38" i="234"/>
  <c r="G38" i="234"/>
  <c r="G45" i="234" s="1"/>
  <c r="F38" i="234"/>
  <c r="E38" i="234"/>
  <c r="E45" i="234" s="1"/>
  <c r="D38" i="234"/>
  <c r="D45" i="234" s="1"/>
  <c r="C38" i="234"/>
  <c r="P27" i="234"/>
  <c r="M27" i="234"/>
  <c r="H27" i="234"/>
  <c r="AA26" i="234"/>
  <c r="Y26" i="234"/>
  <c r="X26" i="234"/>
  <c r="Z26" i="234" s="1"/>
  <c r="W26" i="234"/>
  <c r="V26" i="234"/>
  <c r="V27" i="234" s="1"/>
  <c r="U26" i="234"/>
  <c r="U27" i="234" s="1"/>
  <c r="U46" i="234" s="1"/>
  <c r="T26" i="234"/>
  <c r="S26" i="234"/>
  <c r="R26" i="234"/>
  <c r="Q26" i="234"/>
  <c r="P26" i="234"/>
  <c r="O26" i="234"/>
  <c r="N26" i="234"/>
  <c r="N27" i="234" s="1"/>
  <c r="M26" i="234"/>
  <c r="L26" i="234"/>
  <c r="K26" i="234"/>
  <c r="K27" i="234" s="1"/>
  <c r="J26" i="234"/>
  <c r="I26" i="234"/>
  <c r="H26" i="234"/>
  <c r="G26" i="234"/>
  <c r="F26" i="234"/>
  <c r="E26" i="234"/>
  <c r="D26" i="234"/>
  <c r="C26" i="234"/>
  <c r="AA14" i="234"/>
  <c r="Y14" i="234"/>
  <c r="Y27" i="234" s="1"/>
  <c r="X14" i="234"/>
  <c r="X27" i="234" s="1"/>
  <c r="W14" i="234"/>
  <c r="V14" i="234"/>
  <c r="U14" i="234"/>
  <c r="T14" i="234"/>
  <c r="T27" i="234" s="1"/>
  <c r="S14" i="234"/>
  <c r="R14" i="234"/>
  <c r="R27" i="234" s="1"/>
  <c r="Q14" i="234"/>
  <c r="P14" i="234"/>
  <c r="O14" i="234"/>
  <c r="O27" i="234" s="1"/>
  <c r="N14" i="234"/>
  <c r="M14" i="234"/>
  <c r="L14" i="234"/>
  <c r="L27" i="234" s="1"/>
  <c r="K14" i="234"/>
  <c r="J14" i="234"/>
  <c r="J27" i="234" s="1"/>
  <c r="I14" i="234"/>
  <c r="I27" i="234" s="1"/>
  <c r="H14" i="234"/>
  <c r="G14" i="234"/>
  <c r="F14" i="234"/>
  <c r="E14" i="234"/>
  <c r="E27" i="234" s="1"/>
  <c r="E46" i="234" s="1"/>
  <c r="D14" i="234"/>
  <c r="D27" i="234" s="1"/>
  <c r="C14" i="234"/>
  <c r="AA51" i="235"/>
  <c r="Y51" i="235"/>
  <c r="X51" i="235"/>
  <c r="Z51" i="235" s="1"/>
  <c r="W51" i="235"/>
  <c r="V51" i="235"/>
  <c r="U51" i="235"/>
  <c r="T51" i="235"/>
  <c r="S51" i="235"/>
  <c r="R51" i="235"/>
  <c r="Q51" i="235"/>
  <c r="P51" i="235"/>
  <c r="O51" i="235"/>
  <c r="N51" i="235"/>
  <c r="M51" i="235"/>
  <c r="L51" i="235"/>
  <c r="K51" i="235"/>
  <c r="J51" i="235"/>
  <c r="I51" i="235"/>
  <c r="H51" i="235"/>
  <c r="G51" i="235"/>
  <c r="F51" i="235"/>
  <c r="E51" i="235"/>
  <c r="D51" i="235"/>
  <c r="C51" i="235"/>
  <c r="AA44" i="235"/>
  <c r="Y44" i="235"/>
  <c r="X44" i="235"/>
  <c r="Z44" i="235" s="1"/>
  <c r="W44" i="235"/>
  <c r="V44" i="235"/>
  <c r="U44" i="235"/>
  <c r="T44" i="235"/>
  <c r="S44" i="235"/>
  <c r="R44" i="235"/>
  <c r="Q44" i="235"/>
  <c r="P44" i="235"/>
  <c r="P45" i="235" s="1"/>
  <c r="O44" i="235"/>
  <c r="N44" i="235"/>
  <c r="M44" i="235"/>
  <c r="L44" i="235"/>
  <c r="K44" i="235"/>
  <c r="J44" i="235"/>
  <c r="J45" i="235" s="1"/>
  <c r="I44" i="235"/>
  <c r="H44" i="235"/>
  <c r="G44" i="235"/>
  <c r="F44" i="235"/>
  <c r="E44" i="235"/>
  <c r="D44" i="235"/>
  <c r="C44" i="235"/>
  <c r="AA38" i="235"/>
  <c r="Y38" i="235"/>
  <c r="Y45" i="235" s="1"/>
  <c r="X38" i="235"/>
  <c r="W38" i="235"/>
  <c r="V38" i="235"/>
  <c r="V45" i="235" s="1"/>
  <c r="U38" i="235"/>
  <c r="U45" i="235" s="1"/>
  <c r="T38" i="235"/>
  <c r="S38" i="235"/>
  <c r="R38" i="235"/>
  <c r="R45" i="235" s="1"/>
  <c r="Q38" i="235"/>
  <c r="Q45" i="235" s="1"/>
  <c r="P38" i="235"/>
  <c r="O38" i="235"/>
  <c r="N38" i="235"/>
  <c r="N45" i="235" s="1"/>
  <c r="M38" i="235"/>
  <c r="M45" i="235" s="1"/>
  <c r="L38" i="235"/>
  <c r="L45" i="235" s="1"/>
  <c r="K38" i="235"/>
  <c r="J38" i="235"/>
  <c r="I38" i="235"/>
  <c r="H38" i="235"/>
  <c r="G38" i="235"/>
  <c r="F38" i="235"/>
  <c r="E38" i="235"/>
  <c r="E45" i="235" s="1"/>
  <c r="D38" i="235"/>
  <c r="D45" i="235" s="1"/>
  <c r="C38" i="235"/>
  <c r="M27" i="235"/>
  <c r="AA26" i="235"/>
  <c r="AA27" i="235" s="1"/>
  <c r="Y26" i="235"/>
  <c r="X26" i="235"/>
  <c r="W26" i="235"/>
  <c r="V26" i="235"/>
  <c r="U26" i="235"/>
  <c r="U27" i="235" s="1"/>
  <c r="U46" i="235" s="1"/>
  <c r="T26" i="235"/>
  <c r="S26" i="235"/>
  <c r="S27" i="235" s="1"/>
  <c r="R26" i="235"/>
  <c r="Q26" i="235"/>
  <c r="P26" i="235"/>
  <c r="P27" i="235" s="1"/>
  <c r="P46" i="235" s="1"/>
  <c r="O26" i="235"/>
  <c r="N26" i="235"/>
  <c r="M26" i="235"/>
  <c r="L26" i="235"/>
  <c r="K26" i="235"/>
  <c r="K27" i="235" s="1"/>
  <c r="J26" i="235"/>
  <c r="I26" i="235"/>
  <c r="H26" i="235"/>
  <c r="G26" i="235"/>
  <c r="F26" i="235"/>
  <c r="E26" i="235"/>
  <c r="E27" i="235" s="1"/>
  <c r="E46" i="235" s="1"/>
  <c r="D26" i="235"/>
  <c r="C26" i="235"/>
  <c r="AA14" i="235"/>
  <c r="Y14" i="235"/>
  <c r="Y27" i="235" s="1"/>
  <c r="X14" i="235"/>
  <c r="W14" i="235"/>
  <c r="W27" i="235" s="1"/>
  <c r="V14" i="235"/>
  <c r="U14" i="235"/>
  <c r="T14" i="235"/>
  <c r="S14" i="235"/>
  <c r="R14" i="235"/>
  <c r="R27" i="235" s="1"/>
  <c r="Q14" i="235"/>
  <c r="Q27" i="235" s="1"/>
  <c r="P14" i="235"/>
  <c r="O14" i="235"/>
  <c r="O27" i="235" s="1"/>
  <c r="N14" i="235"/>
  <c r="M14" i="235"/>
  <c r="L14" i="235"/>
  <c r="K14" i="235"/>
  <c r="J14" i="235"/>
  <c r="J27" i="235" s="1"/>
  <c r="I14" i="235"/>
  <c r="I27" i="235" s="1"/>
  <c r="H14" i="235"/>
  <c r="H27" i="235" s="1"/>
  <c r="G14" i="235"/>
  <c r="G27" i="235" s="1"/>
  <c r="F14" i="235"/>
  <c r="E14" i="235"/>
  <c r="D14" i="235"/>
  <c r="C14" i="235"/>
  <c r="AA51" i="236"/>
  <c r="Y51" i="236"/>
  <c r="X51" i="236"/>
  <c r="W51" i="236"/>
  <c r="V51" i="236"/>
  <c r="U51" i="236"/>
  <c r="T51" i="236"/>
  <c r="S51" i="236"/>
  <c r="R51" i="236"/>
  <c r="Q51" i="236"/>
  <c r="P51" i="236"/>
  <c r="O51" i="236"/>
  <c r="N51" i="236"/>
  <c r="M51" i="236"/>
  <c r="L51" i="236"/>
  <c r="K51" i="236"/>
  <c r="J51" i="236"/>
  <c r="I51" i="236"/>
  <c r="H51" i="236"/>
  <c r="G51" i="236"/>
  <c r="F51" i="236"/>
  <c r="E51" i="236"/>
  <c r="D51" i="236"/>
  <c r="C51" i="236"/>
  <c r="AA44" i="236"/>
  <c r="AA45" i="236" s="1"/>
  <c r="Y44" i="236"/>
  <c r="X44" i="236"/>
  <c r="Z44" i="236" s="1"/>
  <c r="W44" i="236"/>
  <c r="V44" i="236"/>
  <c r="U44" i="236"/>
  <c r="U45" i="236" s="1"/>
  <c r="T44" i="236"/>
  <c r="S44" i="236"/>
  <c r="S45" i="236" s="1"/>
  <c r="R44" i="236"/>
  <c r="Q44" i="236"/>
  <c r="P44" i="236"/>
  <c r="P45" i="236" s="1"/>
  <c r="O44" i="236"/>
  <c r="N44" i="236"/>
  <c r="M44" i="236"/>
  <c r="L44" i="236"/>
  <c r="K44" i="236"/>
  <c r="K45" i="236" s="1"/>
  <c r="J44" i="236"/>
  <c r="J45" i="236" s="1"/>
  <c r="I44" i="236"/>
  <c r="H44" i="236"/>
  <c r="G44" i="236"/>
  <c r="F44" i="236"/>
  <c r="E44" i="236"/>
  <c r="D44" i="236"/>
  <c r="C44" i="236"/>
  <c r="C45" i="236" s="1"/>
  <c r="AA38" i="236"/>
  <c r="Y38" i="236"/>
  <c r="X38" i="236"/>
  <c r="W38" i="236"/>
  <c r="W45" i="236" s="1"/>
  <c r="V38" i="236"/>
  <c r="U38" i="236"/>
  <c r="T38" i="236"/>
  <c r="S38" i="236"/>
  <c r="R38" i="236"/>
  <c r="R45" i="236" s="1"/>
  <c r="Q38" i="236"/>
  <c r="Q45" i="236" s="1"/>
  <c r="P38" i="236"/>
  <c r="O38" i="236"/>
  <c r="O45" i="236" s="1"/>
  <c r="N38" i="236"/>
  <c r="N45" i="236" s="1"/>
  <c r="M38" i="236"/>
  <c r="M45" i="236" s="1"/>
  <c r="L38" i="236"/>
  <c r="K38" i="236"/>
  <c r="J38" i="236"/>
  <c r="I38" i="236"/>
  <c r="I45" i="236" s="1"/>
  <c r="H38" i="236"/>
  <c r="G38" i="236"/>
  <c r="F38" i="236"/>
  <c r="F45" i="236" s="1"/>
  <c r="E38" i="236"/>
  <c r="E45" i="236" s="1"/>
  <c r="D38" i="236"/>
  <c r="C38" i="236"/>
  <c r="X27" i="236"/>
  <c r="U27" i="236"/>
  <c r="AA26" i="236"/>
  <c r="AA27" i="236" s="1"/>
  <c r="Y26" i="236"/>
  <c r="X26" i="236"/>
  <c r="W26" i="236"/>
  <c r="V26" i="236"/>
  <c r="V27" i="236" s="1"/>
  <c r="U26" i="236"/>
  <c r="T26" i="236"/>
  <c r="S26" i="236"/>
  <c r="S27" i="236" s="1"/>
  <c r="R26" i="236"/>
  <c r="Q26" i="236"/>
  <c r="P26" i="236"/>
  <c r="O26" i="236"/>
  <c r="N26" i="236"/>
  <c r="N27" i="236" s="1"/>
  <c r="M26" i="236"/>
  <c r="L26" i="236"/>
  <c r="K26" i="236"/>
  <c r="J26" i="236"/>
  <c r="I26" i="236"/>
  <c r="H26" i="236"/>
  <c r="G26" i="236"/>
  <c r="F26" i="236"/>
  <c r="E26" i="236"/>
  <c r="D26" i="236"/>
  <c r="C26" i="236"/>
  <c r="AA14" i="236"/>
  <c r="Y14" i="236"/>
  <c r="Y27" i="236" s="1"/>
  <c r="X14" i="236"/>
  <c r="Z14" i="236" s="1"/>
  <c r="W14" i="236"/>
  <c r="V14" i="236"/>
  <c r="U14" i="236"/>
  <c r="T14" i="236"/>
  <c r="T27" i="236" s="1"/>
  <c r="S14" i="236"/>
  <c r="R14" i="236"/>
  <c r="R27" i="236" s="1"/>
  <c r="Q14" i="236"/>
  <c r="P14" i="236"/>
  <c r="P27" i="236" s="1"/>
  <c r="P46" i="236" s="1"/>
  <c r="O14" i="236"/>
  <c r="O27" i="236" s="1"/>
  <c r="N14" i="236"/>
  <c r="M14" i="236"/>
  <c r="L14" i="236"/>
  <c r="L27" i="236" s="1"/>
  <c r="K14" i="236"/>
  <c r="J14" i="236"/>
  <c r="I14" i="236"/>
  <c r="H14" i="236"/>
  <c r="H27" i="236" s="1"/>
  <c r="G14" i="236"/>
  <c r="F14" i="236"/>
  <c r="E14" i="236"/>
  <c r="E27" i="236" s="1"/>
  <c r="E46" i="236" s="1"/>
  <c r="D14" i="236"/>
  <c r="C14" i="236"/>
  <c r="AA51" i="237"/>
  <c r="Y51" i="237"/>
  <c r="X51" i="237"/>
  <c r="Z51" i="237" s="1"/>
  <c r="W51" i="237"/>
  <c r="V51" i="237"/>
  <c r="U51" i="237"/>
  <c r="T51" i="237"/>
  <c r="S51" i="237"/>
  <c r="R51" i="237"/>
  <c r="Q51" i="237"/>
  <c r="P51" i="237"/>
  <c r="O51" i="237"/>
  <c r="N51" i="237"/>
  <c r="M51" i="237"/>
  <c r="L51" i="237"/>
  <c r="K51" i="237"/>
  <c r="J51" i="237"/>
  <c r="I51" i="237"/>
  <c r="H51" i="237"/>
  <c r="G51" i="237"/>
  <c r="F51" i="237"/>
  <c r="E51" i="237"/>
  <c r="D51" i="237"/>
  <c r="C51" i="237"/>
  <c r="M45" i="237"/>
  <c r="J45" i="237"/>
  <c r="AA44" i="237"/>
  <c r="Y44" i="237"/>
  <c r="X44" i="237"/>
  <c r="Z44" i="237" s="1"/>
  <c r="W44" i="237"/>
  <c r="V44" i="237"/>
  <c r="U44" i="237"/>
  <c r="T44" i="237"/>
  <c r="S44" i="237"/>
  <c r="S45" i="237" s="1"/>
  <c r="R44" i="237"/>
  <c r="Q44" i="237"/>
  <c r="P44" i="237"/>
  <c r="O44" i="237"/>
  <c r="N44" i="237"/>
  <c r="M44" i="237"/>
  <c r="L44" i="237"/>
  <c r="K44" i="237"/>
  <c r="J44" i="237"/>
  <c r="I44" i="237"/>
  <c r="H44" i="237"/>
  <c r="G44" i="237"/>
  <c r="F44" i="237"/>
  <c r="E44" i="237"/>
  <c r="D44" i="237"/>
  <c r="C44" i="237"/>
  <c r="AA38" i="237"/>
  <c r="Y38" i="237"/>
  <c r="Y45" i="237" s="1"/>
  <c r="X38" i="237"/>
  <c r="W38" i="237"/>
  <c r="V38" i="237"/>
  <c r="V45" i="237" s="1"/>
  <c r="U38" i="237"/>
  <c r="U45" i="237" s="1"/>
  <c r="T38" i="237"/>
  <c r="S38" i="237"/>
  <c r="R38" i="237"/>
  <c r="Q38" i="237"/>
  <c r="P38" i="237"/>
  <c r="O38" i="237"/>
  <c r="O45" i="237" s="1"/>
  <c r="N38" i="237"/>
  <c r="M38" i="237"/>
  <c r="L38" i="237"/>
  <c r="L45" i="237" s="1"/>
  <c r="K38" i="237"/>
  <c r="J38" i="237"/>
  <c r="I38" i="237"/>
  <c r="H38" i="237"/>
  <c r="G38" i="237"/>
  <c r="F38" i="237"/>
  <c r="E38" i="237"/>
  <c r="E45" i="237" s="1"/>
  <c r="D38" i="237"/>
  <c r="D45" i="237" s="1"/>
  <c r="C38" i="237"/>
  <c r="X27" i="237"/>
  <c r="P27" i="237"/>
  <c r="M27" i="237"/>
  <c r="M46" i="237" s="1"/>
  <c r="AA26" i="237"/>
  <c r="AA27" i="237" s="1"/>
  <c r="Y26" i="237"/>
  <c r="X26" i="237"/>
  <c r="Z26" i="237" s="1"/>
  <c r="W26" i="237"/>
  <c r="V26" i="237"/>
  <c r="U26" i="237"/>
  <c r="U27" i="237" s="1"/>
  <c r="T26" i="237"/>
  <c r="S26" i="237"/>
  <c r="S27" i="237" s="1"/>
  <c r="R26" i="237"/>
  <c r="Q26" i="237"/>
  <c r="P26" i="237"/>
  <c r="O26" i="237"/>
  <c r="N26" i="237"/>
  <c r="M26" i="237"/>
  <c r="L26" i="237"/>
  <c r="K26" i="237"/>
  <c r="J26" i="237"/>
  <c r="I26" i="237"/>
  <c r="H26" i="237"/>
  <c r="H27" i="237" s="1"/>
  <c r="G26" i="237"/>
  <c r="F26" i="237"/>
  <c r="F27" i="237" s="1"/>
  <c r="E26" i="237"/>
  <c r="E27" i="237" s="1"/>
  <c r="E46" i="237" s="1"/>
  <c r="D26" i="237"/>
  <c r="C26" i="237"/>
  <c r="AA14" i="237"/>
  <c r="Z14" i="237"/>
  <c r="Y14" i="237"/>
  <c r="Y27" i="237" s="1"/>
  <c r="X14" i="237"/>
  <c r="W14" i="237"/>
  <c r="V14" i="237"/>
  <c r="U14" i="237"/>
  <c r="T14" i="237"/>
  <c r="S14" i="237"/>
  <c r="R14" i="237"/>
  <c r="R27" i="237" s="1"/>
  <c r="Q14" i="237"/>
  <c r="P14" i="237"/>
  <c r="O14" i="237"/>
  <c r="O27" i="237" s="1"/>
  <c r="O46" i="237" s="1"/>
  <c r="N14" i="237"/>
  <c r="M14" i="237"/>
  <c r="L14" i="237"/>
  <c r="K14" i="237"/>
  <c r="J14" i="237"/>
  <c r="J27" i="237" s="1"/>
  <c r="J46" i="237" s="1"/>
  <c r="I14" i="237"/>
  <c r="I27" i="237" s="1"/>
  <c r="H14" i="237"/>
  <c r="G14" i="237"/>
  <c r="F14" i="237"/>
  <c r="E14" i="237"/>
  <c r="D14" i="237"/>
  <c r="C14" i="237"/>
  <c r="AA51" i="238"/>
  <c r="Y51" i="238"/>
  <c r="X51" i="238"/>
  <c r="Z51" i="238" s="1"/>
  <c r="W51" i="238"/>
  <c r="V51" i="238"/>
  <c r="U51" i="238"/>
  <c r="T51" i="238"/>
  <c r="S51" i="238"/>
  <c r="R51" i="238"/>
  <c r="Q51" i="238"/>
  <c r="P51" i="238"/>
  <c r="O51" i="238"/>
  <c r="N51" i="238"/>
  <c r="M51" i="238"/>
  <c r="L51" i="238"/>
  <c r="K51" i="238"/>
  <c r="J51" i="238"/>
  <c r="I51" i="238"/>
  <c r="H51" i="238"/>
  <c r="G51" i="238"/>
  <c r="F51" i="238"/>
  <c r="E51" i="238"/>
  <c r="D51" i="238"/>
  <c r="C51" i="238"/>
  <c r="M45" i="238"/>
  <c r="AA44" i="238"/>
  <c r="AA45" i="238" s="1"/>
  <c r="Y44" i="238"/>
  <c r="X44" i="238"/>
  <c r="W44" i="238"/>
  <c r="V44" i="238"/>
  <c r="U44" i="238"/>
  <c r="U45" i="238" s="1"/>
  <c r="T44" i="238"/>
  <c r="S44" i="238"/>
  <c r="R44" i="238"/>
  <c r="Q44" i="238"/>
  <c r="P44" i="238"/>
  <c r="P45" i="238" s="1"/>
  <c r="O44" i="238"/>
  <c r="N44" i="238"/>
  <c r="M44" i="238"/>
  <c r="L44" i="238"/>
  <c r="K44" i="238"/>
  <c r="K45" i="238" s="1"/>
  <c r="J44" i="238"/>
  <c r="J45" i="238" s="1"/>
  <c r="I44" i="238"/>
  <c r="H44" i="238"/>
  <c r="G44" i="238"/>
  <c r="F44" i="238"/>
  <c r="E44" i="238"/>
  <c r="D44" i="238"/>
  <c r="C44" i="238"/>
  <c r="C45" i="238" s="1"/>
  <c r="AA38" i="238"/>
  <c r="Y38" i="238"/>
  <c r="X38" i="238"/>
  <c r="W38" i="238"/>
  <c r="W45" i="238" s="1"/>
  <c r="V38" i="238"/>
  <c r="V45" i="238" s="1"/>
  <c r="U38" i="238"/>
  <c r="T38" i="238"/>
  <c r="S38" i="238"/>
  <c r="R38" i="238"/>
  <c r="R45" i="238" s="1"/>
  <c r="Q38" i="238"/>
  <c r="P38" i="238"/>
  <c r="O38" i="238"/>
  <c r="N38" i="238"/>
  <c r="M38" i="238"/>
  <c r="L38" i="238"/>
  <c r="L45" i="238" s="1"/>
  <c r="K38" i="238"/>
  <c r="J38" i="238"/>
  <c r="I38" i="238"/>
  <c r="I45" i="238" s="1"/>
  <c r="H38" i="238"/>
  <c r="G38" i="238"/>
  <c r="F38" i="238"/>
  <c r="E38" i="238"/>
  <c r="E45" i="238" s="1"/>
  <c r="D38" i="238"/>
  <c r="C38" i="238"/>
  <c r="X27" i="238"/>
  <c r="U27" i="238"/>
  <c r="U46" i="238" s="1"/>
  <c r="P27" i="238"/>
  <c r="AA26" i="238"/>
  <c r="AA27" i="238" s="1"/>
  <c r="AA46" i="238" s="1"/>
  <c r="Y26" i="238"/>
  <c r="X26" i="238"/>
  <c r="W26" i="238"/>
  <c r="V26" i="238"/>
  <c r="U26" i="238"/>
  <c r="T26" i="238"/>
  <c r="S26" i="238"/>
  <c r="R26" i="238"/>
  <c r="Q26" i="238"/>
  <c r="P26" i="238"/>
  <c r="O26" i="238"/>
  <c r="N26" i="238"/>
  <c r="N27" i="238" s="1"/>
  <c r="M26" i="238"/>
  <c r="L26" i="238"/>
  <c r="K26" i="238"/>
  <c r="J26" i="238"/>
  <c r="I26" i="238"/>
  <c r="H26" i="238"/>
  <c r="H27" i="238" s="1"/>
  <c r="G26" i="238"/>
  <c r="F26" i="238"/>
  <c r="E26" i="238"/>
  <c r="E27" i="238" s="1"/>
  <c r="E46" i="238" s="1"/>
  <c r="D26" i="238"/>
  <c r="C26" i="238"/>
  <c r="C27" i="238" s="1"/>
  <c r="AA14" i="238"/>
  <c r="Z14" i="238"/>
  <c r="Y14" i="238"/>
  <c r="X14" i="238"/>
  <c r="W14" i="238"/>
  <c r="V14" i="238"/>
  <c r="U14" i="238"/>
  <c r="T14" i="238"/>
  <c r="S14" i="238"/>
  <c r="R14" i="238"/>
  <c r="R27" i="238" s="1"/>
  <c r="Q14" i="238"/>
  <c r="P14" i="238"/>
  <c r="O14" i="238"/>
  <c r="O27" i="238" s="1"/>
  <c r="N14" i="238"/>
  <c r="M14" i="238"/>
  <c r="M27" i="238" s="1"/>
  <c r="M46" i="238" s="1"/>
  <c r="L14" i="238"/>
  <c r="L27" i="238" s="1"/>
  <c r="K14" i="238"/>
  <c r="J14" i="238"/>
  <c r="I14" i="238"/>
  <c r="I27" i="238" s="1"/>
  <c r="H14" i="238"/>
  <c r="G14" i="238"/>
  <c r="G27" i="238" s="1"/>
  <c r="F14" i="238"/>
  <c r="E14" i="238"/>
  <c r="D14" i="238"/>
  <c r="C14" i="238"/>
  <c r="AA51" i="239"/>
  <c r="Y51" i="239"/>
  <c r="X51" i="239"/>
  <c r="W51" i="239"/>
  <c r="V51" i="239"/>
  <c r="U51" i="239"/>
  <c r="T51" i="239"/>
  <c r="S51" i="239"/>
  <c r="R51" i="239"/>
  <c r="Q51" i="239"/>
  <c r="P51" i="239"/>
  <c r="O51" i="239"/>
  <c r="N51" i="239"/>
  <c r="M51" i="239"/>
  <c r="L51" i="239"/>
  <c r="K51" i="239"/>
  <c r="J51" i="239"/>
  <c r="I51" i="239"/>
  <c r="H51" i="239"/>
  <c r="G51" i="239"/>
  <c r="F51" i="239"/>
  <c r="E51" i="239"/>
  <c r="D51" i="239"/>
  <c r="C51" i="239"/>
  <c r="J45" i="239"/>
  <c r="AA44" i="239"/>
  <c r="AA45" i="239" s="1"/>
  <c r="Y44" i="239"/>
  <c r="X44" i="239"/>
  <c r="Z44" i="239" s="1"/>
  <c r="W44" i="239"/>
  <c r="V44" i="239"/>
  <c r="U44" i="239"/>
  <c r="T44" i="239"/>
  <c r="S44" i="239"/>
  <c r="S45" i="239" s="1"/>
  <c r="R44" i="239"/>
  <c r="Q44" i="239"/>
  <c r="P44" i="239"/>
  <c r="P45" i="239" s="1"/>
  <c r="O44" i="239"/>
  <c r="N44" i="239"/>
  <c r="M44" i="239"/>
  <c r="L44" i="239"/>
  <c r="K44" i="239"/>
  <c r="K45" i="239" s="1"/>
  <c r="J44" i="239"/>
  <c r="I44" i="239"/>
  <c r="H44" i="239"/>
  <c r="G44" i="239"/>
  <c r="F44" i="239"/>
  <c r="E44" i="239"/>
  <c r="D44" i="239"/>
  <c r="C44" i="239"/>
  <c r="C45" i="239" s="1"/>
  <c r="AA38" i="239"/>
  <c r="Y38" i="239"/>
  <c r="X38" i="239"/>
  <c r="W38" i="239"/>
  <c r="V38" i="239"/>
  <c r="V45" i="239" s="1"/>
  <c r="U38" i="239"/>
  <c r="U45" i="239" s="1"/>
  <c r="T38" i="239"/>
  <c r="S38" i="239"/>
  <c r="R38" i="239"/>
  <c r="Q38" i="239"/>
  <c r="Q45" i="239" s="1"/>
  <c r="P38" i="239"/>
  <c r="O38" i="239"/>
  <c r="N38" i="239"/>
  <c r="M38" i="239"/>
  <c r="M45" i="239" s="1"/>
  <c r="L38" i="239"/>
  <c r="K38" i="239"/>
  <c r="J38" i="239"/>
  <c r="I38" i="239"/>
  <c r="I45" i="239" s="1"/>
  <c r="H38" i="239"/>
  <c r="G38" i="239"/>
  <c r="F38" i="239"/>
  <c r="F45" i="239" s="1"/>
  <c r="E38" i="239"/>
  <c r="E45" i="239" s="1"/>
  <c r="D38" i="239"/>
  <c r="C38" i="239"/>
  <c r="P27" i="239"/>
  <c r="M27" i="239"/>
  <c r="H27" i="239"/>
  <c r="AA26" i="239"/>
  <c r="Y26" i="239"/>
  <c r="X26" i="239"/>
  <c r="W26" i="239"/>
  <c r="V26" i="239"/>
  <c r="V27" i="239" s="1"/>
  <c r="U26" i="239"/>
  <c r="U27" i="239" s="1"/>
  <c r="U46" i="239" s="1"/>
  <c r="T26" i="239"/>
  <c r="S26" i="239"/>
  <c r="S27" i="239" s="1"/>
  <c r="R26" i="239"/>
  <c r="Q26" i="239"/>
  <c r="P26" i="239"/>
  <c r="O26" i="239"/>
  <c r="N26" i="239"/>
  <c r="M26" i="239"/>
  <c r="L26" i="239"/>
  <c r="K26" i="239"/>
  <c r="K27" i="239" s="1"/>
  <c r="J26" i="239"/>
  <c r="I26" i="239"/>
  <c r="H26" i="239"/>
  <c r="G26" i="239"/>
  <c r="F26" i="239"/>
  <c r="E26" i="239"/>
  <c r="D26" i="239"/>
  <c r="C26" i="239"/>
  <c r="C27" i="239" s="1"/>
  <c r="AA14" i="239"/>
  <c r="Y14" i="239"/>
  <c r="X14" i="239"/>
  <c r="X27" i="239" s="1"/>
  <c r="W14" i="239"/>
  <c r="V14" i="239"/>
  <c r="U14" i="239"/>
  <c r="T14" i="239"/>
  <c r="S14" i="239"/>
  <c r="R14" i="239"/>
  <c r="R27" i="239" s="1"/>
  <c r="Q14" i="239"/>
  <c r="Q27" i="239" s="1"/>
  <c r="P14" i="239"/>
  <c r="O14" i="239"/>
  <c r="O27" i="239" s="1"/>
  <c r="N14" i="239"/>
  <c r="M14" i="239"/>
  <c r="L14" i="239"/>
  <c r="K14" i="239"/>
  <c r="J14" i="239"/>
  <c r="J27" i="239" s="1"/>
  <c r="J46" i="239" s="1"/>
  <c r="I14" i="239"/>
  <c r="I27" i="239" s="1"/>
  <c r="I46" i="239" s="1"/>
  <c r="H14" i="239"/>
  <c r="G14" i="239"/>
  <c r="G27" i="239" s="1"/>
  <c r="F14" i="239"/>
  <c r="E14" i="239"/>
  <c r="E27" i="239" s="1"/>
  <c r="E46" i="239" s="1"/>
  <c r="D14" i="239"/>
  <c r="D27" i="239" s="1"/>
  <c r="C14" i="239"/>
  <c r="AA51" i="240"/>
  <c r="Y51" i="240"/>
  <c r="X51" i="240"/>
  <c r="Z51" i="240" s="1"/>
  <c r="W51" i="240"/>
  <c r="V51" i="240"/>
  <c r="U51" i="240"/>
  <c r="T51" i="240"/>
  <c r="S51" i="240"/>
  <c r="R51" i="240"/>
  <c r="Q51" i="240"/>
  <c r="P51" i="240"/>
  <c r="O51" i="240"/>
  <c r="N51" i="240"/>
  <c r="M51" i="240"/>
  <c r="L51" i="240"/>
  <c r="K51" i="240"/>
  <c r="J51" i="240"/>
  <c r="I51" i="240"/>
  <c r="H51" i="240"/>
  <c r="G51" i="240"/>
  <c r="F51" i="240"/>
  <c r="E51" i="240"/>
  <c r="D51" i="240"/>
  <c r="C51" i="240"/>
  <c r="AA44" i="240"/>
  <c r="Y44" i="240"/>
  <c r="X44" i="240"/>
  <c r="Z44" i="240" s="1"/>
  <c r="W44" i="240"/>
  <c r="V44" i="240"/>
  <c r="U44" i="240"/>
  <c r="U45" i="240" s="1"/>
  <c r="T44" i="240"/>
  <c r="S44" i="240"/>
  <c r="R44" i="240"/>
  <c r="Q44" i="240"/>
  <c r="P44" i="240"/>
  <c r="O44" i="240"/>
  <c r="N44" i="240"/>
  <c r="M44" i="240"/>
  <c r="L44" i="240"/>
  <c r="K44" i="240"/>
  <c r="K45" i="240" s="1"/>
  <c r="J44" i="240"/>
  <c r="I44" i="240"/>
  <c r="H44" i="240"/>
  <c r="G44" i="240"/>
  <c r="F44" i="240"/>
  <c r="E44" i="240"/>
  <c r="D44" i="240"/>
  <c r="C44" i="240"/>
  <c r="C45" i="240" s="1"/>
  <c r="AA38" i="240"/>
  <c r="Y38" i="240"/>
  <c r="X38" i="240"/>
  <c r="Z38" i="240" s="1"/>
  <c r="W38" i="240"/>
  <c r="V38" i="240"/>
  <c r="U38" i="240"/>
  <c r="T38" i="240"/>
  <c r="T45" i="240" s="1"/>
  <c r="S38" i="240"/>
  <c r="R38" i="240"/>
  <c r="Q38" i="240"/>
  <c r="Q45" i="240" s="1"/>
  <c r="P38" i="240"/>
  <c r="O38" i="240"/>
  <c r="O45" i="240" s="1"/>
  <c r="N38" i="240"/>
  <c r="M38" i="240"/>
  <c r="L38" i="240"/>
  <c r="K38" i="240"/>
  <c r="J38" i="240"/>
  <c r="I38" i="240"/>
  <c r="H38" i="240"/>
  <c r="G38" i="240"/>
  <c r="F38" i="240"/>
  <c r="E38" i="240"/>
  <c r="E45" i="240" s="1"/>
  <c r="D38" i="240"/>
  <c r="D45" i="240" s="1"/>
  <c r="C38" i="240"/>
  <c r="M27" i="240"/>
  <c r="H27" i="240"/>
  <c r="AA26" i="240"/>
  <c r="Y26" i="240"/>
  <c r="X26" i="240"/>
  <c r="Z26" i="240" s="1"/>
  <c r="W26" i="240"/>
  <c r="V26" i="240"/>
  <c r="V27" i="240" s="1"/>
  <c r="U26" i="240"/>
  <c r="T26" i="240"/>
  <c r="S26" i="240"/>
  <c r="R26" i="240"/>
  <c r="Q26" i="240"/>
  <c r="P26" i="240"/>
  <c r="O26" i="240"/>
  <c r="N26" i="240"/>
  <c r="M26" i="240"/>
  <c r="L26" i="240"/>
  <c r="K26" i="240"/>
  <c r="K27" i="240" s="1"/>
  <c r="J26" i="240"/>
  <c r="I26" i="240"/>
  <c r="H26" i="240"/>
  <c r="G26" i="240"/>
  <c r="F26" i="240"/>
  <c r="E26" i="240"/>
  <c r="D26" i="240"/>
  <c r="C26" i="240"/>
  <c r="AA14" i="240"/>
  <c r="Y14" i="240"/>
  <c r="Y27" i="240" s="1"/>
  <c r="X14" i="240"/>
  <c r="X27" i="240" s="1"/>
  <c r="W14" i="240"/>
  <c r="W27" i="240" s="1"/>
  <c r="V14" i="240"/>
  <c r="U14" i="240"/>
  <c r="T14" i="240"/>
  <c r="S14" i="240"/>
  <c r="R14" i="240"/>
  <c r="Q14" i="240"/>
  <c r="P14" i="240"/>
  <c r="P27" i="240" s="1"/>
  <c r="O14" i="240"/>
  <c r="N14" i="240"/>
  <c r="M14" i="240"/>
  <c r="L14" i="240"/>
  <c r="K14" i="240"/>
  <c r="J14" i="240"/>
  <c r="J27" i="240" s="1"/>
  <c r="I14" i="240"/>
  <c r="I27" i="240" s="1"/>
  <c r="H14" i="240"/>
  <c r="G14" i="240"/>
  <c r="F14" i="240"/>
  <c r="E14" i="240"/>
  <c r="E27" i="240" s="1"/>
  <c r="E46" i="240" s="1"/>
  <c r="D14" i="240"/>
  <c r="D27" i="240" s="1"/>
  <c r="D46" i="240" s="1"/>
  <c r="C14" i="240"/>
  <c r="AA51" i="241"/>
  <c r="Y51" i="241"/>
  <c r="X51" i="241"/>
  <c r="W51" i="241"/>
  <c r="V51" i="241"/>
  <c r="U51" i="241"/>
  <c r="T51" i="241"/>
  <c r="S51" i="241"/>
  <c r="R51" i="241"/>
  <c r="Q51" i="241"/>
  <c r="P51" i="241"/>
  <c r="O51" i="241"/>
  <c r="N51" i="241"/>
  <c r="M51" i="241"/>
  <c r="L51" i="241"/>
  <c r="K51" i="241"/>
  <c r="J51" i="241"/>
  <c r="I51" i="241"/>
  <c r="H51" i="241"/>
  <c r="G51" i="241"/>
  <c r="F51" i="241"/>
  <c r="E51" i="241"/>
  <c r="D51" i="241"/>
  <c r="C51" i="241"/>
  <c r="R45" i="241"/>
  <c r="AA44" i="241"/>
  <c r="AA45" i="241" s="1"/>
  <c r="Y44" i="241"/>
  <c r="X44" i="241"/>
  <c r="Z44" i="241" s="1"/>
  <c r="W44" i="241"/>
  <c r="V44" i="241"/>
  <c r="U44" i="241"/>
  <c r="T44" i="241"/>
  <c r="S44" i="241"/>
  <c r="R44" i="241"/>
  <c r="Q44" i="241"/>
  <c r="P44" i="241"/>
  <c r="P45" i="241" s="1"/>
  <c r="O44" i="241"/>
  <c r="N44" i="241"/>
  <c r="M44" i="241"/>
  <c r="L44" i="241"/>
  <c r="K44" i="241"/>
  <c r="K45" i="241" s="1"/>
  <c r="J44" i="241"/>
  <c r="I44" i="241"/>
  <c r="H44" i="241"/>
  <c r="H45" i="241" s="1"/>
  <c r="G44" i="241"/>
  <c r="F44" i="241"/>
  <c r="E44" i="241"/>
  <c r="E45" i="241" s="1"/>
  <c r="D44" i="241"/>
  <c r="C44" i="241"/>
  <c r="C45" i="241" s="1"/>
  <c r="AA38" i="241"/>
  <c r="Y38" i="241"/>
  <c r="X38" i="241"/>
  <c r="W38" i="241"/>
  <c r="W45" i="241" s="1"/>
  <c r="V38" i="241"/>
  <c r="U38" i="241"/>
  <c r="T38" i="241"/>
  <c r="S38" i="241"/>
  <c r="R38" i="241"/>
  <c r="Q38" i="241"/>
  <c r="P38" i="241"/>
  <c r="O38" i="241"/>
  <c r="O45" i="241" s="1"/>
  <c r="N38" i="241"/>
  <c r="N45" i="241" s="1"/>
  <c r="M38" i="241"/>
  <c r="M45" i="241" s="1"/>
  <c r="L38" i="241"/>
  <c r="L45" i="241" s="1"/>
  <c r="K38" i="241"/>
  <c r="J38" i="241"/>
  <c r="J45" i="241" s="1"/>
  <c r="I38" i="241"/>
  <c r="I45" i="241" s="1"/>
  <c r="H38" i="241"/>
  <c r="G38" i="241"/>
  <c r="F38" i="241"/>
  <c r="F45" i="241" s="1"/>
  <c r="E38" i="241"/>
  <c r="D38" i="241"/>
  <c r="C38" i="241"/>
  <c r="AA26" i="241"/>
  <c r="AA27" i="241" s="1"/>
  <c r="AA46" i="241" s="1"/>
  <c r="Y26" i="241"/>
  <c r="X26" i="241"/>
  <c r="W26" i="241"/>
  <c r="V26" i="241"/>
  <c r="V27" i="241" s="1"/>
  <c r="U26" i="241"/>
  <c r="T26" i="241"/>
  <c r="S26" i="241"/>
  <c r="R26" i="241"/>
  <c r="Q26" i="241"/>
  <c r="P26" i="241"/>
  <c r="O26" i="241"/>
  <c r="N26" i="241"/>
  <c r="N27" i="241" s="1"/>
  <c r="M26" i="241"/>
  <c r="L26" i="241"/>
  <c r="K26" i="241"/>
  <c r="K27" i="241" s="1"/>
  <c r="J26" i="241"/>
  <c r="I26" i="241"/>
  <c r="H26" i="241"/>
  <c r="G26" i="241"/>
  <c r="F26" i="241"/>
  <c r="E26" i="241"/>
  <c r="E27" i="241" s="1"/>
  <c r="D26" i="241"/>
  <c r="C26" i="241"/>
  <c r="AA14" i="241"/>
  <c r="Y14" i="241"/>
  <c r="Y27" i="241" s="1"/>
  <c r="X14" i="241"/>
  <c r="W14" i="241"/>
  <c r="W27" i="241" s="1"/>
  <c r="W46" i="241" s="1"/>
  <c r="V14" i="241"/>
  <c r="U14" i="241"/>
  <c r="T14" i="241"/>
  <c r="T27" i="241" s="1"/>
  <c r="S14" i="241"/>
  <c r="R14" i="241"/>
  <c r="Q14" i="241"/>
  <c r="Q27" i="241" s="1"/>
  <c r="P14" i="241"/>
  <c r="P27" i="241" s="1"/>
  <c r="P46" i="241" s="1"/>
  <c r="O14" i="241"/>
  <c r="N14" i="241"/>
  <c r="M14" i="241"/>
  <c r="L14" i="241"/>
  <c r="K14" i="241"/>
  <c r="J14" i="241"/>
  <c r="I14" i="241"/>
  <c r="H14" i="241"/>
  <c r="G14" i="241"/>
  <c r="G27" i="241" s="1"/>
  <c r="F14" i="241"/>
  <c r="E14" i="241"/>
  <c r="D14" i="241"/>
  <c r="C14" i="241"/>
  <c r="AA51" i="242"/>
  <c r="Y51" i="242"/>
  <c r="X51" i="242"/>
  <c r="Z51" i="242" s="1"/>
  <c r="W51" i="242"/>
  <c r="V51" i="242"/>
  <c r="U51" i="242"/>
  <c r="T51" i="242"/>
  <c r="S51" i="242"/>
  <c r="R51" i="242"/>
  <c r="Q51" i="242"/>
  <c r="P51" i="242"/>
  <c r="O51" i="242"/>
  <c r="N51" i="242"/>
  <c r="M51" i="242"/>
  <c r="L51" i="242"/>
  <c r="K51" i="242"/>
  <c r="J51" i="242"/>
  <c r="I51" i="242"/>
  <c r="H51" i="242"/>
  <c r="G51" i="242"/>
  <c r="F51" i="242"/>
  <c r="E51" i="242"/>
  <c r="D51" i="242"/>
  <c r="C51" i="242"/>
  <c r="R45" i="242"/>
  <c r="M45" i="242"/>
  <c r="J45" i="242"/>
  <c r="AA44" i="242"/>
  <c r="Y44" i="242"/>
  <c r="X44" i="242"/>
  <c r="Z44" i="242" s="1"/>
  <c r="W44" i="242"/>
  <c r="V44" i="242"/>
  <c r="U44" i="242"/>
  <c r="T44" i="242"/>
  <c r="S44" i="242"/>
  <c r="S45" i="242" s="1"/>
  <c r="R44" i="242"/>
  <c r="Q44" i="242"/>
  <c r="P44" i="242"/>
  <c r="O44" i="242"/>
  <c r="N44" i="242"/>
  <c r="M44" i="242"/>
  <c r="L44" i="242"/>
  <c r="K44" i="242"/>
  <c r="K45" i="242" s="1"/>
  <c r="J44" i="242"/>
  <c r="I44" i="242"/>
  <c r="H44" i="242"/>
  <c r="G44" i="242"/>
  <c r="F44" i="242"/>
  <c r="E44" i="242"/>
  <c r="D44" i="242"/>
  <c r="C44" i="242"/>
  <c r="C45" i="242" s="1"/>
  <c r="AA38" i="242"/>
  <c r="Y38" i="242"/>
  <c r="X38" i="242"/>
  <c r="W38" i="242"/>
  <c r="V38" i="242"/>
  <c r="U38" i="242"/>
  <c r="U45" i="242" s="1"/>
  <c r="T38" i="242"/>
  <c r="S38" i="242"/>
  <c r="R38" i="242"/>
  <c r="Q38" i="242"/>
  <c r="Q45" i="242" s="1"/>
  <c r="P38" i="242"/>
  <c r="O38" i="242"/>
  <c r="N38" i="242"/>
  <c r="M38" i="242"/>
  <c r="L38" i="242"/>
  <c r="L45" i="242" s="1"/>
  <c r="K38" i="242"/>
  <c r="J38" i="242"/>
  <c r="I38" i="242"/>
  <c r="I45" i="242" s="1"/>
  <c r="H38" i="242"/>
  <c r="G38" i="242"/>
  <c r="F38" i="242"/>
  <c r="E38" i="242"/>
  <c r="E45" i="242" s="1"/>
  <c r="D38" i="242"/>
  <c r="D45" i="242" s="1"/>
  <c r="C38" i="242"/>
  <c r="X27" i="242"/>
  <c r="AA26" i="242"/>
  <c r="Y26" i="242"/>
  <c r="X26" i="242"/>
  <c r="Z26" i="242" s="1"/>
  <c r="W26" i="242"/>
  <c r="V26" i="242"/>
  <c r="V27" i="242" s="1"/>
  <c r="U26" i="242"/>
  <c r="T26" i="242"/>
  <c r="S26" i="242"/>
  <c r="R26" i="242"/>
  <c r="Q26" i="242"/>
  <c r="P26" i="242"/>
  <c r="O26" i="242"/>
  <c r="N26" i="242"/>
  <c r="N27" i="242" s="1"/>
  <c r="M26" i="242"/>
  <c r="L26" i="242"/>
  <c r="K26" i="242"/>
  <c r="K27" i="242" s="1"/>
  <c r="K46" i="242" s="1"/>
  <c r="J26" i="242"/>
  <c r="I26" i="242"/>
  <c r="H26" i="242"/>
  <c r="G26" i="242"/>
  <c r="F26" i="242"/>
  <c r="E26" i="242"/>
  <c r="D26" i="242"/>
  <c r="C26" i="242"/>
  <c r="AA14" i="242"/>
  <c r="Y14" i="242"/>
  <c r="Y27" i="242" s="1"/>
  <c r="X14" i="242"/>
  <c r="W14" i="242"/>
  <c r="W27" i="242" s="1"/>
  <c r="V14" i="242"/>
  <c r="U14" i="242"/>
  <c r="U27" i="242" s="1"/>
  <c r="U46" i="242" s="1"/>
  <c r="T14" i="242"/>
  <c r="T27" i="242" s="1"/>
  <c r="S14" i="242"/>
  <c r="R14" i="242"/>
  <c r="R27" i="242" s="1"/>
  <c r="R46" i="242" s="1"/>
  <c r="Q14" i="242"/>
  <c r="Q27" i="242" s="1"/>
  <c r="Q46" i="242" s="1"/>
  <c r="P14" i="242"/>
  <c r="P27" i="242" s="1"/>
  <c r="O14" i="242"/>
  <c r="N14" i="242"/>
  <c r="M14" i="242"/>
  <c r="M27" i="242" s="1"/>
  <c r="M46" i="242" s="1"/>
  <c r="L14" i="242"/>
  <c r="K14" i="242"/>
  <c r="J14" i="242"/>
  <c r="I14" i="242"/>
  <c r="H14" i="242"/>
  <c r="G14" i="242"/>
  <c r="G27" i="242" s="1"/>
  <c r="F14" i="242"/>
  <c r="E14" i="242"/>
  <c r="E27" i="242" s="1"/>
  <c r="D14" i="242"/>
  <c r="C14" i="242"/>
  <c r="AA51" i="243"/>
  <c r="Y51" i="243"/>
  <c r="X51" i="243"/>
  <c r="W51" i="243"/>
  <c r="V51" i="243"/>
  <c r="U51" i="243"/>
  <c r="T51" i="243"/>
  <c r="S51" i="243"/>
  <c r="R51" i="243"/>
  <c r="Q51" i="243"/>
  <c r="P51" i="243"/>
  <c r="O51" i="243"/>
  <c r="N51" i="243"/>
  <c r="M51" i="243"/>
  <c r="L51" i="243"/>
  <c r="K51" i="243"/>
  <c r="J51" i="243"/>
  <c r="I51" i="243"/>
  <c r="H51" i="243"/>
  <c r="G51" i="243"/>
  <c r="F51" i="243"/>
  <c r="E51" i="243"/>
  <c r="D51" i="243"/>
  <c r="C51" i="243"/>
  <c r="J45" i="243"/>
  <c r="AA44" i="243"/>
  <c r="Y44" i="243"/>
  <c r="X44" i="243"/>
  <c r="Z44" i="243" s="1"/>
  <c r="W44" i="243"/>
  <c r="V44" i="243"/>
  <c r="U44" i="243"/>
  <c r="T44" i="243"/>
  <c r="S44" i="243"/>
  <c r="S45" i="243" s="1"/>
  <c r="R44" i="243"/>
  <c r="R45" i="243" s="1"/>
  <c r="Q44" i="243"/>
  <c r="P44" i="243"/>
  <c r="O44" i="243"/>
  <c r="N44" i="243"/>
  <c r="M44" i="243"/>
  <c r="L44" i="243"/>
  <c r="K44" i="243"/>
  <c r="K45" i="243" s="1"/>
  <c r="J44" i="243"/>
  <c r="I44" i="243"/>
  <c r="H44" i="243"/>
  <c r="G44" i="243"/>
  <c r="F44" i="243"/>
  <c r="E44" i="243"/>
  <c r="E45" i="243" s="1"/>
  <c r="D44" i="243"/>
  <c r="C44" i="243"/>
  <c r="AA38" i="243"/>
  <c r="Y38" i="243"/>
  <c r="Y45" i="243" s="1"/>
  <c r="X38" i="243"/>
  <c r="W38" i="243"/>
  <c r="V38" i="243"/>
  <c r="U38" i="243"/>
  <c r="T38" i="243"/>
  <c r="S38" i="243"/>
  <c r="R38" i="243"/>
  <c r="Q38" i="243"/>
  <c r="Q45" i="243" s="1"/>
  <c r="P38" i="243"/>
  <c r="O38" i="243"/>
  <c r="N38" i="243"/>
  <c r="M38" i="243"/>
  <c r="M45" i="243" s="1"/>
  <c r="L38" i="243"/>
  <c r="L45" i="243" s="1"/>
  <c r="K38" i="243"/>
  <c r="J38" i="243"/>
  <c r="I38" i="243"/>
  <c r="I45" i="243" s="1"/>
  <c r="H38" i="243"/>
  <c r="G38" i="243"/>
  <c r="G45" i="243" s="1"/>
  <c r="F38" i="243"/>
  <c r="E38" i="243"/>
  <c r="D38" i="243"/>
  <c r="D45" i="243" s="1"/>
  <c r="C38" i="243"/>
  <c r="X27" i="243"/>
  <c r="U27" i="243"/>
  <c r="P27" i="243"/>
  <c r="AA26" i="243"/>
  <c r="Y26" i="243"/>
  <c r="X26" i="243"/>
  <c r="Z26" i="243" s="1"/>
  <c r="W26" i="243"/>
  <c r="V26" i="243"/>
  <c r="V27" i="243" s="1"/>
  <c r="U26" i="243"/>
  <c r="T26" i="243"/>
  <c r="S26" i="243"/>
  <c r="R26" i="243"/>
  <c r="Q26" i="243"/>
  <c r="P26" i="243"/>
  <c r="O26" i="243"/>
  <c r="N26" i="243"/>
  <c r="N27" i="243" s="1"/>
  <c r="M26" i="243"/>
  <c r="L26" i="243"/>
  <c r="K26" i="243"/>
  <c r="J26" i="243"/>
  <c r="I26" i="243"/>
  <c r="H26" i="243"/>
  <c r="H27" i="243" s="1"/>
  <c r="G26" i="243"/>
  <c r="F26" i="243"/>
  <c r="F27" i="243" s="1"/>
  <c r="E26" i="243"/>
  <c r="D26" i="243"/>
  <c r="C26" i="243"/>
  <c r="C27" i="243" s="1"/>
  <c r="AA14" i="243"/>
  <c r="Y14" i="243"/>
  <c r="X14" i="243"/>
  <c r="Z14" i="243" s="1"/>
  <c r="W14" i="243"/>
  <c r="W27" i="243" s="1"/>
  <c r="V14" i="243"/>
  <c r="U14" i="243"/>
  <c r="T14" i="243"/>
  <c r="S14" i="243"/>
  <c r="R14" i="243"/>
  <c r="R27" i="243" s="1"/>
  <c r="R46" i="243" s="1"/>
  <c r="Q14" i="243"/>
  <c r="Q27" i="243" s="1"/>
  <c r="P14" i="243"/>
  <c r="O14" i="243"/>
  <c r="O27" i="243" s="1"/>
  <c r="N14" i="243"/>
  <c r="M14" i="243"/>
  <c r="L14" i="243"/>
  <c r="K14" i="243"/>
  <c r="J14" i="243"/>
  <c r="J27" i="243" s="1"/>
  <c r="J46" i="243" s="1"/>
  <c r="I14" i="243"/>
  <c r="H14" i="243"/>
  <c r="G14" i="243"/>
  <c r="F14" i="243"/>
  <c r="E14" i="243"/>
  <c r="E27" i="243" s="1"/>
  <c r="D14" i="243"/>
  <c r="D27" i="243" s="1"/>
  <c r="C14" i="243"/>
  <c r="AA51" i="244"/>
  <c r="Y51" i="244"/>
  <c r="X51" i="244"/>
  <c r="Z51" i="244" s="1"/>
  <c r="W51" i="244"/>
  <c r="V51" i="244"/>
  <c r="U51" i="244"/>
  <c r="T51" i="244"/>
  <c r="S51" i="244"/>
  <c r="R51" i="244"/>
  <c r="Q51" i="244"/>
  <c r="P51" i="244"/>
  <c r="O51" i="244"/>
  <c r="N51" i="244"/>
  <c r="M51" i="244"/>
  <c r="L51" i="244"/>
  <c r="K51" i="244"/>
  <c r="J51" i="244"/>
  <c r="I51" i="244"/>
  <c r="H51" i="244"/>
  <c r="G51" i="244"/>
  <c r="F51" i="244"/>
  <c r="E51" i="244"/>
  <c r="D51" i="244"/>
  <c r="C51" i="244"/>
  <c r="AA44" i="244"/>
  <c r="Y44" i="244"/>
  <c r="X44" i="244"/>
  <c r="Z44" i="244" s="1"/>
  <c r="W44" i="244"/>
  <c r="V44" i="244"/>
  <c r="U44" i="244"/>
  <c r="T44" i="244"/>
  <c r="S44" i="244"/>
  <c r="R44" i="244"/>
  <c r="R45" i="244" s="1"/>
  <c r="Q44" i="244"/>
  <c r="P44" i="244"/>
  <c r="O44" i="244"/>
  <c r="N44" i="244"/>
  <c r="M44" i="244"/>
  <c r="M45" i="244" s="1"/>
  <c r="L44" i="244"/>
  <c r="K44" i="244"/>
  <c r="J44" i="244"/>
  <c r="I44" i="244"/>
  <c r="H44" i="244"/>
  <c r="H45" i="244" s="1"/>
  <c r="G44" i="244"/>
  <c r="F44" i="244"/>
  <c r="E44" i="244"/>
  <c r="D44" i="244"/>
  <c r="C44" i="244"/>
  <c r="AA38" i="244"/>
  <c r="Y38" i="244"/>
  <c r="X38" i="244"/>
  <c r="W38" i="244"/>
  <c r="W45" i="244" s="1"/>
  <c r="V38" i="244"/>
  <c r="U38" i="244"/>
  <c r="U45" i="244" s="1"/>
  <c r="T38" i="244"/>
  <c r="S38" i="244"/>
  <c r="R38" i="244"/>
  <c r="Q38" i="244"/>
  <c r="P38" i="244"/>
  <c r="O38" i="244"/>
  <c r="O45" i="244" s="1"/>
  <c r="N38" i="244"/>
  <c r="N45" i="244" s="1"/>
  <c r="M38" i="244"/>
  <c r="L38" i="244"/>
  <c r="K38" i="244"/>
  <c r="J38" i="244"/>
  <c r="J45" i="244" s="1"/>
  <c r="I38" i="244"/>
  <c r="I45" i="244" s="1"/>
  <c r="H38" i="244"/>
  <c r="G38" i="244"/>
  <c r="G45" i="244" s="1"/>
  <c r="F38" i="244"/>
  <c r="F45" i="244" s="1"/>
  <c r="E38" i="244"/>
  <c r="E45" i="244" s="1"/>
  <c r="D38" i="244"/>
  <c r="C38" i="244"/>
  <c r="X27" i="244"/>
  <c r="U27" i="244"/>
  <c r="H27" i="244"/>
  <c r="AA26" i="244"/>
  <c r="Y26" i="244"/>
  <c r="X26" i="244"/>
  <c r="Z26" i="244" s="1"/>
  <c r="W26" i="244"/>
  <c r="V26" i="244"/>
  <c r="U26" i="244"/>
  <c r="T26" i="244"/>
  <c r="S26" i="244"/>
  <c r="R26" i="244"/>
  <c r="Q26" i="244"/>
  <c r="P26" i="244"/>
  <c r="O26" i="244"/>
  <c r="N26" i="244"/>
  <c r="M26" i="244"/>
  <c r="L26" i="244"/>
  <c r="K26" i="244"/>
  <c r="K27" i="244" s="1"/>
  <c r="J26" i="244"/>
  <c r="I26" i="244"/>
  <c r="H26" i="244"/>
  <c r="G26" i="244"/>
  <c r="F26" i="244"/>
  <c r="E26" i="244"/>
  <c r="E27" i="244" s="1"/>
  <c r="D26" i="244"/>
  <c r="C26" i="244"/>
  <c r="AA14" i="244"/>
  <c r="Y14" i="244"/>
  <c r="Y27" i="244" s="1"/>
  <c r="X14" i="244"/>
  <c r="W14" i="244"/>
  <c r="V14" i="244"/>
  <c r="U14" i="244"/>
  <c r="T14" i="244"/>
  <c r="S14" i="244"/>
  <c r="R14" i="244"/>
  <c r="R27" i="244" s="1"/>
  <c r="Q14" i="244"/>
  <c r="Q27" i="244" s="1"/>
  <c r="P14" i="244"/>
  <c r="P27" i="244" s="1"/>
  <c r="O14" i="244"/>
  <c r="O27" i="244" s="1"/>
  <c r="O46" i="244" s="1"/>
  <c r="N14" i="244"/>
  <c r="M14" i="244"/>
  <c r="M27" i="244" s="1"/>
  <c r="M46" i="244" s="1"/>
  <c r="L14" i="244"/>
  <c r="K14" i="244"/>
  <c r="J14" i="244"/>
  <c r="J27" i="244" s="1"/>
  <c r="I14" i="244"/>
  <c r="H14" i="244"/>
  <c r="G14" i="244"/>
  <c r="F14" i="244"/>
  <c r="E14" i="244"/>
  <c r="D14" i="244"/>
  <c r="D27" i="244" s="1"/>
  <c r="C14" i="244"/>
  <c r="AA51" i="245"/>
  <c r="Y51" i="245"/>
  <c r="X51" i="245"/>
  <c r="Z51" i="245" s="1"/>
  <c r="W51" i="245"/>
  <c r="V51" i="245"/>
  <c r="U51" i="245"/>
  <c r="T51" i="245"/>
  <c r="S51" i="245"/>
  <c r="R51" i="245"/>
  <c r="Q51" i="245"/>
  <c r="P51" i="245"/>
  <c r="O51" i="245"/>
  <c r="N51" i="245"/>
  <c r="M51" i="245"/>
  <c r="L51" i="245"/>
  <c r="K51" i="245"/>
  <c r="J51" i="245"/>
  <c r="I51" i="245"/>
  <c r="H51" i="245"/>
  <c r="G51" i="245"/>
  <c r="F51" i="245"/>
  <c r="E51" i="245"/>
  <c r="D51" i="245"/>
  <c r="C51" i="245"/>
  <c r="R45" i="245"/>
  <c r="M45" i="245"/>
  <c r="AA44" i="245"/>
  <c r="Y44" i="245"/>
  <c r="X44" i="245"/>
  <c r="X45" i="245" s="1"/>
  <c r="Z45" i="245" s="1"/>
  <c r="W44" i="245"/>
  <c r="V44" i="245"/>
  <c r="U44" i="245"/>
  <c r="T44" i="245"/>
  <c r="S44" i="245"/>
  <c r="R44" i="245"/>
  <c r="Q44" i="245"/>
  <c r="P44" i="245"/>
  <c r="O44" i="245"/>
  <c r="N44" i="245"/>
  <c r="M44" i="245"/>
  <c r="L44" i="245"/>
  <c r="K44" i="245"/>
  <c r="J44" i="245"/>
  <c r="I44" i="245"/>
  <c r="H44" i="245"/>
  <c r="G44" i="245"/>
  <c r="F44" i="245"/>
  <c r="E44" i="245"/>
  <c r="D44" i="245"/>
  <c r="C44" i="245"/>
  <c r="AA38" i="245"/>
  <c r="AA45" i="245" s="1"/>
  <c r="Z38" i="245"/>
  <c r="Y38" i="245"/>
  <c r="Y45" i="245" s="1"/>
  <c r="X38" i="245"/>
  <c r="W38" i="245"/>
  <c r="V38" i="245"/>
  <c r="U38" i="245"/>
  <c r="U45" i="245" s="1"/>
  <c r="T38" i="245"/>
  <c r="S38" i="245"/>
  <c r="R38" i="245"/>
  <c r="Q38" i="245"/>
  <c r="P38" i="245"/>
  <c r="O38" i="245"/>
  <c r="O45" i="245" s="1"/>
  <c r="N38" i="245"/>
  <c r="M38" i="245"/>
  <c r="L38" i="245"/>
  <c r="L45" i="245" s="1"/>
  <c r="K38" i="245"/>
  <c r="K45" i="245" s="1"/>
  <c r="J38" i="245"/>
  <c r="J45" i="245" s="1"/>
  <c r="I38" i="245"/>
  <c r="H38" i="245"/>
  <c r="G38" i="245"/>
  <c r="G45" i="245" s="1"/>
  <c r="F38" i="245"/>
  <c r="F45" i="245" s="1"/>
  <c r="E38" i="245"/>
  <c r="E45" i="245" s="1"/>
  <c r="D38" i="245"/>
  <c r="D45" i="245" s="1"/>
  <c r="C38" i="245"/>
  <c r="C45" i="245" s="1"/>
  <c r="X27" i="245"/>
  <c r="U27" i="245"/>
  <c r="U46" i="245" s="1"/>
  <c r="AA26" i="245"/>
  <c r="Y26" i="245"/>
  <c r="X26" i="245"/>
  <c r="Z26" i="245" s="1"/>
  <c r="W26" i="245"/>
  <c r="V26" i="245"/>
  <c r="U26" i="245"/>
  <c r="T26" i="245"/>
  <c r="S26" i="245"/>
  <c r="S27" i="245" s="1"/>
  <c r="R26" i="245"/>
  <c r="Q26" i="245"/>
  <c r="P26" i="245"/>
  <c r="O26" i="245"/>
  <c r="N26" i="245"/>
  <c r="M26" i="245"/>
  <c r="L26" i="245"/>
  <c r="K26" i="245"/>
  <c r="K27" i="245" s="1"/>
  <c r="K46" i="245" s="1"/>
  <c r="J26" i="245"/>
  <c r="I26" i="245"/>
  <c r="H26" i="245"/>
  <c r="H27" i="245" s="1"/>
  <c r="G26" i="245"/>
  <c r="F26" i="245"/>
  <c r="E26" i="245"/>
  <c r="D26" i="245"/>
  <c r="C26" i="245"/>
  <c r="C27" i="245" s="1"/>
  <c r="AA14" i="245"/>
  <c r="Z14" i="245"/>
  <c r="Y14" i="245"/>
  <c r="X14" i="245"/>
  <c r="W14" i="245"/>
  <c r="V14" i="245"/>
  <c r="V27" i="245" s="1"/>
  <c r="U14" i="245"/>
  <c r="T14" i="245"/>
  <c r="S14" i="245"/>
  <c r="R14" i="245"/>
  <c r="R27" i="245" s="1"/>
  <c r="Q14" i="245"/>
  <c r="Q27" i="245" s="1"/>
  <c r="P14" i="245"/>
  <c r="P27" i="245" s="1"/>
  <c r="O14" i="245"/>
  <c r="O27" i="245" s="1"/>
  <c r="O46" i="245" s="1"/>
  <c r="N14" i="245"/>
  <c r="N27" i="245" s="1"/>
  <c r="M14" i="245"/>
  <c r="M27" i="245" s="1"/>
  <c r="M46" i="245" s="1"/>
  <c r="L14" i="245"/>
  <c r="L27" i="245" s="1"/>
  <c r="L46" i="245" s="1"/>
  <c r="K14" i="245"/>
  <c r="J14" i="245"/>
  <c r="I14" i="245"/>
  <c r="H14" i="245"/>
  <c r="G14" i="245"/>
  <c r="F14" i="245"/>
  <c r="E14" i="245"/>
  <c r="E27" i="245" s="1"/>
  <c r="D14" i="245"/>
  <c r="D27" i="245" s="1"/>
  <c r="C14" i="245"/>
  <c r="AA51" i="246"/>
  <c r="Y51" i="246"/>
  <c r="X51" i="246"/>
  <c r="Z51" i="246" s="1"/>
  <c r="W51" i="246"/>
  <c r="V51" i="246"/>
  <c r="U51" i="246"/>
  <c r="T51" i="246"/>
  <c r="S51" i="246"/>
  <c r="R51" i="246"/>
  <c r="Q51" i="246"/>
  <c r="P51" i="246"/>
  <c r="O51" i="246"/>
  <c r="N51" i="246"/>
  <c r="M51" i="246"/>
  <c r="L51" i="246"/>
  <c r="K51" i="246"/>
  <c r="J51" i="246"/>
  <c r="I51" i="246"/>
  <c r="H51" i="246"/>
  <c r="G51" i="246"/>
  <c r="F51" i="246"/>
  <c r="E51" i="246"/>
  <c r="D51" i="246"/>
  <c r="C51" i="246"/>
  <c r="AA44" i="246"/>
  <c r="Y44" i="246"/>
  <c r="X44" i="246"/>
  <c r="Z44" i="246" s="1"/>
  <c r="W44" i="246"/>
  <c r="V44" i="246"/>
  <c r="U44" i="246"/>
  <c r="T44" i="246"/>
  <c r="S44" i="246"/>
  <c r="R44" i="246"/>
  <c r="R45" i="246" s="1"/>
  <c r="Q44" i="246"/>
  <c r="P44" i="246"/>
  <c r="O44" i="246"/>
  <c r="N44" i="246"/>
  <c r="M44" i="246"/>
  <c r="M45" i="246" s="1"/>
  <c r="L44" i="246"/>
  <c r="K44" i="246"/>
  <c r="J44" i="246"/>
  <c r="I44" i="246"/>
  <c r="H44" i="246"/>
  <c r="H45" i="246" s="1"/>
  <c r="G44" i="246"/>
  <c r="F44" i="246"/>
  <c r="E44" i="246"/>
  <c r="D44" i="246"/>
  <c r="C44" i="246"/>
  <c r="AA38" i="246"/>
  <c r="Y38" i="246"/>
  <c r="Y45" i="246" s="1"/>
  <c r="X38" i="246"/>
  <c r="W38" i="246"/>
  <c r="V38" i="246"/>
  <c r="V45" i="246" s="1"/>
  <c r="U38" i="246"/>
  <c r="U45" i="246" s="1"/>
  <c r="T38" i="246"/>
  <c r="T45" i="246" s="1"/>
  <c r="S38" i="246"/>
  <c r="R38" i="246"/>
  <c r="Q38" i="246"/>
  <c r="Q45" i="246" s="1"/>
  <c r="P38" i="246"/>
  <c r="O38" i="246"/>
  <c r="O45" i="246" s="1"/>
  <c r="N38" i="246"/>
  <c r="M38" i="246"/>
  <c r="L38" i="246"/>
  <c r="L45" i="246" s="1"/>
  <c r="K38" i="246"/>
  <c r="K45" i="246" s="1"/>
  <c r="J38" i="246"/>
  <c r="J45" i="246" s="1"/>
  <c r="I38" i="246"/>
  <c r="H38" i="246"/>
  <c r="G38" i="246"/>
  <c r="G45" i="246" s="1"/>
  <c r="F38" i="246"/>
  <c r="F45" i="246" s="1"/>
  <c r="E38" i="246"/>
  <c r="E45" i="246" s="1"/>
  <c r="D38" i="246"/>
  <c r="C38" i="246"/>
  <c r="C45" i="246" s="1"/>
  <c r="X27" i="246"/>
  <c r="U27" i="246"/>
  <c r="P27" i="246"/>
  <c r="M27" i="246"/>
  <c r="M46" i="246" s="1"/>
  <c r="H27" i="246"/>
  <c r="H46" i="246" s="1"/>
  <c r="AA26" i="246"/>
  <c r="Y26" i="246"/>
  <c r="X26" i="246"/>
  <c r="W26" i="246"/>
  <c r="V26" i="246"/>
  <c r="U26" i="246"/>
  <c r="T26" i="246"/>
  <c r="S26" i="246"/>
  <c r="S27" i="246" s="1"/>
  <c r="R26" i="246"/>
  <c r="Q26" i="246"/>
  <c r="P26" i="246"/>
  <c r="O26" i="246"/>
  <c r="N26" i="246"/>
  <c r="M26" i="246"/>
  <c r="L26" i="246"/>
  <c r="K26" i="246"/>
  <c r="J26" i="246"/>
  <c r="I26" i="246"/>
  <c r="H26" i="246"/>
  <c r="G26" i="246"/>
  <c r="F26" i="246"/>
  <c r="E26" i="246"/>
  <c r="D26" i="246"/>
  <c r="C26" i="246"/>
  <c r="C27" i="246" s="1"/>
  <c r="AA14" i="246"/>
  <c r="Z14" i="246"/>
  <c r="Y14" i="246"/>
  <c r="X14" i="246"/>
  <c r="W14" i="246"/>
  <c r="V14" i="246"/>
  <c r="V27" i="246" s="1"/>
  <c r="U14" i="246"/>
  <c r="T14" i="246"/>
  <c r="T27" i="246" s="1"/>
  <c r="S14" i="246"/>
  <c r="R14" i="246"/>
  <c r="Q14" i="246"/>
  <c r="Q27" i="246" s="1"/>
  <c r="Q46" i="246" s="1"/>
  <c r="P14" i="246"/>
  <c r="O14" i="246"/>
  <c r="O27" i="246" s="1"/>
  <c r="N14" i="246"/>
  <c r="N27" i="246" s="1"/>
  <c r="M14" i="246"/>
  <c r="L14" i="246"/>
  <c r="K14" i="246"/>
  <c r="J14" i="246"/>
  <c r="I14" i="246"/>
  <c r="I27" i="246" s="1"/>
  <c r="H14" i="246"/>
  <c r="G14" i="246"/>
  <c r="F14" i="246"/>
  <c r="E14" i="246"/>
  <c r="E27" i="246" s="1"/>
  <c r="D14" i="246"/>
  <c r="D27" i="246" s="1"/>
  <c r="C14" i="246"/>
  <c r="AA51" i="247"/>
  <c r="Y51" i="247"/>
  <c r="X51" i="247"/>
  <c r="Z51" i="247" s="1"/>
  <c r="W51" i="247"/>
  <c r="V51" i="247"/>
  <c r="U51" i="247"/>
  <c r="T51" i="247"/>
  <c r="S51" i="247"/>
  <c r="R51" i="247"/>
  <c r="Q51" i="247"/>
  <c r="P51" i="247"/>
  <c r="O51" i="247"/>
  <c r="N51" i="247"/>
  <c r="M51" i="247"/>
  <c r="L51" i="247"/>
  <c r="K51" i="247"/>
  <c r="J51" i="247"/>
  <c r="I51" i="247"/>
  <c r="H51" i="247"/>
  <c r="G51" i="247"/>
  <c r="F51" i="247"/>
  <c r="E51" i="247"/>
  <c r="D51" i="247"/>
  <c r="C51" i="247"/>
  <c r="R45" i="247"/>
  <c r="M45" i="247"/>
  <c r="AA44" i="247"/>
  <c r="Y44" i="247"/>
  <c r="X44" i="247"/>
  <c r="Z44" i="247" s="1"/>
  <c r="W44" i="247"/>
  <c r="V44" i="247"/>
  <c r="U44" i="247"/>
  <c r="T44" i="247"/>
  <c r="S44" i="247"/>
  <c r="R44" i="247"/>
  <c r="Q44" i="247"/>
  <c r="P44" i="247"/>
  <c r="O44" i="247"/>
  <c r="N44" i="247"/>
  <c r="M44" i="247"/>
  <c r="L44" i="247"/>
  <c r="K44" i="247"/>
  <c r="J44" i="247"/>
  <c r="I44" i="247"/>
  <c r="H44" i="247"/>
  <c r="H45" i="247" s="1"/>
  <c r="G44" i="247"/>
  <c r="F44" i="247"/>
  <c r="E44" i="247"/>
  <c r="D44" i="247"/>
  <c r="C44" i="247"/>
  <c r="AA38" i="247"/>
  <c r="AA45" i="247" s="1"/>
  <c r="Y38" i="247"/>
  <c r="Y45" i="247" s="1"/>
  <c r="X38" i="247"/>
  <c r="W38" i="247"/>
  <c r="V38" i="247"/>
  <c r="U38" i="247"/>
  <c r="U45" i="247" s="1"/>
  <c r="T38" i="247"/>
  <c r="S38" i="247"/>
  <c r="R38" i="247"/>
  <c r="Q38" i="247"/>
  <c r="Q45" i="247" s="1"/>
  <c r="P38" i="247"/>
  <c r="O38" i="247"/>
  <c r="N38" i="247"/>
  <c r="M38" i="247"/>
  <c r="L38" i="247"/>
  <c r="L45" i="247" s="1"/>
  <c r="K38" i="247"/>
  <c r="K45" i="247" s="1"/>
  <c r="J38" i="247"/>
  <c r="J45" i="247" s="1"/>
  <c r="I38" i="247"/>
  <c r="I45" i="247" s="1"/>
  <c r="H38" i="247"/>
  <c r="G38" i="247"/>
  <c r="F38" i="247"/>
  <c r="F45" i="247" s="1"/>
  <c r="E38" i="247"/>
  <c r="E45" i="247" s="1"/>
  <c r="D38" i="247"/>
  <c r="D45" i="247" s="1"/>
  <c r="C38" i="247"/>
  <c r="C45" i="247" s="1"/>
  <c r="U27" i="247"/>
  <c r="P27" i="247"/>
  <c r="M27" i="247"/>
  <c r="M46" i="247" s="1"/>
  <c r="AA26" i="247"/>
  <c r="Y26" i="247"/>
  <c r="X26" i="247"/>
  <c r="Z26" i="247" s="1"/>
  <c r="W26" i="247"/>
  <c r="V26" i="247"/>
  <c r="U26" i="247"/>
  <c r="T26" i="247"/>
  <c r="S26" i="247"/>
  <c r="R26" i="247"/>
  <c r="Q26" i="247"/>
  <c r="P26" i="247"/>
  <c r="O26" i="247"/>
  <c r="N26" i="247"/>
  <c r="M26" i="247"/>
  <c r="L26" i="247"/>
  <c r="K26" i="247"/>
  <c r="K27" i="247" s="1"/>
  <c r="K46" i="247" s="1"/>
  <c r="J26" i="247"/>
  <c r="I26" i="247"/>
  <c r="H26" i="247"/>
  <c r="H27" i="247" s="1"/>
  <c r="H46" i="247" s="1"/>
  <c r="G26" i="247"/>
  <c r="F26" i="247"/>
  <c r="E26" i="247"/>
  <c r="D26" i="247"/>
  <c r="C26" i="247"/>
  <c r="C27" i="247" s="1"/>
  <c r="AA14" i="247"/>
  <c r="Z14" i="247"/>
  <c r="Y14" i="247"/>
  <c r="X14" i="247"/>
  <c r="W14" i="247"/>
  <c r="W27" i="247" s="1"/>
  <c r="V14" i="247"/>
  <c r="V27" i="247" s="1"/>
  <c r="U14" i="247"/>
  <c r="T14" i="247"/>
  <c r="T27" i="247" s="1"/>
  <c r="S14" i="247"/>
  <c r="R14" i="247"/>
  <c r="Q14" i="247"/>
  <c r="P14" i="247"/>
  <c r="O14" i="247"/>
  <c r="O27" i="247" s="1"/>
  <c r="N14" i="247"/>
  <c r="N27" i="247" s="1"/>
  <c r="M14" i="247"/>
  <c r="L14" i="247"/>
  <c r="L27" i="247" s="1"/>
  <c r="L46" i="247" s="1"/>
  <c r="K14" i="247"/>
  <c r="J14" i="247"/>
  <c r="J27" i="247" s="1"/>
  <c r="J46" i="247" s="1"/>
  <c r="I14" i="247"/>
  <c r="I27" i="247" s="1"/>
  <c r="I46" i="247" s="1"/>
  <c r="H14" i="247"/>
  <c r="G14" i="247"/>
  <c r="F14" i="247"/>
  <c r="E14" i="247"/>
  <c r="E27" i="247" s="1"/>
  <c r="E46" i="247" s="1"/>
  <c r="D14" i="247"/>
  <c r="D27" i="247" s="1"/>
  <c r="C14" i="247"/>
  <c r="AA51" i="248"/>
  <c r="Y51" i="248"/>
  <c r="X51" i="248"/>
  <c r="Z51" i="248" s="1"/>
  <c r="W51" i="248"/>
  <c r="V51" i="248"/>
  <c r="U51" i="248"/>
  <c r="T51" i="248"/>
  <c r="S51" i="248"/>
  <c r="R51" i="248"/>
  <c r="Q51" i="248"/>
  <c r="P51" i="248"/>
  <c r="O51" i="248"/>
  <c r="N51" i="248"/>
  <c r="M51" i="248"/>
  <c r="L51" i="248"/>
  <c r="K51" i="248"/>
  <c r="J51" i="248"/>
  <c r="I51" i="248"/>
  <c r="H51" i="248"/>
  <c r="G51" i="248"/>
  <c r="F51" i="248"/>
  <c r="E51" i="248"/>
  <c r="D51" i="248"/>
  <c r="C51" i="248"/>
  <c r="M45" i="248"/>
  <c r="AA44" i="248"/>
  <c r="Y44" i="248"/>
  <c r="X44" i="248"/>
  <c r="Z44" i="248" s="1"/>
  <c r="W44" i="248"/>
  <c r="V44" i="248"/>
  <c r="U44" i="248"/>
  <c r="T44" i="248"/>
  <c r="S44" i="248"/>
  <c r="R44" i="248"/>
  <c r="R45" i="248" s="1"/>
  <c r="Q44" i="248"/>
  <c r="P44" i="248"/>
  <c r="O44" i="248"/>
  <c r="N44" i="248"/>
  <c r="M44" i="248"/>
  <c r="L44" i="248"/>
  <c r="K44" i="248"/>
  <c r="J44" i="248"/>
  <c r="I44" i="248"/>
  <c r="H44" i="248"/>
  <c r="H45" i="248" s="1"/>
  <c r="G44" i="248"/>
  <c r="F44" i="248"/>
  <c r="E44" i="248"/>
  <c r="D44" i="248"/>
  <c r="C44" i="248"/>
  <c r="AA38" i="248"/>
  <c r="AA45" i="248" s="1"/>
  <c r="Z38" i="248"/>
  <c r="Y38" i="248"/>
  <c r="Y45" i="248" s="1"/>
  <c r="X38" i="248"/>
  <c r="W38" i="248"/>
  <c r="V38" i="248"/>
  <c r="V45" i="248" s="1"/>
  <c r="U38" i="248"/>
  <c r="U45" i="248" s="1"/>
  <c r="T38" i="248"/>
  <c r="S38" i="248"/>
  <c r="R38" i="248"/>
  <c r="Q38" i="248"/>
  <c r="Q45" i="248" s="1"/>
  <c r="P38" i="248"/>
  <c r="O38" i="248"/>
  <c r="N38" i="248"/>
  <c r="M38" i="248"/>
  <c r="L38" i="248"/>
  <c r="L45" i="248" s="1"/>
  <c r="K38" i="248"/>
  <c r="K45" i="248" s="1"/>
  <c r="J38" i="248"/>
  <c r="J45" i="248" s="1"/>
  <c r="I38" i="248"/>
  <c r="I45" i="248" s="1"/>
  <c r="H38" i="248"/>
  <c r="G38" i="248"/>
  <c r="F38" i="248"/>
  <c r="F45" i="248" s="1"/>
  <c r="E38" i="248"/>
  <c r="E45" i="248" s="1"/>
  <c r="D38" i="248"/>
  <c r="D45" i="248" s="1"/>
  <c r="C38" i="248"/>
  <c r="C45" i="248" s="1"/>
  <c r="X27" i="248"/>
  <c r="U27" i="248"/>
  <c r="P27" i="248"/>
  <c r="M27" i="248"/>
  <c r="M46" i="248" s="1"/>
  <c r="AA26" i="248"/>
  <c r="AA27" i="248" s="1"/>
  <c r="Y26" i="248"/>
  <c r="X26" i="248"/>
  <c r="W26" i="248"/>
  <c r="V26" i="248"/>
  <c r="U26" i="248"/>
  <c r="T26" i="248"/>
  <c r="S26" i="248"/>
  <c r="S27" i="248" s="1"/>
  <c r="R26" i="248"/>
  <c r="Q26" i="248"/>
  <c r="P26" i="248"/>
  <c r="O26" i="248"/>
  <c r="N26" i="248"/>
  <c r="M26" i="248"/>
  <c r="L26" i="248"/>
  <c r="K26" i="248"/>
  <c r="K27" i="248" s="1"/>
  <c r="J26" i="248"/>
  <c r="I26" i="248"/>
  <c r="H26" i="248"/>
  <c r="G26" i="248"/>
  <c r="F26" i="248"/>
  <c r="E26" i="248"/>
  <c r="D26" i="248"/>
  <c r="C26" i="248"/>
  <c r="C27" i="248" s="1"/>
  <c r="AA14" i="248"/>
  <c r="Y14" i="248"/>
  <c r="X14" i="248"/>
  <c r="Z14" i="248" s="1"/>
  <c r="W14" i="248"/>
  <c r="W27" i="248" s="1"/>
  <c r="V14" i="248"/>
  <c r="V27" i="248" s="1"/>
  <c r="U14" i="248"/>
  <c r="T14" i="248"/>
  <c r="S14" i="248"/>
  <c r="R14" i="248"/>
  <c r="R27" i="248" s="1"/>
  <c r="Q14" i="248"/>
  <c r="Q27" i="248" s="1"/>
  <c r="P14" i="248"/>
  <c r="O14" i="248"/>
  <c r="N14" i="248"/>
  <c r="N27" i="248" s="1"/>
  <c r="M14" i="248"/>
  <c r="L14" i="248"/>
  <c r="L27" i="248" s="1"/>
  <c r="L46" i="248" s="1"/>
  <c r="K14" i="248"/>
  <c r="J14" i="248"/>
  <c r="I14" i="248"/>
  <c r="H14" i="248"/>
  <c r="H27" i="248" s="1"/>
  <c r="H46" i="248" s="1"/>
  <c r="G14" i="248"/>
  <c r="G27" i="248" s="1"/>
  <c r="F14" i="248"/>
  <c r="F27" i="248" s="1"/>
  <c r="F46" i="248" s="1"/>
  <c r="E14" i="248"/>
  <c r="E27" i="248" s="1"/>
  <c r="E46" i="248" s="1"/>
  <c r="D14" i="248"/>
  <c r="C14" i="248"/>
  <c r="AA51" i="249"/>
  <c r="Y51" i="249"/>
  <c r="X51" i="249"/>
  <c r="Z51" i="249" s="1"/>
  <c r="W51" i="249"/>
  <c r="V51" i="249"/>
  <c r="U51" i="249"/>
  <c r="T51" i="249"/>
  <c r="S51" i="249"/>
  <c r="R51" i="249"/>
  <c r="Q51" i="249"/>
  <c r="P51" i="249"/>
  <c r="O51" i="249"/>
  <c r="N51" i="249"/>
  <c r="M51" i="249"/>
  <c r="L51" i="249"/>
  <c r="K51" i="249"/>
  <c r="J51" i="249"/>
  <c r="I51" i="249"/>
  <c r="H51" i="249"/>
  <c r="G51" i="249"/>
  <c r="F51" i="249"/>
  <c r="E51" i="249"/>
  <c r="D51" i="249"/>
  <c r="C51" i="249"/>
  <c r="AA44" i="249"/>
  <c r="Y44" i="249"/>
  <c r="X44" i="249"/>
  <c r="Z44" i="249" s="1"/>
  <c r="W44" i="249"/>
  <c r="V44" i="249"/>
  <c r="U44" i="249"/>
  <c r="T44" i="249"/>
  <c r="S44" i="249"/>
  <c r="R44" i="249"/>
  <c r="Q44" i="249"/>
  <c r="P44" i="249"/>
  <c r="P45" i="249" s="1"/>
  <c r="O44" i="249"/>
  <c r="N44" i="249"/>
  <c r="M44" i="249"/>
  <c r="L44" i="249"/>
  <c r="K44" i="249"/>
  <c r="J44" i="249"/>
  <c r="I44" i="249"/>
  <c r="H44" i="249"/>
  <c r="H45" i="249" s="1"/>
  <c r="G44" i="249"/>
  <c r="F44" i="249"/>
  <c r="E44" i="249"/>
  <c r="E45" i="249" s="1"/>
  <c r="D44" i="249"/>
  <c r="C44" i="249"/>
  <c r="AA38" i="249"/>
  <c r="Y38" i="249"/>
  <c r="Y45" i="249" s="1"/>
  <c r="X38" i="249"/>
  <c r="W38" i="249"/>
  <c r="V38" i="249"/>
  <c r="U38" i="249"/>
  <c r="U45" i="249" s="1"/>
  <c r="T38" i="249"/>
  <c r="S38" i="249"/>
  <c r="R38" i="249"/>
  <c r="R45" i="249" s="1"/>
  <c r="Q38" i="249"/>
  <c r="Q45" i="249" s="1"/>
  <c r="P38" i="249"/>
  <c r="O38" i="249"/>
  <c r="N38" i="249"/>
  <c r="M38" i="249"/>
  <c r="M45" i="249" s="1"/>
  <c r="L38" i="249"/>
  <c r="L45" i="249" s="1"/>
  <c r="K38" i="249"/>
  <c r="K45" i="249" s="1"/>
  <c r="J38" i="249"/>
  <c r="J45" i="249" s="1"/>
  <c r="I38" i="249"/>
  <c r="H38" i="249"/>
  <c r="G38" i="249"/>
  <c r="G45" i="249" s="1"/>
  <c r="F38" i="249"/>
  <c r="F45" i="249" s="1"/>
  <c r="E38" i="249"/>
  <c r="D38" i="249"/>
  <c r="C38" i="249"/>
  <c r="C45" i="249" s="1"/>
  <c r="X27" i="249"/>
  <c r="U27" i="249"/>
  <c r="P27" i="249"/>
  <c r="P46" i="249" s="1"/>
  <c r="AA26" i="249"/>
  <c r="AA27" i="249" s="1"/>
  <c r="Y26" i="249"/>
  <c r="X26" i="249"/>
  <c r="W26" i="249"/>
  <c r="V26" i="249"/>
  <c r="U26" i="249"/>
  <c r="T26" i="249"/>
  <c r="S26" i="249"/>
  <c r="R26" i="249"/>
  <c r="Q26" i="249"/>
  <c r="P26" i="249"/>
  <c r="O26" i="249"/>
  <c r="N26" i="249"/>
  <c r="M26" i="249"/>
  <c r="M27" i="249" s="1"/>
  <c r="M46" i="249" s="1"/>
  <c r="L26" i="249"/>
  <c r="K26" i="249"/>
  <c r="J26" i="249"/>
  <c r="I26" i="249"/>
  <c r="H26" i="249"/>
  <c r="G26" i="249"/>
  <c r="F26" i="249"/>
  <c r="E26" i="249"/>
  <c r="D26" i="249"/>
  <c r="C26" i="249"/>
  <c r="C27" i="249" s="1"/>
  <c r="AA14" i="249"/>
  <c r="Y14" i="249"/>
  <c r="X14" i="249"/>
  <c r="Z14" i="249" s="1"/>
  <c r="W14" i="249"/>
  <c r="W27" i="249" s="1"/>
  <c r="V14" i="249"/>
  <c r="V27" i="249" s="1"/>
  <c r="U14" i="249"/>
  <c r="T14" i="249"/>
  <c r="S14" i="249"/>
  <c r="R14" i="249"/>
  <c r="R27" i="249" s="1"/>
  <c r="Q14" i="249"/>
  <c r="P14" i="249"/>
  <c r="O14" i="249"/>
  <c r="O27" i="249" s="1"/>
  <c r="N14" i="249"/>
  <c r="N27" i="249" s="1"/>
  <c r="M14" i="249"/>
  <c r="L14" i="249"/>
  <c r="K14" i="249"/>
  <c r="J14" i="249"/>
  <c r="J27" i="249" s="1"/>
  <c r="I14" i="249"/>
  <c r="H14" i="249"/>
  <c r="G14" i="249"/>
  <c r="G27" i="249" s="1"/>
  <c r="F14" i="249"/>
  <c r="F27" i="249" s="1"/>
  <c r="F46" i="249" s="1"/>
  <c r="E14" i="249"/>
  <c r="E27" i="249" s="1"/>
  <c r="D14" i="249"/>
  <c r="C14" i="249"/>
  <c r="AA51" i="250"/>
  <c r="Y51" i="250"/>
  <c r="X51" i="250"/>
  <c r="Z51" i="250" s="1"/>
  <c r="W51" i="250"/>
  <c r="V51" i="250"/>
  <c r="U51" i="250"/>
  <c r="T51" i="250"/>
  <c r="S51" i="250"/>
  <c r="R51" i="250"/>
  <c r="Q51" i="250"/>
  <c r="P51" i="250"/>
  <c r="O51" i="250"/>
  <c r="N51" i="250"/>
  <c r="M51" i="250"/>
  <c r="L51" i="250"/>
  <c r="K51" i="250"/>
  <c r="J51" i="250"/>
  <c r="I51" i="250"/>
  <c r="H51" i="250"/>
  <c r="G51" i="250"/>
  <c r="F51" i="250"/>
  <c r="E51" i="250"/>
  <c r="D51" i="250"/>
  <c r="C51" i="250"/>
  <c r="U45" i="250"/>
  <c r="J45" i="250"/>
  <c r="AA44" i="250"/>
  <c r="Y44" i="250"/>
  <c r="X44" i="250"/>
  <c r="Z44" i="250" s="1"/>
  <c r="W44" i="250"/>
  <c r="V44" i="250"/>
  <c r="U44" i="250"/>
  <c r="T44" i="250"/>
  <c r="S44" i="250"/>
  <c r="R44" i="250"/>
  <c r="Q44" i="250"/>
  <c r="P44" i="250"/>
  <c r="P45" i="250" s="1"/>
  <c r="O44" i="250"/>
  <c r="N44" i="250"/>
  <c r="M44" i="250"/>
  <c r="L44" i="250"/>
  <c r="K44" i="250"/>
  <c r="J44" i="250"/>
  <c r="I44" i="250"/>
  <c r="H44" i="250"/>
  <c r="G44" i="250"/>
  <c r="F44" i="250"/>
  <c r="E44" i="250"/>
  <c r="D44" i="250"/>
  <c r="C44" i="250"/>
  <c r="AA38" i="250"/>
  <c r="AA45" i="250" s="1"/>
  <c r="Z38" i="250"/>
  <c r="Y38" i="250"/>
  <c r="Y45" i="250" s="1"/>
  <c r="X38" i="250"/>
  <c r="W38" i="250"/>
  <c r="W45" i="250" s="1"/>
  <c r="V38" i="250"/>
  <c r="V45" i="250" s="1"/>
  <c r="U38" i="250"/>
  <c r="T38" i="250"/>
  <c r="S38" i="250"/>
  <c r="R38" i="250"/>
  <c r="R45" i="250" s="1"/>
  <c r="Q38" i="250"/>
  <c r="Q45" i="250" s="1"/>
  <c r="P38" i="250"/>
  <c r="O38" i="250"/>
  <c r="N38" i="250"/>
  <c r="M38" i="250"/>
  <c r="M45" i="250" s="1"/>
  <c r="L38" i="250"/>
  <c r="L45" i="250" s="1"/>
  <c r="K38" i="250"/>
  <c r="J38" i="250"/>
  <c r="I38" i="250"/>
  <c r="H38" i="250"/>
  <c r="G38" i="250"/>
  <c r="F38" i="250"/>
  <c r="E38" i="250"/>
  <c r="E45" i="250" s="1"/>
  <c r="D38" i="250"/>
  <c r="D45" i="250" s="1"/>
  <c r="C38" i="250"/>
  <c r="C45" i="250" s="1"/>
  <c r="U27" i="250"/>
  <c r="U46" i="250" s="1"/>
  <c r="P27" i="250"/>
  <c r="AA26" i="250"/>
  <c r="AA27" i="250" s="1"/>
  <c r="AA46" i="250" s="1"/>
  <c r="Y26" i="250"/>
  <c r="X26" i="250"/>
  <c r="W26" i="250"/>
  <c r="V26" i="250"/>
  <c r="U26" i="250"/>
  <c r="T26" i="250"/>
  <c r="S26" i="250"/>
  <c r="S27" i="250" s="1"/>
  <c r="R26" i="250"/>
  <c r="Q26" i="250"/>
  <c r="P26" i="250"/>
  <c r="O26" i="250"/>
  <c r="N26" i="250"/>
  <c r="M26" i="250"/>
  <c r="L26" i="250"/>
  <c r="K26" i="250"/>
  <c r="K27" i="250" s="1"/>
  <c r="J26" i="250"/>
  <c r="I26" i="250"/>
  <c r="H26" i="250"/>
  <c r="G26" i="250"/>
  <c r="F26" i="250"/>
  <c r="E26" i="250"/>
  <c r="E27" i="250" s="1"/>
  <c r="E46" i="250" s="1"/>
  <c r="D26" i="250"/>
  <c r="C26" i="250"/>
  <c r="C27" i="250" s="1"/>
  <c r="AA14" i="250"/>
  <c r="Y14" i="250"/>
  <c r="X14" i="250"/>
  <c r="W14" i="250"/>
  <c r="W27" i="250" s="1"/>
  <c r="V14" i="250"/>
  <c r="U14" i="250"/>
  <c r="T14" i="250"/>
  <c r="S14" i="250"/>
  <c r="R14" i="250"/>
  <c r="Q14" i="250"/>
  <c r="Q27" i="250" s="1"/>
  <c r="P14" i="250"/>
  <c r="O14" i="250"/>
  <c r="N14" i="250"/>
  <c r="M14" i="250"/>
  <c r="M27" i="250" s="1"/>
  <c r="M46" i="250" s="1"/>
  <c r="L14" i="250"/>
  <c r="L27" i="250" s="1"/>
  <c r="K14" i="250"/>
  <c r="J14" i="250"/>
  <c r="I14" i="250"/>
  <c r="H14" i="250"/>
  <c r="H27" i="250" s="1"/>
  <c r="G14" i="250"/>
  <c r="G27" i="250" s="1"/>
  <c r="F14" i="250"/>
  <c r="F27" i="250" s="1"/>
  <c r="E14" i="250"/>
  <c r="D14" i="250"/>
  <c r="C14" i="250"/>
  <c r="AA51" i="251"/>
  <c r="Y51" i="251"/>
  <c r="X51" i="251"/>
  <c r="Z51" i="251" s="1"/>
  <c r="W51" i="251"/>
  <c r="V51" i="251"/>
  <c r="U51" i="251"/>
  <c r="T51" i="251"/>
  <c r="S51" i="251"/>
  <c r="R51" i="251"/>
  <c r="Q51" i="251"/>
  <c r="P51" i="251"/>
  <c r="O51" i="251"/>
  <c r="N51" i="251"/>
  <c r="M51" i="251"/>
  <c r="L51" i="251"/>
  <c r="K51" i="251"/>
  <c r="J51" i="251"/>
  <c r="I51" i="251"/>
  <c r="H51" i="251"/>
  <c r="G51" i="251"/>
  <c r="F51" i="251"/>
  <c r="E51" i="251"/>
  <c r="D51" i="251"/>
  <c r="C51" i="251"/>
  <c r="AA44" i="251"/>
  <c r="Y44" i="251"/>
  <c r="X44" i="251"/>
  <c r="Z44" i="251" s="1"/>
  <c r="W44" i="251"/>
  <c r="V44" i="251"/>
  <c r="U44" i="251"/>
  <c r="T44" i="251"/>
  <c r="S44" i="251"/>
  <c r="R44" i="251"/>
  <c r="Q44" i="251"/>
  <c r="P44" i="251"/>
  <c r="O44" i="251"/>
  <c r="N44" i="251"/>
  <c r="M44" i="251"/>
  <c r="L44" i="251"/>
  <c r="K44" i="251"/>
  <c r="J44" i="251"/>
  <c r="I44" i="251"/>
  <c r="H44" i="251"/>
  <c r="H45" i="251" s="1"/>
  <c r="G44" i="251"/>
  <c r="F44" i="251"/>
  <c r="E44" i="251"/>
  <c r="D44" i="251"/>
  <c r="C44" i="251"/>
  <c r="AA38" i="251"/>
  <c r="Z38" i="251"/>
  <c r="Y38" i="251"/>
  <c r="Y45" i="251" s="1"/>
  <c r="X38" i="251"/>
  <c r="W38" i="251"/>
  <c r="V38" i="251"/>
  <c r="U38" i="251"/>
  <c r="U45" i="251" s="1"/>
  <c r="T38" i="251"/>
  <c r="T45" i="251" s="1"/>
  <c r="S38" i="251"/>
  <c r="R38" i="251"/>
  <c r="R45" i="251" s="1"/>
  <c r="Q38" i="251"/>
  <c r="P38" i="251"/>
  <c r="O38" i="251"/>
  <c r="O45" i="251" s="1"/>
  <c r="N38" i="251"/>
  <c r="N45" i="251" s="1"/>
  <c r="M38" i="251"/>
  <c r="L38" i="251"/>
  <c r="K38" i="251"/>
  <c r="J38" i="251"/>
  <c r="I38" i="251"/>
  <c r="H38" i="251"/>
  <c r="G38" i="251"/>
  <c r="G45" i="251" s="1"/>
  <c r="F38" i="251"/>
  <c r="E38" i="251"/>
  <c r="E45" i="251" s="1"/>
  <c r="D38" i="251"/>
  <c r="D45" i="251" s="1"/>
  <c r="C38" i="251"/>
  <c r="M27" i="251"/>
  <c r="AA26" i="251"/>
  <c r="AA27" i="251" s="1"/>
  <c r="Y26" i="251"/>
  <c r="X26" i="251"/>
  <c r="Z26" i="251" s="1"/>
  <c r="W26" i="251"/>
  <c r="V26" i="251"/>
  <c r="U26" i="251"/>
  <c r="T26" i="251"/>
  <c r="S26" i="251"/>
  <c r="S27" i="251" s="1"/>
  <c r="R26" i="251"/>
  <c r="Q26" i="251"/>
  <c r="P26" i="251"/>
  <c r="O26" i="251"/>
  <c r="N26" i="251"/>
  <c r="M26" i="251"/>
  <c r="L26" i="251"/>
  <c r="K26" i="251"/>
  <c r="K27" i="251" s="1"/>
  <c r="J26" i="251"/>
  <c r="I26" i="251"/>
  <c r="H26" i="251"/>
  <c r="G26" i="251"/>
  <c r="F26" i="251"/>
  <c r="E26" i="251"/>
  <c r="D26" i="251"/>
  <c r="C26" i="251"/>
  <c r="AA14" i="251"/>
  <c r="Y14" i="251"/>
  <c r="Y27" i="251" s="1"/>
  <c r="Y46" i="251" s="1"/>
  <c r="X14" i="251"/>
  <c r="X27" i="251" s="1"/>
  <c r="W14" i="251"/>
  <c r="W27" i="251" s="1"/>
  <c r="V14" i="251"/>
  <c r="U14" i="251"/>
  <c r="T14" i="251"/>
  <c r="S14" i="251"/>
  <c r="R14" i="251"/>
  <c r="Q14" i="251"/>
  <c r="Q27" i="251" s="1"/>
  <c r="P14" i="251"/>
  <c r="O14" i="251"/>
  <c r="O27" i="251" s="1"/>
  <c r="N14" i="251"/>
  <c r="N27" i="251" s="1"/>
  <c r="M14" i="251"/>
  <c r="L14" i="251"/>
  <c r="L27" i="251" s="1"/>
  <c r="K14" i="251"/>
  <c r="J14" i="251"/>
  <c r="J27" i="251" s="1"/>
  <c r="I14" i="251"/>
  <c r="I27" i="251" s="1"/>
  <c r="H14" i="251"/>
  <c r="H27" i="251" s="1"/>
  <c r="G14" i="251"/>
  <c r="G27" i="251" s="1"/>
  <c r="F14" i="251"/>
  <c r="E14" i="251"/>
  <c r="E27" i="251" s="1"/>
  <c r="E46" i="251" s="1"/>
  <c r="D14" i="251"/>
  <c r="C14" i="251"/>
  <c r="AA51" i="252"/>
  <c r="Y51" i="252"/>
  <c r="X51" i="252"/>
  <c r="Z51" i="252" s="1"/>
  <c r="W51" i="252"/>
  <c r="V51" i="252"/>
  <c r="U51" i="252"/>
  <c r="T51" i="252"/>
  <c r="S51" i="252"/>
  <c r="R51" i="252"/>
  <c r="Q51" i="252"/>
  <c r="P51" i="252"/>
  <c r="O51" i="252"/>
  <c r="N51" i="252"/>
  <c r="M51" i="252"/>
  <c r="L51" i="252"/>
  <c r="K51" i="252"/>
  <c r="J51" i="252"/>
  <c r="I51" i="252"/>
  <c r="H51" i="252"/>
  <c r="G51" i="252"/>
  <c r="F51" i="252"/>
  <c r="E51" i="252"/>
  <c r="D51" i="252"/>
  <c r="C51" i="252"/>
  <c r="R45" i="252"/>
  <c r="AA44" i="252"/>
  <c r="AA45" i="252" s="1"/>
  <c r="Y44" i="252"/>
  <c r="X44" i="252"/>
  <c r="Z44" i="252" s="1"/>
  <c r="W44" i="252"/>
  <c r="V44" i="252"/>
  <c r="U44" i="252"/>
  <c r="T44" i="252"/>
  <c r="S44" i="252"/>
  <c r="R44" i="252"/>
  <c r="Q44" i="252"/>
  <c r="P44" i="252"/>
  <c r="O44" i="252"/>
  <c r="N44" i="252"/>
  <c r="M44" i="252"/>
  <c r="L44" i="252"/>
  <c r="K44" i="252"/>
  <c r="J44" i="252"/>
  <c r="J45" i="252" s="1"/>
  <c r="I44" i="252"/>
  <c r="H44" i="252"/>
  <c r="H45" i="252" s="1"/>
  <c r="G44" i="252"/>
  <c r="F44" i="252"/>
  <c r="E44" i="252"/>
  <c r="D44" i="252"/>
  <c r="C44" i="252"/>
  <c r="AA38" i="252"/>
  <c r="Z38" i="252"/>
  <c r="Y38" i="252"/>
  <c r="Y45" i="252" s="1"/>
  <c r="X38" i="252"/>
  <c r="W38" i="252"/>
  <c r="V38" i="252"/>
  <c r="V45" i="252" s="1"/>
  <c r="U38" i="252"/>
  <c r="U45" i="252" s="1"/>
  <c r="T38" i="252"/>
  <c r="T45" i="252" s="1"/>
  <c r="S38" i="252"/>
  <c r="R38" i="252"/>
  <c r="Q38" i="252"/>
  <c r="Q45" i="252" s="1"/>
  <c r="P38" i="252"/>
  <c r="O38" i="252"/>
  <c r="O45" i="252" s="1"/>
  <c r="N38" i="252"/>
  <c r="M38" i="252"/>
  <c r="M45" i="252" s="1"/>
  <c r="L38" i="252"/>
  <c r="K38" i="252"/>
  <c r="J38" i="252"/>
  <c r="I38" i="252"/>
  <c r="H38" i="252"/>
  <c r="G38" i="252"/>
  <c r="G45" i="252" s="1"/>
  <c r="F38" i="252"/>
  <c r="E38" i="252"/>
  <c r="E45" i="252" s="1"/>
  <c r="D38" i="252"/>
  <c r="D45" i="252" s="1"/>
  <c r="C38" i="252"/>
  <c r="S27" i="252"/>
  <c r="P27" i="252"/>
  <c r="M27" i="252"/>
  <c r="AA26" i="252"/>
  <c r="Y26" i="252"/>
  <c r="X26" i="252"/>
  <c r="W26" i="252"/>
  <c r="V26" i="252"/>
  <c r="V27" i="252" s="1"/>
  <c r="U26" i="252"/>
  <c r="U27" i="252" s="1"/>
  <c r="U46" i="252" s="1"/>
  <c r="T26" i="252"/>
  <c r="S26" i="252"/>
  <c r="R26" i="252"/>
  <c r="Q26" i="252"/>
  <c r="P26" i="252"/>
  <c r="O26" i="252"/>
  <c r="N26" i="252"/>
  <c r="M26" i="252"/>
  <c r="L26" i="252"/>
  <c r="K26" i="252"/>
  <c r="J26" i="252"/>
  <c r="I26" i="252"/>
  <c r="H26" i="252"/>
  <c r="G26" i="252"/>
  <c r="F26" i="252"/>
  <c r="E26" i="252"/>
  <c r="D26" i="252"/>
  <c r="C26" i="252"/>
  <c r="AA14" i="252"/>
  <c r="Y14" i="252"/>
  <c r="Y27" i="252" s="1"/>
  <c r="Y46" i="252" s="1"/>
  <c r="X14" i="252"/>
  <c r="W14" i="252"/>
  <c r="W27" i="252" s="1"/>
  <c r="V14" i="252"/>
  <c r="U14" i="252"/>
  <c r="T14" i="252"/>
  <c r="S14" i="252"/>
  <c r="R14" i="252"/>
  <c r="Q14" i="252"/>
  <c r="Q27" i="252" s="1"/>
  <c r="P14" i="252"/>
  <c r="O14" i="252"/>
  <c r="N14" i="252"/>
  <c r="M14" i="252"/>
  <c r="L14" i="252"/>
  <c r="L27" i="252" s="1"/>
  <c r="K14" i="252"/>
  <c r="K27" i="252" s="1"/>
  <c r="J14" i="252"/>
  <c r="I14" i="252"/>
  <c r="H14" i="252"/>
  <c r="H27" i="252" s="1"/>
  <c r="G14" i="252"/>
  <c r="G27" i="252" s="1"/>
  <c r="G46" i="252" s="1"/>
  <c r="F14" i="252"/>
  <c r="E14" i="252"/>
  <c r="E27" i="252" s="1"/>
  <c r="E46" i="252" s="1"/>
  <c r="D14" i="252"/>
  <c r="D27" i="252" s="1"/>
  <c r="D46" i="252" s="1"/>
  <c r="C14" i="252"/>
  <c r="C27" i="252" s="1"/>
  <c r="AA51" i="253"/>
  <c r="Y51" i="253"/>
  <c r="X51" i="253"/>
  <c r="Z51" i="253" s="1"/>
  <c r="W51" i="253"/>
  <c r="V51" i="253"/>
  <c r="U51" i="253"/>
  <c r="T51" i="253"/>
  <c r="S51" i="253"/>
  <c r="R51" i="253"/>
  <c r="Q51" i="253"/>
  <c r="P51" i="253"/>
  <c r="O51" i="253"/>
  <c r="N51" i="253"/>
  <c r="M51" i="253"/>
  <c r="L51" i="253"/>
  <c r="K51" i="253"/>
  <c r="J51" i="253"/>
  <c r="I51" i="253"/>
  <c r="H51" i="253"/>
  <c r="G51" i="253"/>
  <c r="F51" i="253"/>
  <c r="E51" i="253"/>
  <c r="D51" i="253"/>
  <c r="C51" i="253"/>
  <c r="AA44" i="253"/>
  <c r="AA45" i="253" s="1"/>
  <c r="Y44" i="253"/>
  <c r="X44" i="253"/>
  <c r="Z44" i="253" s="1"/>
  <c r="W44" i="253"/>
  <c r="V44" i="253"/>
  <c r="U44" i="253"/>
  <c r="T44" i="253"/>
  <c r="S44" i="253"/>
  <c r="S45" i="253" s="1"/>
  <c r="R44" i="253"/>
  <c r="Q44" i="253"/>
  <c r="P44" i="253"/>
  <c r="P45" i="253" s="1"/>
  <c r="O44" i="253"/>
  <c r="N44" i="253"/>
  <c r="M44" i="253"/>
  <c r="M45" i="253" s="1"/>
  <c r="L44" i="253"/>
  <c r="K44" i="253"/>
  <c r="K45" i="253" s="1"/>
  <c r="J44" i="253"/>
  <c r="I44" i="253"/>
  <c r="H44" i="253"/>
  <c r="G44" i="253"/>
  <c r="F44" i="253"/>
  <c r="E44" i="253"/>
  <c r="D44" i="253"/>
  <c r="C44" i="253"/>
  <c r="AA38" i="253"/>
  <c r="Z38" i="253"/>
  <c r="Y38" i="253"/>
  <c r="Y45" i="253" s="1"/>
  <c r="X38" i="253"/>
  <c r="W38" i="253"/>
  <c r="V38" i="253"/>
  <c r="V45" i="253" s="1"/>
  <c r="U38" i="253"/>
  <c r="U45" i="253" s="1"/>
  <c r="T38" i="253"/>
  <c r="T45" i="253" s="1"/>
  <c r="S38" i="253"/>
  <c r="R38" i="253"/>
  <c r="R45" i="253" s="1"/>
  <c r="Q38" i="253"/>
  <c r="P38" i="253"/>
  <c r="O38" i="253"/>
  <c r="N38" i="253"/>
  <c r="N45" i="253" s="1"/>
  <c r="M38" i="253"/>
  <c r="L38" i="253"/>
  <c r="K38" i="253"/>
  <c r="J38" i="253"/>
  <c r="J45" i="253" s="1"/>
  <c r="I38" i="253"/>
  <c r="H38" i="253"/>
  <c r="G38" i="253"/>
  <c r="G45" i="253" s="1"/>
  <c r="F38" i="253"/>
  <c r="E38" i="253"/>
  <c r="E45" i="253" s="1"/>
  <c r="D38" i="253"/>
  <c r="C38" i="253"/>
  <c r="U27" i="253"/>
  <c r="U46" i="253" s="1"/>
  <c r="M27" i="253"/>
  <c r="H27" i="253"/>
  <c r="AA26" i="253"/>
  <c r="AA27" i="253" s="1"/>
  <c r="Y26" i="253"/>
  <c r="X26" i="253"/>
  <c r="Z26" i="253" s="1"/>
  <c r="W26" i="253"/>
  <c r="V26" i="253"/>
  <c r="V27" i="253" s="1"/>
  <c r="U26" i="253"/>
  <c r="T26" i="253"/>
  <c r="S26" i="253"/>
  <c r="R26" i="253"/>
  <c r="Q26" i="253"/>
  <c r="P26" i="253"/>
  <c r="O26" i="253"/>
  <c r="N26" i="253"/>
  <c r="M26" i="253"/>
  <c r="L26" i="253"/>
  <c r="K26" i="253"/>
  <c r="K27" i="253" s="1"/>
  <c r="J26" i="253"/>
  <c r="I26" i="253"/>
  <c r="H26" i="253"/>
  <c r="G26" i="253"/>
  <c r="F26" i="253"/>
  <c r="F27" i="253" s="1"/>
  <c r="E26" i="253"/>
  <c r="D26" i="253"/>
  <c r="C26" i="253"/>
  <c r="C27" i="253" s="1"/>
  <c r="AA14" i="253"/>
  <c r="Z14" i="253"/>
  <c r="Y14" i="253"/>
  <c r="X14" i="253"/>
  <c r="W14" i="253"/>
  <c r="W27" i="253" s="1"/>
  <c r="V14" i="253"/>
  <c r="U14" i="253"/>
  <c r="T14" i="253"/>
  <c r="S14" i="253"/>
  <c r="R14" i="253"/>
  <c r="Q14" i="253"/>
  <c r="Q27" i="253" s="1"/>
  <c r="P14" i="253"/>
  <c r="P27" i="253" s="1"/>
  <c r="P46" i="253" s="1"/>
  <c r="O14" i="253"/>
  <c r="O27" i="253" s="1"/>
  <c r="N14" i="253"/>
  <c r="M14" i="253"/>
  <c r="L14" i="253"/>
  <c r="L27" i="253" s="1"/>
  <c r="K14" i="253"/>
  <c r="J14" i="253"/>
  <c r="J27" i="253" s="1"/>
  <c r="I14" i="253"/>
  <c r="I27" i="253" s="1"/>
  <c r="H14" i="253"/>
  <c r="G14" i="253"/>
  <c r="G27" i="253" s="1"/>
  <c r="F14" i="253"/>
  <c r="E14" i="253"/>
  <c r="E27" i="253" s="1"/>
  <c r="E46" i="253" s="1"/>
  <c r="D14" i="253"/>
  <c r="C14" i="253"/>
  <c r="AA51" i="254"/>
  <c r="Y51" i="254"/>
  <c r="X51" i="254"/>
  <c r="Z51" i="254" s="1"/>
  <c r="W51" i="254"/>
  <c r="V51" i="254"/>
  <c r="U51" i="254"/>
  <c r="T51" i="254"/>
  <c r="S51" i="254"/>
  <c r="R51" i="254"/>
  <c r="Q51" i="254"/>
  <c r="P51" i="254"/>
  <c r="O51" i="254"/>
  <c r="N51" i="254"/>
  <c r="M51" i="254"/>
  <c r="L51" i="254"/>
  <c r="K51" i="254"/>
  <c r="J51" i="254"/>
  <c r="I51" i="254"/>
  <c r="H51" i="254"/>
  <c r="G51" i="254"/>
  <c r="F51" i="254"/>
  <c r="E51" i="254"/>
  <c r="D51" i="254"/>
  <c r="C51" i="254"/>
  <c r="AA44" i="254"/>
  <c r="Y44" i="254"/>
  <c r="X44" i="254"/>
  <c r="Z44" i="254" s="1"/>
  <c r="W44" i="254"/>
  <c r="V44" i="254"/>
  <c r="U44" i="254"/>
  <c r="T44" i="254"/>
  <c r="S44" i="254"/>
  <c r="R44" i="254"/>
  <c r="Q44" i="254"/>
  <c r="P44" i="254"/>
  <c r="P45" i="254" s="1"/>
  <c r="O44" i="254"/>
  <c r="N44" i="254"/>
  <c r="M44" i="254"/>
  <c r="L44" i="254"/>
  <c r="K44" i="254"/>
  <c r="K45" i="254" s="1"/>
  <c r="J44" i="254"/>
  <c r="I44" i="254"/>
  <c r="H44" i="254"/>
  <c r="H45" i="254" s="1"/>
  <c r="G44" i="254"/>
  <c r="F44" i="254"/>
  <c r="E44" i="254"/>
  <c r="D44" i="254"/>
  <c r="C44" i="254"/>
  <c r="C45" i="254" s="1"/>
  <c r="AA38" i="254"/>
  <c r="Y38" i="254"/>
  <c r="X38" i="254"/>
  <c r="Z38" i="254" s="1"/>
  <c r="W38" i="254"/>
  <c r="W45" i="254" s="1"/>
  <c r="V38" i="254"/>
  <c r="V45" i="254" s="1"/>
  <c r="U38" i="254"/>
  <c r="U45" i="254" s="1"/>
  <c r="T38" i="254"/>
  <c r="T45" i="254" s="1"/>
  <c r="S38" i="254"/>
  <c r="R38" i="254"/>
  <c r="Q38" i="254"/>
  <c r="P38" i="254"/>
  <c r="O38" i="254"/>
  <c r="N38" i="254"/>
  <c r="M38" i="254"/>
  <c r="L38" i="254"/>
  <c r="K38" i="254"/>
  <c r="J38" i="254"/>
  <c r="J45" i="254" s="1"/>
  <c r="I38" i="254"/>
  <c r="I45" i="254" s="1"/>
  <c r="H38" i="254"/>
  <c r="G38" i="254"/>
  <c r="F38" i="254"/>
  <c r="E38" i="254"/>
  <c r="E45" i="254" s="1"/>
  <c r="D38" i="254"/>
  <c r="C38" i="254"/>
  <c r="U27" i="254"/>
  <c r="S27" i="254"/>
  <c r="P27" i="254"/>
  <c r="P46" i="254" s="1"/>
  <c r="M27" i="254"/>
  <c r="K27" i="254"/>
  <c r="K46" i="254" s="1"/>
  <c r="E27" i="254"/>
  <c r="E46" i="254" s="1"/>
  <c r="C27" i="254"/>
  <c r="AA26" i="254"/>
  <c r="Y26" i="254"/>
  <c r="X26" i="254"/>
  <c r="Z26" i="254" s="1"/>
  <c r="W26" i="254"/>
  <c r="V26" i="254"/>
  <c r="V27" i="254" s="1"/>
  <c r="U26" i="254"/>
  <c r="T26" i="254"/>
  <c r="S26" i="254"/>
  <c r="R26" i="254"/>
  <c r="Q26" i="254"/>
  <c r="P26" i="254"/>
  <c r="O26" i="254"/>
  <c r="N26" i="254"/>
  <c r="M26" i="254"/>
  <c r="L26" i="254"/>
  <c r="K26" i="254"/>
  <c r="J26" i="254"/>
  <c r="I26" i="254"/>
  <c r="H26" i="254"/>
  <c r="G26" i="254"/>
  <c r="F26" i="254"/>
  <c r="F27" i="254" s="1"/>
  <c r="E26" i="254"/>
  <c r="D26" i="254"/>
  <c r="C26" i="254"/>
  <c r="AA14" i="254"/>
  <c r="AA27" i="254" s="1"/>
  <c r="Y14" i="254"/>
  <c r="X14" i="254"/>
  <c r="W14" i="254"/>
  <c r="W27" i="254" s="1"/>
  <c r="W46" i="254" s="1"/>
  <c r="V14" i="254"/>
  <c r="U14" i="254"/>
  <c r="T14" i="254"/>
  <c r="T27" i="254" s="1"/>
  <c r="S14" i="254"/>
  <c r="R14" i="254"/>
  <c r="R27" i="254" s="1"/>
  <c r="Q14" i="254"/>
  <c r="P14" i="254"/>
  <c r="O14" i="254"/>
  <c r="O27" i="254" s="1"/>
  <c r="N14" i="254"/>
  <c r="M14" i="254"/>
  <c r="L14" i="254"/>
  <c r="L27" i="254" s="1"/>
  <c r="K14" i="254"/>
  <c r="J14" i="254"/>
  <c r="J27" i="254" s="1"/>
  <c r="J46" i="254" s="1"/>
  <c r="I14" i="254"/>
  <c r="H14" i="254"/>
  <c r="H27" i="254" s="1"/>
  <c r="H46" i="254" s="1"/>
  <c r="G14" i="254"/>
  <c r="F14" i="254"/>
  <c r="E14" i="254"/>
  <c r="D14" i="254"/>
  <c r="C14" i="254"/>
  <c r="AA51" i="255"/>
  <c r="Y51" i="255"/>
  <c r="X51" i="255"/>
  <c r="W51" i="255"/>
  <c r="V51" i="255"/>
  <c r="U51" i="255"/>
  <c r="T51" i="255"/>
  <c r="S51" i="255"/>
  <c r="R51" i="255"/>
  <c r="Q51" i="255"/>
  <c r="P51" i="255"/>
  <c r="O51" i="255"/>
  <c r="N51" i="255"/>
  <c r="M51" i="255"/>
  <c r="L51" i="255"/>
  <c r="K51" i="255"/>
  <c r="J51" i="255"/>
  <c r="I51" i="255"/>
  <c r="H51" i="255"/>
  <c r="G51" i="255"/>
  <c r="F51" i="255"/>
  <c r="E51" i="255"/>
  <c r="D51" i="255"/>
  <c r="C51" i="255"/>
  <c r="P45" i="255"/>
  <c r="M45" i="255"/>
  <c r="AA44" i="255"/>
  <c r="AA45" i="255" s="1"/>
  <c r="Y44" i="255"/>
  <c r="X44" i="255"/>
  <c r="Z44" i="255" s="1"/>
  <c r="W44" i="255"/>
  <c r="V44" i="255"/>
  <c r="U44" i="255"/>
  <c r="T44" i="255"/>
  <c r="S44" i="255"/>
  <c r="S45" i="255" s="1"/>
  <c r="R44" i="255"/>
  <c r="Q44" i="255"/>
  <c r="P44" i="255"/>
  <c r="O44" i="255"/>
  <c r="N44" i="255"/>
  <c r="M44" i="255"/>
  <c r="L44" i="255"/>
  <c r="K44" i="255"/>
  <c r="J44" i="255"/>
  <c r="I44" i="255"/>
  <c r="H44" i="255"/>
  <c r="G44" i="255"/>
  <c r="F44" i="255"/>
  <c r="E44" i="255"/>
  <c r="D44" i="255"/>
  <c r="C44" i="255"/>
  <c r="AA38" i="255"/>
  <c r="Y38" i="255"/>
  <c r="Y45" i="255" s="1"/>
  <c r="X38" i="255"/>
  <c r="W38" i="255"/>
  <c r="W45" i="255" s="1"/>
  <c r="V38" i="255"/>
  <c r="U38" i="255"/>
  <c r="U45" i="255" s="1"/>
  <c r="T38" i="255"/>
  <c r="T45" i="255" s="1"/>
  <c r="S38" i="255"/>
  <c r="R38" i="255"/>
  <c r="Q38" i="255"/>
  <c r="P38" i="255"/>
  <c r="O38" i="255"/>
  <c r="N38" i="255"/>
  <c r="M38" i="255"/>
  <c r="L38" i="255"/>
  <c r="L45" i="255" s="1"/>
  <c r="K38" i="255"/>
  <c r="J38" i="255"/>
  <c r="J45" i="255" s="1"/>
  <c r="I38" i="255"/>
  <c r="H38" i="255"/>
  <c r="G38" i="255"/>
  <c r="G45" i="255" s="1"/>
  <c r="F38" i="255"/>
  <c r="F45" i="255" s="1"/>
  <c r="E38" i="255"/>
  <c r="E45" i="255" s="1"/>
  <c r="D38" i="255"/>
  <c r="D45" i="255" s="1"/>
  <c r="C38" i="255"/>
  <c r="AA27" i="255"/>
  <c r="X27" i="255"/>
  <c r="U27" i="255"/>
  <c r="S27" i="255"/>
  <c r="P27" i="255"/>
  <c r="P46" i="255" s="1"/>
  <c r="K27" i="255"/>
  <c r="AA26" i="255"/>
  <c r="Y26" i="255"/>
  <c r="X26" i="255"/>
  <c r="Z26" i="255" s="1"/>
  <c r="W26" i="255"/>
  <c r="V26" i="255"/>
  <c r="U26" i="255"/>
  <c r="T26" i="255"/>
  <c r="S26" i="255"/>
  <c r="R26" i="255"/>
  <c r="Q26" i="255"/>
  <c r="P26" i="255"/>
  <c r="O26" i="255"/>
  <c r="N26" i="255"/>
  <c r="M26" i="255"/>
  <c r="L26" i="255"/>
  <c r="K26" i="255"/>
  <c r="J26" i="255"/>
  <c r="I26" i="255"/>
  <c r="H26" i="255"/>
  <c r="G26" i="255"/>
  <c r="F26" i="255"/>
  <c r="F27" i="255" s="1"/>
  <c r="E26" i="255"/>
  <c r="D26" i="255"/>
  <c r="C26" i="255"/>
  <c r="AA14" i="255"/>
  <c r="Z14" i="255"/>
  <c r="Y14" i="255"/>
  <c r="Y27" i="255" s="1"/>
  <c r="X14" i="255"/>
  <c r="W14" i="255"/>
  <c r="V14" i="255"/>
  <c r="U14" i="255"/>
  <c r="T14" i="255"/>
  <c r="T27" i="255" s="1"/>
  <c r="S14" i="255"/>
  <c r="R14" i="255"/>
  <c r="R27" i="255" s="1"/>
  <c r="Q14" i="255"/>
  <c r="Q27" i="255" s="1"/>
  <c r="P14" i="255"/>
  <c r="O14" i="255"/>
  <c r="O27" i="255" s="1"/>
  <c r="N14" i="255"/>
  <c r="M14" i="255"/>
  <c r="L14" i="255"/>
  <c r="K14" i="255"/>
  <c r="J14" i="255"/>
  <c r="I14" i="255"/>
  <c r="H14" i="255"/>
  <c r="H27" i="255" s="1"/>
  <c r="G14" i="255"/>
  <c r="F14" i="255"/>
  <c r="E14" i="255"/>
  <c r="E27" i="255" s="1"/>
  <c r="D14" i="255"/>
  <c r="D27" i="255" s="1"/>
  <c r="C14" i="255"/>
  <c r="C27" i="255" s="1"/>
  <c r="AA51" i="256"/>
  <c r="Y51" i="256"/>
  <c r="X51" i="256"/>
  <c r="Z51" i="256" s="1"/>
  <c r="W51" i="256"/>
  <c r="V51" i="256"/>
  <c r="U51" i="256"/>
  <c r="T51" i="256"/>
  <c r="S51" i="256"/>
  <c r="R51" i="256"/>
  <c r="Q51" i="256"/>
  <c r="P51" i="256"/>
  <c r="O51" i="256"/>
  <c r="N51" i="256"/>
  <c r="M51" i="256"/>
  <c r="L51" i="256"/>
  <c r="K51" i="256"/>
  <c r="J51" i="256"/>
  <c r="I51" i="256"/>
  <c r="H51" i="256"/>
  <c r="G51" i="256"/>
  <c r="F51" i="256"/>
  <c r="E51" i="256"/>
  <c r="D51" i="256"/>
  <c r="C51" i="256"/>
  <c r="U45" i="256"/>
  <c r="R45" i="256"/>
  <c r="P45" i="256"/>
  <c r="M45" i="256"/>
  <c r="AA44" i="256"/>
  <c r="Y44" i="256"/>
  <c r="X44" i="256"/>
  <c r="Z44" i="256" s="1"/>
  <c r="W44" i="256"/>
  <c r="V44" i="256"/>
  <c r="U44" i="256"/>
  <c r="T44" i="256"/>
  <c r="S44" i="256"/>
  <c r="R44" i="256"/>
  <c r="Q44" i="256"/>
  <c r="P44" i="256"/>
  <c r="O44" i="256"/>
  <c r="N44" i="256"/>
  <c r="M44" i="256"/>
  <c r="L44" i="256"/>
  <c r="K44" i="256"/>
  <c r="J44" i="256"/>
  <c r="I44" i="256"/>
  <c r="H44" i="256"/>
  <c r="G44" i="256"/>
  <c r="F44" i="256"/>
  <c r="E44" i="256"/>
  <c r="E45" i="256" s="1"/>
  <c r="D44" i="256"/>
  <c r="C44" i="256"/>
  <c r="C45" i="256" s="1"/>
  <c r="AA38" i="256"/>
  <c r="Y38" i="256"/>
  <c r="X38" i="256"/>
  <c r="Z38" i="256" s="1"/>
  <c r="W38" i="256"/>
  <c r="V38" i="256"/>
  <c r="U38" i="256"/>
  <c r="T38" i="256"/>
  <c r="T45" i="256" s="1"/>
  <c r="S38" i="256"/>
  <c r="R38" i="256"/>
  <c r="Q38" i="256"/>
  <c r="P38" i="256"/>
  <c r="O38" i="256"/>
  <c r="O45" i="256" s="1"/>
  <c r="N38" i="256"/>
  <c r="N45" i="256" s="1"/>
  <c r="M38" i="256"/>
  <c r="L38" i="256"/>
  <c r="L45" i="256" s="1"/>
  <c r="K38" i="256"/>
  <c r="J38" i="256"/>
  <c r="J45" i="256" s="1"/>
  <c r="I38" i="256"/>
  <c r="H38" i="256"/>
  <c r="H45" i="256" s="1"/>
  <c r="G38" i="256"/>
  <c r="G45" i="256" s="1"/>
  <c r="F38" i="256"/>
  <c r="E38" i="256"/>
  <c r="D38" i="256"/>
  <c r="C38" i="256"/>
  <c r="P27" i="256"/>
  <c r="M27" i="256"/>
  <c r="M46" i="256" s="1"/>
  <c r="AA26" i="256"/>
  <c r="Y26" i="256"/>
  <c r="X26" i="256"/>
  <c r="Z26" i="256" s="1"/>
  <c r="W26" i="256"/>
  <c r="V26" i="256"/>
  <c r="V27" i="256" s="1"/>
  <c r="U26" i="256"/>
  <c r="T26" i="256"/>
  <c r="S26" i="256"/>
  <c r="R26" i="256"/>
  <c r="Q26" i="256"/>
  <c r="P26" i="256"/>
  <c r="O26" i="256"/>
  <c r="N26" i="256"/>
  <c r="M26" i="256"/>
  <c r="L26" i="256"/>
  <c r="K26" i="256"/>
  <c r="J26" i="256"/>
  <c r="I26" i="256"/>
  <c r="H26" i="256"/>
  <c r="G26" i="256"/>
  <c r="F26" i="256"/>
  <c r="E26" i="256"/>
  <c r="D26" i="256"/>
  <c r="C26" i="256"/>
  <c r="AA14" i="256"/>
  <c r="Y14" i="256"/>
  <c r="Y27" i="256" s="1"/>
  <c r="X14" i="256"/>
  <c r="W14" i="256"/>
  <c r="W27" i="256" s="1"/>
  <c r="V14" i="256"/>
  <c r="U14" i="256"/>
  <c r="T14" i="256"/>
  <c r="T27" i="256" s="1"/>
  <c r="S14" i="256"/>
  <c r="S27" i="256" s="1"/>
  <c r="R14" i="256"/>
  <c r="R27" i="256" s="1"/>
  <c r="Q14" i="256"/>
  <c r="P14" i="256"/>
  <c r="O14" i="256"/>
  <c r="N14" i="256"/>
  <c r="M14" i="256"/>
  <c r="L14" i="256"/>
  <c r="L27" i="256" s="1"/>
  <c r="K14" i="256"/>
  <c r="K27" i="256" s="1"/>
  <c r="J14" i="256"/>
  <c r="I14" i="256"/>
  <c r="I27" i="256" s="1"/>
  <c r="H14" i="256"/>
  <c r="G14" i="256"/>
  <c r="G27" i="256" s="1"/>
  <c r="F14" i="256"/>
  <c r="E14" i="256"/>
  <c r="E27" i="256" s="1"/>
  <c r="D14" i="256"/>
  <c r="C14" i="256"/>
  <c r="C27" i="256" s="1"/>
  <c r="AA51" i="257"/>
  <c r="Y51" i="257"/>
  <c r="X51" i="257"/>
  <c r="Z51" i="257" s="1"/>
  <c r="W51" i="257"/>
  <c r="V51" i="257"/>
  <c r="U51" i="257"/>
  <c r="T51" i="257"/>
  <c r="S51" i="257"/>
  <c r="R51" i="257"/>
  <c r="Q51" i="257"/>
  <c r="P51" i="257"/>
  <c r="O51" i="257"/>
  <c r="N51" i="257"/>
  <c r="M51" i="257"/>
  <c r="L51" i="257"/>
  <c r="K51" i="257"/>
  <c r="J51" i="257"/>
  <c r="I51" i="257"/>
  <c r="H51" i="257"/>
  <c r="G51" i="257"/>
  <c r="F51" i="257"/>
  <c r="E51" i="257"/>
  <c r="D51" i="257"/>
  <c r="C51" i="257"/>
  <c r="AA44" i="257"/>
  <c r="Y44" i="257"/>
  <c r="X44" i="257"/>
  <c r="Z44" i="257" s="1"/>
  <c r="W44" i="257"/>
  <c r="V44" i="257"/>
  <c r="U44" i="257"/>
  <c r="T44" i="257"/>
  <c r="S44" i="257"/>
  <c r="S45" i="257" s="1"/>
  <c r="R44" i="257"/>
  <c r="Q44" i="257"/>
  <c r="P44" i="257"/>
  <c r="O44" i="257"/>
  <c r="N44" i="257"/>
  <c r="M44" i="257"/>
  <c r="L44" i="257"/>
  <c r="K44" i="257"/>
  <c r="K45" i="257" s="1"/>
  <c r="J44" i="257"/>
  <c r="I44" i="257"/>
  <c r="H44" i="257"/>
  <c r="G44" i="257"/>
  <c r="F44" i="257"/>
  <c r="E44" i="257"/>
  <c r="D44" i="257"/>
  <c r="C44" i="257"/>
  <c r="AA38" i="257"/>
  <c r="Z38" i="257"/>
  <c r="Y38" i="257"/>
  <c r="Y45" i="257" s="1"/>
  <c r="X38" i="257"/>
  <c r="W38" i="257"/>
  <c r="V38" i="257"/>
  <c r="U38" i="257"/>
  <c r="U45" i="257" s="1"/>
  <c r="T38" i="257"/>
  <c r="T45" i="257" s="1"/>
  <c r="S38" i="257"/>
  <c r="R38" i="257"/>
  <c r="R45" i="257" s="1"/>
  <c r="Q38" i="257"/>
  <c r="P38" i="257"/>
  <c r="P45" i="257" s="1"/>
  <c r="O38" i="257"/>
  <c r="N38" i="257"/>
  <c r="M38" i="257"/>
  <c r="L38" i="257"/>
  <c r="L45" i="257" s="1"/>
  <c r="K38" i="257"/>
  <c r="J38" i="257"/>
  <c r="I38" i="257"/>
  <c r="H38" i="257"/>
  <c r="H45" i="257" s="1"/>
  <c r="G38" i="257"/>
  <c r="G45" i="257" s="1"/>
  <c r="F38" i="257"/>
  <c r="E38" i="257"/>
  <c r="E45" i="257" s="1"/>
  <c r="D38" i="257"/>
  <c r="D45" i="257" s="1"/>
  <c r="C38" i="257"/>
  <c r="X27" i="257"/>
  <c r="U27" i="257"/>
  <c r="S27" i="257"/>
  <c r="P27" i="257"/>
  <c r="P46" i="257" s="1"/>
  <c r="M27" i="257"/>
  <c r="H27" i="257"/>
  <c r="H46" i="257" s="1"/>
  <c r="C27" i="257"/>
  <c r="AA26" i="257"/>
  <c r="Y26" i="257"/>
  <c r="X26" i="257"/>
  <c r="Z26" i="257" s="1"/>
  <c r="W26" i="257"/>
  <c r="V26" i="257"/>
  <c r="U26" i="257"/>
  <c r="T26" i="257"/>
  <c r="S26" i="257"/>
  <c r="R26" i="257"/>
  <c r="Q26" i="257"/>
  <c r="P26" i="257"/>
  <c r="O26" i="257"/>
  <c r="N26" i="257"/>
  <c r="M26" i="257"/>
  <c r="L26" i="257"/>
  <c r="K26" i="257"/>
  <c r="J26" i="257"/>
  <c r="I26" i="257"/>
  <c r="H26" i="257"/>
  <c r="G26" i="257"/>
  <c r="F26" i="257"/>
  <c r="E26" i="257"/>
  <c r="D26" i="257"/>
  <c r="C26" i="257"/>
  <c r="AA14" i="257"/>
  <c r="AA27" i="257" s="1"/>
  <c r="Y14" i="257"/>
  <c r="X14" i="257"/>
  <c r="Z14" i="257" s="1"/>
  <c r="W14" i="257"/>
  <c r="W27" i="257" s="1"/>
  <c r="V14" i="257"/>
  <c r="U14" i="257"/>
  <c r="T14" i="257"/>
  <c r="T27" i="257" s="1"/>
  <c r="S14" i="257"/>
  <c r="R14" i="257"/>
  <c r="R27" i="257" s="1"/>
  <c r="Q14" i="257"/>
  <c r="P14" i="257"/>
  <c r="O14" i="257"/>
  <c r="O27" i="257" s="1"/>
  <c r="N14" i="257"/>
  <c r="M14" i="257"/>
  <c r="L14" i="257"/>
  <c r="L27" i="257" s="1"/>
  <c r="L46" i="257" s="1"/>
  <c r="K14" i="257"/>
  <c r="K27" i="257" s="1"/>
  <c r="K46" i="257" s="1"/>
  <c r="J14" i="257"/>
  <c r="I14" i="257"/>
  <c r="H14" i="257"/>
  <c r="G14" i="257"/>
  <c r="F14" i="257"/>
  <c r="E14" i="257"/>
  <c r="E27" i="257" s="1"/>
  <c r="D14" i="257"/>
  <c r="C14" i="257"/>
  <c r="AA51" i="258"/>
  <c r="Y51" i="258"/>
  <c r="X51" i="258"/>
  <c r="W51" i="258"/>
  <c r="V51" i="258"/>
  <c r="U51" i="258"/>
  <c r="T51" i="258"/>
  <c r="S51" i="258"/>
  <c r="R51" i="258"/>
  <c r="Q51" i="258"/>
  <c r="P51" i="258"/>
  <c r="O51" i="258"/>
  <c r="N51" i="258"/>
  <c r="M51" i="258"/>
  <c r="L51" i="258"/>
  <c r="K51" i="258"/>
  <c r="J51" i="258"/>
  <c r="I51" i="258"/>
  <c r="H51" i="258"/>
  <c r="G51" i="258"/>
  <c r="F51" i="258"/>
  <c r="E51" i="258"/>
  <c r="D51" i="258"/>
  <c r="C51" i="258"/>
  <c r="R45" i="258"/>
  <c r="P45" i="258"/>
  <c r="H45" i="258"/>
  <c r="AA44" i="258"/>
  <c r="Y44" i="258"/>
  <c r="X44" i="258"/>
  <c r="W44" i="258"/>
  <c r="V44" i="258"/>
  <c r="U44" i="258"/>
  <c r="U45" i="258" s="1"/>
  <c r="T44" i="258"/>
  <c r="S44" i="258"/>
  <c r="R44" i="258"/>
  <c r="Q44" i="258"/>
  <c r="P44" i="258"/>
  <c r="O44" i="258"/>
  <c r="N44" i="258"/>
  <c r="M44" i="258"/>
  <c r="L44" i="258"/>
  <c r="K44" i="258"/>
  <c r="J44" i="258"/>
  <c r="I44" i="258"/>
  <c r="H44" i="258"/>
  <c r="G44" i="258"/>
  <c r="F44" i="258"/>
  <c r="E44" i="258"/>
  <c r="E45" i="258" s="1"/>
  <c r="D44" i="258"/>
  <c r="C44" i="258"/>
  <c r="AA38" i="258"/>
  <c r="Y38" i="258"/>
  <c r="X38" i="258"/>
  <c r="X45" i="258" s="1"/>
  <c r="W38" i="258"/>
  <c r="W45" i="258" s="1"/>
  <c r="V38" i="258"/>
  <c r="U38" i="258"/>
  <c r="T38" i="258"/>
  <c r="S38" i="258"/>
  <c r="R38" i="258"/>
  <c r="Q38" i="258"/>
  <c r="P38" i="258"/>
  <c r="O38" i="258"/>
  <c r="O45" i="258" s="1"/>
  <c r="N38" i="258"/>
  <c r="M38" i="258"/>
  <c r="L38" i="258"/>
  <c r="L45" i="258" s="1"/>
  <c r="K38" i="258"/>
  <c r="J38" i="258"/>
  <c r="J45" i="258" s="1"/>
  <c r="I38" i="258"/>
  <c r="I45" i="258" s="1"/>
  <c r="H38" i="258"/>
  <c r="G38" i="258"/>
  <c r="G45" i="258" s="1"/>
  <c r="F38" i="258"/>
  <c r="E38" i="258"/>
  <c r="D38" i="258"/>
  <c r="D45" i="258" s="1"/>
  <c r="C38" i="258"/>
  <c r="AA27" i="258"/>
  <c r="X27" i="258"/>
  <c r="S27" i="258"/>
  <c r="AA26" i="258"/>
  <c r="Y26" i="258"/>
  <c r="X26" i="258"/>
  <c r="W26" i="258"/>
  <c r="V26" i="258"/>
  <c r="U26" i="258"/>
  <c r="T26" i="258"/>
  <c r="S26" i="258"/>
  <c r="R26" i="258"/>
  <c r="Q26" i="258"/>
  <c r="P26" i="258"/>
  <c r="O26" i="258"/>
  <c r="N26" i="258"/>
  <c r="M26" i="258"/>
  <c r="L26" i="258"/>
  <c r="K26" i="258"/>
  <c r="J26" i="258"/>
  <c r="I26" i="258"/>
  <c r="H26" i="258"/>
  <c r="H27" i="258" s="1"/>
  <c r="H46" i="258" s="1"/>
  <c r="G26" i="258"/>
  <c r="F26" i="258"/>
  <c r="E26" i="258"/>
  <c r="D26" i="258"/>
  <c r="C26" i="258"/>
  <c r="AA14" i="258"/>
  <c r="Y14" i="258"/>
  <c r="X14" i="258"/>
  <c r="Z14" i="258" s="1"/>
  <c r="W14" i="258"/>
  <c r="W27" i="258" s="1"/>
  <c r="V14" i="258"/>
  <c r="U14" i="258"/>
  <c r="T14" i="258"/>
  <c r="S14" i="258"/>
  <c r="R14" i="258"/>
  <c r="R27" i="258" s="1"/>
  <c r="Q14" i="258"/>
  <c r="P14" i="258"/>
  <c r="O14" i="258"/>
  <c r="N14" i="258"/>
  <c r="M14" i="258"/>
  <c r="L14" i="258"/>
  <c r="K14" i="258"/>
  <c r="K27" i="258" s="1"/>
  <c r="J14" i="258"/>
  <c r="I14" i="258"/>
  <c r="H14" i="258"/>
  <c r="G14" i="258"/>
  <c r="F14" i="258"/>
  <c r="E14" i="258"/>
  <c r="E27" i="258" s="1"/>
  <c r="D14" i="258"/>
  <c r="C14" i="258"/>
  <c r="C27" i="258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P45" i="1"/>
  <c r="M45" i="1"/>
  <c r="AA44" i="1"/>
  <c r="Y44" i="1"/>
  <c r="X44" i="1"/>
  <c r="W44" i="1"/>
  <c r="V44" i="1"/>
  <c r="U44" i="1"/>
  <c r="U45" i="1" s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Z38" i="1" s="1"/>
  <c r="X38" i="1"/>
  <c r="W38" i="1"/>
  <c r="V38" i="1"/>
  <c r="U38" i="1"/>
  <c r="T38" i="1"/>
  <c r="S38" i="1"/>
  <c r="R38" i="1"/>
  <c r="R45" i="1" s="1"/>
  <c r="Q38" i="1"/>
  <c r="P38" i="1"/>
  <c r="O38" i="1"/>
  <c r="O45" i="1" s="1"/>
  <c r="N38" i="1"/>
  <c r="M38" i="1"/>
  <c r="L38" i="1"/>
  <c r="K38" i="1"/>
  <c r="K45" i="1" s="1"/>
  <c r="J38" i="1"/>
  <c r="J45" i="1" s="1"/>
  <c r="I38" i="1"/>
  <c r="H38" i="1"/>
  <c r="H45" i="1" s="1"/>
  <c r="G38" i="1"/>
  <c r="G45" i="1" s="1"/>
  <c r="F38" i="1"/>
  <c r="E38" i="1"/>
  <c r="E45" i="1" s="1"/>
  <c r="D38" i="1"/>
  <c r="D45" i="1" s="1"/>
  <c r="C38" i="1"/>
  <c r="C45" i="1" s="1"/>
  <c r="AA26" i="1"/>
  <c r="AA27" i="1" s="1"/>
  <c r="Y26" i="1"/>
  <c r="X26" i="1"/>
  <c r="W26" i="1"/>
  <c r="V26" i="1"/>
  <c r="U26" i="1"/>
  <c r="T26" i="1"/>
  <c r="S26" i="1"/>
  <c r="S27" i="1" s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Z14" i="1" s="1"/>
  <c r="X14" i="1"/>
  <c r="W14" i="1"/>
  <c r="W27" i="1" s="1"/>
  <c r="V14" i="1"/>
  <c r="U14" i="1"/>
  <c r="U27" i="1" s="1"/>
  <c r="T14" i="1"/>
  <c r="S14" i="1"/>
  <c r="R14" i="1"/>
  <c r="Q14" i="1"/>
  <c r="P14" i="1"/>
  <c r="O14" i="1"/>
  <c r="N14" i="1"/>
  <c r="M14" i="1"/>
  <c r="M27" i="1" s="1"/>
  <c r="M46" i="1" s="1"/>
  <c r="L14" i="1"/>
  <c r="K14" i="1"/>
  <c r="J14" i="1"/>
  <c r="I14" i="1"/>
  <c r="H14" i="1"/>
  <c r="H27" i="1" s="1"/>
  <c r="G14" i="1"/>
  <c r="F14" i="1"/>
  <c r="E14" i="1"/>
  <c r="D14" i="1"/>
  <c r="C14" i="1"/>
  <c r="K46" i="256" l="1"/>
  <c r="H46" i="238"/>
  <c r="T45" i="258"/>
  <c r="G46" i="256"/>
  <c r="F46" i="254"/>
  <c r="Q45" i="254"/>
  <c r="U27" i="251"/>
  <c r="U46" i="251" s="1"/>
  <c r="M45" i="251"/>
  <c r="M46" i="251" s="1"/>
  <c r="S45" i="250"/>
  <c r="J46" i="249"/>
  <c r="J27" i="245"/>
  <c r="J46" i="245" s="1"/>
  <c r="W45" i="245"/>
  <c r="D45" i="244"/>
  <c r="D46" i="244" s="1"/>
  <c r="AA45" i="244"/>
  <c r="U27" i="240"/>
  <c r="U46" i="240" s="1"/>
  <c r="N45" i="240"/>
  <c r="M45" i="234"/>
  <c r="Z26" i="233"/>
  <c r="X27" i="233"/>
  <c r="J27" i="229"/>
  <c r="F45" i="229"/>
  <c r="H45" i="222"/>
  <c r="R27" i="221"/>
  <c r="R46" i="221" s="1"/>
  <c r="Q45" i="220"/>
  <c r="Q46" i="220" s="1"/>
  <c r="U27" i="178"/>
  <c r="J27" i="257"/>
  <c r="R45" i="255"/>
  <c r="I27" i="254"/>
  <c r="I46" i="254" s="1"/>
  <c r="R45" i="254"/>
  <c r="R46" i="254" s="1"/>
  <c r="R46" i="248"/>
  <c r="X46" i="245"/>
  <c r="Z46" i="245" s="1"/>
  <c r="N27" i="244"/>
  <c r="N46" i="244" s="1"/>
  <c r="F27" i="239"/>
  <c r="F46" i="239" s="1"/>
  <c r="M46" i="239"/>
  <c r="C27" i="233"/>
  <c r="U46" i="219"/>
  <c r="G46" i="250"/>
  <c r="W46" i="243"/>
  <c r="S46" i="257"/>
  <c r="S45" i="254"/>
  <c r="P45" i="240"/>
  <c r="U46" i="236"/>
  <c r="Y45" i="258"/>
  <c r="Z45" i="258" s="1"/>
  <c r="W45" i="257"/>
  <c r="U46" i="255"/>
  <c r="V45" i="255"/>
  <c r="D27" i="251"/>
  <c r="D46" i="251" s="1"/>
  <c r="Z14" i="251"/>
  <c r="J27" i="246"/>
  <c r="J46" i="246" s="1"/>
  <c r="P46" i="246"/>
  <c r="Z14" i="240"/>
  <c r="Z14" i="234"/>
  <c r="O45" i="231"/>
  <c r="S46" i="196"/>
  <c r="L27" i="258"/>
  <c r="L46" i="258" s="1"/>
  <c r="Z38" i="258"/>
  <c r="X46" i="255"/>
  <c r="U46" i="254"/>
  <c r="P45" i="251"/>
  <c r="U46" i="246"/>
  <c r="W45" i="246"/>
  <c r="Z44" i="245"/>
  <c r="F45" i="242"/>
  <c r="AA45" i="242"/>
  <c r="R27" i="241"/>
  <c r="R46" i="241" s="1"/>
  <c r="K45" i="235"/>
  <c r="K46" i="235" s="1"/>
  <c r="H27" i="230"/>
  <c r="H46" i="230" s="1"/>
  <c r="E45" i="205"/>
  <c r="G27" i="1"/>
  <c r="G46" i="1" s="1"/>
  <c r="X45" i="1"/>
  <c r="M27" i="258"/>
  <c r="AA45" i="258"/>
  <c r="Z44" i="258"/>
  <c r="AA45" i="256"/>
  <c r="M27" i="255"/>
  <c r="M46" i="255" s="1"/>
  <c r="X45" i="255"/>
  <c r="Z45" i="255" s="1"/>
  <c r="N45" i="252"/>
  <c r="K45" i="252"/>
  <c r="T45" i="247"/>
  <c r="L27" i="246"/>
  <c r="Q46" i="245"/>
  <c r="L27" i="242"/>
  <c r="L46" i="242" s="1"/>
  <c r="G45" i="242"/>
  <c r="G46" i="242" s="1"/>
  <c r="C27" i="240"/>
  <c r="C46" i="240" s="1"/>
  <c r="G46" i="231"/>
  <c r="R46" i="230"/>
  <c r="T27" i="222"/>
  <c r="T46" i="222" s="1"/>
  <c r="G46" i="217"/>
  <c r="O45" i="215"/>
  <c r="N46" i="213"/>
  <c r="R46" i="204"/>
  <c r="J46" i="224"/>
  <c r="O27" i="258"/>
  <c r="O46" i="258" s="1"/>
  <c r="Z38" i="255"/>
  <c r="V45" i="243"/>
  <c r="U27" i="241"/>
  <c r="U46" i="241" s="1"/>
  <c r="I27" i="231"/>
  <c r="D45" i="230"/>
  <c r="AA45" i="230"/>
  <c r="Z14" i="252"/>
  <c r="P46" i="247"/>
  <c r="V45" i="247"/>
  <c r="N46" i="246"/>
  <c r="K27" i="246"/>
  <c r="K46" i="246" s="1"/>
  <c r="D45" i="246"/>
  <c r="AA45" i="246"/>
  <c r="J27" i="1"/>
  <c r="AA45" i="1"/>
  <c r="AA46" i="1" s="1"/>
  <c r="P27" i="258"/>
  <c r="P46" i="258" s="1"/>
  <c r="I45" i="256"/>
  <c r="I46" i="256" s="1"/>
  <c r="AA27" i="252"/>
  <c r="Z26" i="252"/>
  <c r="U46" i="247"/>
  <c r="W45" i="247"/>
  <c r="W45" i="243"/>
  <c r="O27" i="242"/>
  <c r="H45" i="242"/>
  <c r="M27" i="236"/>
  <c r="M46" i="236" s="1"/>
  <c r="Z51" i="236"/>
  <c r="T45" i="231"/>
  <c r="T46" i="229"/>
  <c r="R27" i="223"/>
  <c r="R46" i="223" s="1"/>
  <c r="P46" i="223"/>
  <c r="AA45" i="217"/>
  <c r="X45" i="257"/>
  <c r="Z45" i="257" s="1"/>
  <c r="E45" i="217"/>
  <c r="T27" i="258"/>
  <c r="T46" i="258" s="1"/>
  <c r="U27" i="256"/>
  <c r="U46" i="256" s="1"/>
  <c r="K45" i="256"/>
  <c r="Y27" i="253"/>
  <c r="Y46" i="253" s="1"/>
  <c r="V46" i="253"/>
  <c r="I27" i="252"/>
  <c r="F27" i="252"/>
  <c r="U46" i="248"/>
  <c r="W45" i="248"/>
  <c r="W46" i="248" s="1"/>
  <c r="O46" i="247"/>
  <c r="L27" i="243"/>
  <c r="C45" i="243"/>
  <c r="C46" i="243" s="1"/>
  <c r="Q27" i="236"/>
  <c r="M45" i="233"/>
  <c r="M46" i="233" s="1"/>
  <c r="K45" i="233"/>
  <c r="C46" i="232"/>
  <c r="W46" i="218"/>
  <c r="X45" i="218"/>
  <c r="T46" i="257"/>
  <c r="C45" i="255"/>
  <c r="X27" i="247"/>
  <c r="P45" i="252"/>
  <c r="X27" i="241"/>
  <c r="Z27" i="241" s="1"/>
  <c r="Z14" i="241"/>
  <c r="X27" i="235"/>
  <c r="Z14" i="235"/>
  <c r="K27" i="1"/>
  <c r="K46" i="1" s="1"/>
  <c r="H46" i="252"/>
  <c r="Z26" i="232"/>
  <c r="X27" i="232"/>
  <c r="X46" i="232" s="1"/>
  <c r="O27" i="1"/>
  <c r="O46" i="1" s="1"/>
  <c r="M45" i="258"/>
  <c r="X45" i="256"/>
  <c r="Z45" i="256" s="1"/>
  <c r="D27" i="253"/>
  <c r="D46" i="253" s="1"/>
  <c r="Q45" i="253"/>
  <c r="Q46" i="253" s="1"/>
  <c r="M46" i="252"/>
  <c r="S45" i="252"/>
  <c r="S46" i="252" s="1"/>
  <c r="N46" i="251"/>
  <c r="J27" i="248"/>
  <c r="J46" i="248" s="1"/>
  <c r="M27" i="243"/>
  <c r="M46" i="243" s="1"/>
  <c r="K27" i="243"/>
  <c r="F45" i="243"/>
  <c r="AA45" i="243"/>
  <c r="W27" i="239"/>
  <c r="O45" i="239"/>
  <c r="T45" i="238"/>
  <c r="N45" i="233"/>
  <c r="AA27" i="232"/>
  <c r="AA46" i="232" s="1"/>
  <c r="O46" i="227"/>
  <c r="C27" i="219"/>
  <c r="C46" i="219" s="1"/>
  <c r="Y27" i="219"/>
  <c r="P45" i="219"/>
  <c r="P46" i="219" s="1"/>
  <c r="O27" i="217"/>
  <c r="O46" i="217" s="1"/>
  <c r="V46" i="240"/>
  <c r="W46" i="256"/>
  <c r="K46" i="252"/>
  <c r="P46" i="252"/>
  <c r="T27" i="250"/>
  <c r="Z26" i="249"/>
  <c r="E46" i="244"/>
  <c r="T45" i="244"/>
  <c r="F27" i="238"/>
  <c r="K27" i="237"/>
  <c r="O45" i="233"/>
  <c r="V46" i="249"/>
  <c r="E46" i="241"/>
  <c r="Y27" i="239"/>
  <c r="Y46" i="239" s="1"/>
  <c r="V46" i="239"/>
  <c r="P46" i="238"/>
  <c r="P46" i="232"/>
  <c r="L46" i="218"/>
  <c r="Y46" i="256"/>
  <c r="M45" i="254"/>
  <c r="M46" i="254" s="1"/>
  <c r="G46" i="253"/>
  <c r="Z14" i="239"/>
  <c r="P46" i="231"/>
  <c r="W46" i="258"/>
  <c r="AA46" i="257"/>
  <c r="M45" i="257"/>
  <c r="M46" i="257" s="1"/>
  <c r="X27" i="256"/>
  <c r="C46" i="253"/>
  <c r="N45" i="250"/>
  <c r="E46" i="249"/>
  <c r="R27" i="1"/>
  <c r="V46" i="256"/>
  <c r="V27" i="250"/>
  <c r="AA46" i="249"/>
  <c r="I27" i="244"/>
  <c r="I46" i="244" s="1"/>
  <c r="V45" i="244"/>
  <c r="J45" i="240"/>
  <c r="J46" i="240" s="1"/>
  <c r="R45" i="239"/>
  <c r="O45" i="257"/>
  <c r="D27" i="256"/>
  <c r="Z14" i="256"/>
  <c r="Y46" i="255"/>
  <c r="V27" i="255"/>
  <c r="J45" i="251"/>
  <c r="W46" i="250"/>
  <c r="T46" i="247"/>
  <c r="J46" i="244"/>
  <c r="U46" i="244"/>
  <c r="Z26" i="239"/>
  <c r="G46" i="229"/>
  <c r="AA46" i="258"/>
  <c r="H46" i="1"/>
  <c r="N27" i="255"/>
  <c r="N46" i="255" s="1"/>
  <c r="G27" i="257"/>
  <c r="E46" i="256"/>
  <c r="AA27" i="256"/>
  <c r="AA46" i="256" s="1"/>
  <c r="O45" i="254"/>
  <c r="O46" i="254" s="1"/>
  <c r="I46" i="253"/>
  <c r="F46" i="253"/>
  <c r="Z14" i="250"/>
  <c r="X27" i="250"/>
  <c r="H27" i="249"/>
  <c r="H46" i="249" s="1"/>
  <c r="V45" i="249"/>
  <c r="L45" i="240"/>
  <c r="T45" i="239"/>
  <c r="O45" i="220"/>
  <c r="O46" i="220" s="1"/>
  <c r="U46" i="1"/>
  <c r="S46" i="1"/>
  <c r="E46" i="258"/>
  <c r="Q45" i="257"/>
  <c r="E46" i="255"/>
  <c r="G27" i="254"/>
  <c r="J46" i="253"/>
  <c r="M46" i="253"/>
  <c r="Y27" i="250"/>
  <c r="U46" i="249"/>
  <c r="W45" i="249"/>
  <c r="I27" i="245"/>
  <c r="V45" i="245"/>
  <c r="L27" i="244"/>
  <c r="C45" i="244"/>
  <c r="Y45" i="244"/>
  <c r="Y46" i="244" s="1"/>
  <c r="G45" i="241"/>
  <c r="T27" i="240"/>
  <c r="T46" i="240" s="1"/>
  <c r="M45" i="240"/>
  <c r="M46" i="240" s="1"/>
  <c r="AA27" i="239"/>
  <c r="D27" i="233"/>
  <c r="Z14" i="233"/>
  <c r="I46" i="219"/>
  <c r="U27" i="193"/>
  <c r="U46" i="193" s="1"/>
  <c r="Y46" i="235"/>
  <c r="V27" i="235"/>
  <c r="V46" i="235" s="1"/>
  <c r="C27" i="234"/>
  <c r="P45" i="233"/>
  <c r="O46" i="205"/>
  <c r="T46" i="204"/>
  <c r="O46" i="165"/>
  <c r="R46" i="245"/>
  <c r="P46" i="239"/>
  <c r="P27" i="1"/>
  <c r="P46" i="1" s="1"/>
  <c r="L45" i="1"/>
  <c r="U27" i="258"/>
  <c r="U46" i="258" s="1"/>
  <c r="H27" i="256"/>
  <c r="H46" i="256" s="1"/>
  <c r="Q45" i="256"/>
  <c r="W27" i="255"/>
  <c r="W46" i="255" s="1"/>
  <c r="H45" i="255"/>
  <c r="H46" i="255" s="1"/>
  <c r="Q27" i="254"/>
  <c r="Q46" i="254" s="1"/>
  <c r="N27" i="254"/>
  <c r="Y45" i="254"/>
  <c r="D45" i="253"/>
  <c r="W45" i="251"/>
  <c r="W46" i="251" s="1"/>
  <c r="J27" i="250"/>
  <c r="J46" i="250" s="1"/>
  <c r="L27" i="249"/>
  <c r="D45" i="249"/>
  <c r="AA45" i="249"/>
  <c r="O27" i="248"/>
  <c r="G45" i="248"/>
  <c r="G46" i="248" s="1"/>
  <c r="Q27" i="247"/>
  <c r="Q46" i="247" s="1"/>
  <c r="G45" i="247"/>
  <c r="R27" i="246"/>
  <c r="R46" i="246" s="1"/>
  <c r="I45" i="245"/>
  <c r="T27" i="243"/>
  <c r="H45" i="243"/>
  <c r="H46" i="243" s="1"/>
  <c r="N45" i="242"/>
  <c r="N46" i="242" s="1"/>
  <c r="D27" i="241"/>
  <c r="Q45" i="241"/>
  <c r="Y45" i="239"/>
  <c r="F45" i="238"/>
  <c r="I45" i="237"/>
  <c r="I46" i="237" s="1"/>
  <c r="D27" i="235"/>
  <c r="D46" i="235" s="1"/>
  <c r="O45" i="235"/>
  <c r="G27" i="234"/>
  <c r="AA27" i="234"/>
  <c r="AA46" i="234" s="1"/>
  <c r="I27" i="233"/>
  <c r="I46" i="233" s="1"/>
  <c r="F27" i="233"/>
  <c r="T45" i="233"/>
  <c r="L27" i="232"/>
  <c r="L46" i="232" s="1"/>
  <c r="C45" i="232"/>
  <c r="Y45" i="232"/>
  <c r="Z45" i="232" s="1"/>
  <c r="O27" i="231"/>
  <c r="G27" i="227"/>
  <c r="G46" i="227" s="1"/>
  <c r="Q27" i="224"/>
  <c r="Q46" i="224" s="1"/>
  <c r="O46" i="224"/>
  <c r="V27" i="223"/>
  <c r="I45" i="211"/>
  <c r="D45" i="206"/>
  <c r="AA45" i="206"/>
  <c r="K45" i="205"/>
  <c r="F27" i="198"/>
  <c r="N27" i="197"/>
  <c r="W27" i="196"/>
  <c r="R46" i="244"/>
  <c r="Z51" i="1"/>
  <c r="R46" i="257"/>
  <c r="F27" i="256"/>
  <c r="K46" i="253"/>
  <c r="L46" i="251"/>
  <c r="K27" i="249"/>
  <c r="R27" i="247"/>
  <c r="R46" i="247" s="1"/>
  <c r="I45" i="246"/>
  <c r="I46" i="246" s="1"/>
  <c r="T27" i="245"/>
  <c r="T46" i="245" s="1"/>
  <c r="T27" i="244"/>
  <c r="T46" i="244" s="1"/>
  <c r="W46" i="242"/>
  <c r="F27" i="240"/>
  <c r="F46" i="240" s="1"/>
  <c r="H46" i="240"/>
  <c r="D45" i="239"/>
  <c r="D46" i="239" s="1"/>
  <c r="Q27" i="238"/>
  <c r="T27" i="237"/>
  <c r="T46" i="237" s="1"/>
  <c r="W27" i="236"/>
  <c r="L45" i="236"/>
  <c r="Z26" i="235"/>
  <c r="P45" i="234"/>
  <c r="J27" i="233"/>
  <c r="J46" i="233" s="1"/>
  <c r="M46" i="232"/>
  <c r="Z38" i="232"/>
  <c r="D45" i="231"/>
  <c r="P46" i="230"/>
  <c r="M27" i="225"/>
  <c r="H45" i="225"/>
  <c r="P46" i="224"/>
  <c r="M45" i="223"/>
  <c r="M46" i="223" s="1"/>
  <c r="S45" i="221"/>
  <c r="H27" i="220"/>
  <c r="G46" i="212"/>
  <c r="O27" i="211"/>
  <c r="O46" i="211" s="1"/>
  <c r="M46" i="211"/>
  <c r="H46" i="206"/>
  <c r="V27" i="204"/>
  <c r="V46" i="204" s="1"/>
  <c r="T46" i="183"/>
  <c r="Q46" i="248"/>
  <c r="H45" i="245"/>
  <c r="H46" i="245" s="1"/>
  <c r="Z14" i="242"/>
  <c r="C27" i="241"/>
  <c r="C27" i="235"/>
  <c r="F27" i="234"/>
  <c r="H46" i="234"/>
  <c r="S45" i="233"/>
  <c r="K27" i="232"/>
  <c r="K46" i="232" s="1"/>
  <c r="Z44" i="232"/>
  <c r="I46" i="227"/>
  <c r="K46" i="226"/>
  <c r="T46" i="218"/>
  <c r="G46" i="235"/>
  <c r="J46" i="234"/>
  <c r="M46" i="234"/>
  <c r="R46" i="231"/>
  <c r="O46" i="225"/>
  <c r="Y46" i="223"/>
  <c r="O46" i="221"/>
  <c r="P46" i="256"/>
  <c r="G45" i="254"/>
  <c r="N27" i="252"/>
  <c r="AA45" i="251"/>
  <c r="AA46" i="251" s="1"/>
  <c r="N27" i="250"/>
  <c r="F45" i="250"/>
  <c r="V46" i="246"/>
  <c r="S46" i="246"/>
  <c r="W27" i="245"/>
  <c r="W46" i="245" s="1"/>
  <c r="W27" i="244"/>
  <c r="W46" i="244" s="1"/>
  <c r="L45" i="244"/>
  <c r="P45" i="242"/>
  <c r="H27" i="241"/>
  <c r="H46" i="241" s="1"/>
  <c r="Y45" i="240"/>
  <c r="Y46" i="240" s="1"/>
  <c r="O46" i="239"/>
  <c r="T27" i="238"/>
  <c r="W27" i="237"/>
  <c r="K45" i="237"/>
  <c r="D27" i="236"/>
  <c r="V45" i="234"/>
  <c r="G45" i="231"/>
  <c r="J46" i="228"/>
  <c r="H46" i="221"/>
  <c r="Q46" i="219"/>
  <c r="O46" i="219"/>
  <c r="L46" i="215"/>
  <c r="J46" i="215"/>
  <c r="F45" i="212"/>
  <c r="F45" i="209"/>
  <c r="F46" i="209" s="1"/>
  <c r="D46" i="207"/>
  <c r="M45" i="205"/>
  <c r="Y46" i="242"/>
  <c r="G46" i="241"/>
  <c r="N27" i="253"/>
  <c r="N46" i="253" s="1"/>
  <c r="Q46" i="252"/>
  <c r="D27" i="258"/>
  <c r="D46" i="258" s="1"/>
  <c r="Z51" i="258"/>
  <c r="AA45" i="257"/>
  <c r="Z51" i="255"/>
  <c r="R27" i="253"/>
  <c r="R46" i="253" s="1"/>
  <c r="I45" i="253"/>
  <c r="R27" i="252"/>
  <c r="R46" i="252" s="1"/>
  <c r="F45" i="252"/>
  <c r="C45" i="252"/>
  <c r="C46" i="252" s="1"/>
  <c r="P27" i="251"/>
  <c r="F45" i="251"/>
  <c r="O27" i="250"/>
  <c r="O46" i="250" s="1"/>
  <c r="G45" i="250"/>
  <c r="Q27" i="249"/>
  <c r="I45" i="249"/>
  <c r="T27" i="248"/>
  <c r="T46" i="248" s="1"/>
  <c r="S27" i="247"/>
  <c r="S46" i="247" s="1"/>
  <c r="W27" i="246"/>
  <c r="W46" i="246" s="1"/>
  <c r="O45" i="243"/>
  <c r="O46" i="243" s="1"/>
  <c r="E46" i="242"/>
  <c r="C27" i="242"/>
  <c r="C46" i="242" s="1"/>
  <c r="V45" i="241"/>
  <c r="U46" i="237"/>
  <c r="N45" i="237"/>
  <c r="Z26" i="236"/>
  <c r="I46" i="235"/>
  <c r="F27" i="235"/>
  <c r="T45" i="235"/>
  <c r="K27" i="233"/>
  <c r="Q46" i="232"/>
  <c r="E27" i="229"/>
  <c r="S45" i="229"/>
  <c r="I27" i="228"/>
  <c r="I46" i="228" s="1"/>
  <c r="O46" i="228"/>
  <c r="V45" i="228"/>
  <c r="V46" i="228" s="1"/>
  <c r="L46" i="227"/>
  <c r="J46" i="227"/>
  <c r="H45" i="226"/>
  <c r="H46" i="226" s="1"/>
  <c r="Q27" i="225"/>
  <c r="D27" i="217"/>
  <c r="D46" i="217" s="1"/>
  <c r="S27" i="211"/>
  <c r="S46" i="211" s="1"/>
  <c r="F46" i="210"/>
  <c r="AA27" i="242"/>
  <c r="K46" i="240"/>
  <c r="Q46" i="239"/>
  <c r="N27" i="239"/>
  <c r="Z51" i="239"/>
  <c r="S27" i="238"/>
  <c r="Y46" i="237"/>
  <c r="V27" i="237"/>
  <c r="V46" i="237" s="1"/>
  <c r="C27" i="236"/>
  <c r="J46" i="235"/>
  <c r="M46" i="235"/>
  <c r="S45" i="235"/>
  <c r="S46" i="235" s="1"/>
  <c r="F46" i="229"/>
  <c r="R46" i="225"/>
  <c r="W46" i="224"/>
  <c r="Q46" i="251"/>
  <c r="W46" i="247"/>
  <c r="I45" i="257"/>
  <c r="O45" i="255"/>
  <c r="O46" i="255" s="1"/>
  <c r="X27" i="254"/>
  <c r="H45" i="253"/>
  <c r="H46" i="253" s="1"/>
  <c r="I45" i="250"/>
  <c r="V46" i="248"/>
  <c r="Z14" i="244"/>
  <c r="J45" i="232"/>
  <c r="P46" i="226"/>
  <c r="G46" i="223"/>
  <c r="J46" i="216"/>
  <c r="O46" i="215"/>
  <c r="M46" i="215"/>
  <c r="G46" i="207"/>
  <c r="G46" i="201"/>
  <c r="W46" i="201"/>
  <c r="R46" i="249"/>
  <c r="T27" i="253"/>
  <c r="T46" i="253" s="1"/>
  <c r="T27" i="252"/>
  <c r="T46" i="252" s="1"/>
  <c r="R27" i="251"/>
  <c r="D46" i="245"/>
  <c r="E46" i="243"/>
  <c r="O27" i="240"/>
  <c r="O46" i="240" s="1"/>
  <c r="F45" i="240"/>
  <c r="W27" i="238"/>
  <c r="D27" i="237"/>
  <c r="D46" i="237" s="1"/>
  <c r="G27" i="236"/>
  <c r="AA46" i="236"/>
  <c r="Y45" i="234"/>
  <c r="Y46" i="234" s="1"/>
  <c r="E27" i="1"/>
  <c r="E46" i="1" s="1"/>
  <c r="T45" i="1"/>
  <c r="G27" i="258"/>
  <c r="G46" i="258" s="1"/>
  <c r="J45" i="257"/>
  <c r="Y45" i="256"/>
  <c r="I27" i="255"/>
  <c r="I46" i="255" s="1"/>
  <c r="F46" i="255"/>
  <c r="Y27" i="254"/>
  <c r="Y46" i="254" s="1"/>
  <c r="V46" i="254"/>
  <c r="L45" i="253"/>
  <c r="L46" i="253" s="1"/>
  <c r="I45" i="252"/>
  <c r="I45" i="251"/>
  <c r="I46" i="251" s="1"/>
  <c r="R27" i="250"/>
  <c r="R46" i="250" s="1"/>
  <c r="T27" i="249"/>
  <c r="O45" i="247"/>
  <c r="E46" i="245"/>
  <c r="Q45" i="245"/>
  <c r="H27" i="242"/>
  <c r="V45" i="242"/>
  <c r="V46" i="242" s="1"/>
  <c r="L27" i="241"/>
  <c r="Y45" i="241"/>
  <c r="P46" i="240"/>
  <c r="G45" i="240"/>
  <c r="AA45" i="240"/>
  <c r="N45" i="238"/>
  <c r="Q45" i="237"/>
  <c r="L27" i="235"/>
  <c r="L46" i="235" s="1"/>
  <c r="W45" i="235"/>
  <c r="W46" i="235" s="1"/>
  <c r="W27" i="231"/>
  <c r="W46" i="231" s="1"/>
  <c r="K45" i="231"/>
  <c r="W27" i="230"/>
  <c r="W46" i="230" s="1"/>
  <c r="H27" i="229"/>
  <c r="H46" i="229" s="1"/>
  <c r="H45" i="227"/>
  <c r="H46" i="227" s="1"/>
  <c r="Q27" i="226"/>
  <c r="Q46" i="226" s="1"/>
  <c r="T27" i="225"/>
  <c r="T46" i="225" s="1"/>
  <c r="S45" i="1"/>
  <c r="Q45" i="258"/>
  <c r="D27" i="257"/>
  <c r="D46" i="257" s="1"/>
  <c r="Q27" i="256"/>
  <c r="N27" i="256"/>
  <c r="N46" i="256" s="1"/>
  <c r="D45" i="256"/>
  <c r="J27" i="255"/>
  <c r="Q45" i="255"/>
  <c r="Q46" i="255" s="1"/>
  <c r="D27" i="254"/>
  <c r="Z14" i="254"/>
  <c r="L45" i="254"/>
  <c r="S27" i="253"/>
  <c r="S46" i="253" s="1"/>
  <c r="T27" i="251"/>
  <c r="T46" i="251" s="1"/>
  <c r="K45" i="250"/>
  <c r="H45" i="250"/>
  <c r="H46" i="250" s="1"/>
  <c r="S27" i="249"/>
  <c r="D46" i="247"/>
  <c r="E46" i="246"/>
  <c r="Z26" i="246"/>
  <c r="F27" i="245"/>
  <c r="C46" i="245"/>
  <c r="W45" i="242"/>
  <c r="M27" i="241"/>
  <c r="M46" i="241" s="1"/>
  <c r="D45" i="241"/>
  <c r="Q27" i="240"/>
  <c r="Q46" i="240" s="1"/>
  <c r="N27" i="240"/>
  <c r="N46" i="240" s="1"/>
  <c r="T27" i="239"/>
  <c r="T46" i="239" s="1"/>
  <c r="L45" i="239"/>
  <c r="Y27" i="238"/>
  <c r="V27" i="238"/>
  <c r="O45" i="238"/>
  <c r="C27" i="237"/>
  <c r="R45" i="237"/>
  <c r="P45" i="237"/>
  <c r="P46" i="237" s="1"/>
  <c r="I27" i="236"/>
  <c r="F27" i="236"/>
  <c r="T45" i="236"/>
  <c r="R27" i="233"/>
  <c r="R46" i="233" s="1"/>
  <c r="G45" i="233"/>
  <c r="AA45" i="233"/>
  <c r="AA46" i="233" s="1"/>
  <c r="Q45" i="230"/>
  <c r="W45" i="229"/>
  <c r="M46" i="228"/>
  <c r="I45" i="227"/>
  <c r="R46" i="226"/>
  <c r="U46" i="225"/>
  <c r="Z51" i="220"/>
  <c r="V27" i="219"/>
  <c r="V46" i="219" s="1"/>
  <c r="E46" i="217"/>
  <c r="U27" i="214"/>
  <c r="G46" i="213"/>
  <c r="O46" i="212"/>
  <c r="E46" i="192"/>
  <c r="T45" i="243"/>
  <c r="G27" i="237"/>
  <c r="J27" i="236"/>
  <c r="J46" i="236" s="1"/>
  <c r="Q27" i="234"/>
  <c r="Q46" i="234" s="1"/>
  <c r="F45" i="234"/>
  <c r="V46" i="232"/>
  <c r="S46" i="232"/>
  <c r="C27" i="230"/>
  <c r="C46" i="230" s="1"/>
  <c r="Y27" i="230"/>
  <c r="R45" i="230"/>
  <c r="S27" i="226"/>
  <c r="I27" i="217"/>
  <c r="I46" i="217" s="1"/>
  <c r="L45" i="215"/>
  <c r="F27" i="246"/>
  <c r="F46" i="246" s="1"/>
  <c r="C46" i="246"/>
  <c r="J27" i="242"/>
  <c r="J46" i="242" s="1"/>
  <c r="R27" i="240"/>
  <c r="I45" i="240"/>
  <c r="I46" i="240" s="1"/>
  <c r="D27" i="238"/>
  <c r="W45" i="1"/>
  <c r="W46" i="1" s="1"/>
  <c r="J27" i="258"/>
  <c r="J46" i="258" s="1"/>
  <c r="F45" i="256"/>
  <c r="L27" i="255"/>
  <c r="L46" i="255" s="1"/>
  <c r="N45" i="254"/>
  <c r="X27" i="253"/>
  <c r="O45" i="253"/>
  <c r="O46" i="253" s="1"/>
  <c r="X27" i="252"/>
  <c r="L45" i="252"/>
  <c r="L46" i="252" s="1"/>
  <c r="V27" i="251"/>
  <c r="L45" i="251"/>
  <c r="Z26" i="248"/>
  <c r="F27" i="247"/>
  <c r="C46" i="247"/>
  <c r="T45" i="245"/>
  <c r="S45" i="244"/>
  <c r="I27" i="243"/>
  <c r="U45" i="243"/>
  <c r="U46" i="243" s="1"/>
  <c r="Y45" i="242"/>
  <c r="O27" i="241"/>
  <c r="O46" i="241" s="1"/>
  <c r="N45" i="239"/>
  <c r="Z26" i="238"/>
  <c r="Q45" i="238"/>
  <c r="T45" i="237"/>
  <c r="V45" i="236"/>
  <c r="V46" i="236" s="1"/>
  <c r="O46" i="235"/>
  <c r="W27" i="232"/>
  <c r="N45" i="232"/>
  <c r="N46" i="232" s="1"/>
  <c r="D27" i="231"/>
  <c r="D46" i="231" s="1"/>
  <c r="D27" i="230"/>
  <c r="D46" i="230" s="1"/>
  <c r="AA27" i="230"/>
  <c r="AA46" i="230" s="1"/>
  <c r="Z26" i="230"/>
  <c r="S45" i="230"/>
  <c r="N45" i="226"/>
  <c r="Q46" i="221"/>
  <c r="N27" i="216"/>
  <c r="W46" i="214"/>
  <c r="T46" i="215"/>
  <c r="Y45" i="72"/>
  <c r="Z38" i="72"/>
  <c r="E45" i="213"/>
  <c r="Q27" i="212"/>
  <c r="Q46" i="212" s="1"/>
  <c r="J45" i="212"/>
  <c r="W46" i="211"/>
  <c r="U27" i="211"/>
  <c r="U46" i="211" s="1"/>
  <c r="N27" i="206"/>
  <c r="J46" i="203"/>
  <c r="C45" i="198"/>
  <c r="Y45" i="198"/>
  <c r="N45" i="187"/>
  <c r="J46" i="168"/>
  <c r="N27" i="230"/>
  <c r="T27" i="228"/>
  <c r="T46" i="228" s="1"/>
  <c r="Z51" i="228"/>
  <c r="V27" i="227"/>
  <c r="V46" i="227" s="1"/>
  <c r="M45" i="227"/>
  <c r="V27" i="226"/>
  <c r="V46" i="226" s="1"/>
  <c r="D46" i="224"/>
  <c r="Z26" i="224"/>
  <c r="S45" i="223"/>
  <c r="G46" i="222"/>
  <c r="T45" i="221"/>
  <c r="T46" i="221" s="1"/>
  <c r="K27" i="220"/>
  <c r="K46" i="220" s="1"/>
  <c r="L27" i="219"/>
  <c r="L46" i="219" s="1"/>
  <c r="T46" i="216"/>
  <c r="R46" i="216"/>
  <c r="C27" i="215"/>
  <c r="C46" i="215" s="1"/>
  <c r="Y27" i="215"/>
  <c r="Y46" i="215" s="1"/>
  <c r="H45" i="213"/>
  <c r="R27" i="212"/>
  <c r="D45" i="210"/>
  <c r="O46" i="206"/>
  <c r="F45" i="203"/>
  <c r="J27" i="198"/>
  <c r="J46" i="198" s="1"/>
  <c r="C45" i="191"/>
  <c r="Y45" i="191"/>
  <c r="J27" i="256"/>
  <c r="I45" i="255"/>
  <c r="W45" i="253"/>
  <c r="W46" i="253" s="1"/>
  <c r="J27" i="252"/>
  <c r="J46" i="252" s="1"/>
  <c r="Z26" i="250"/>
  <c r="D27" i="249"/>
  <c r="O45" i="249"/>
  <c r="D27" i="248"/>
  <c r="D46" i="248" s="1"/>
  <c r="O45" i="248"/>
  <c r="Y27" i="247"/>
  <c r="Y46" i="247" s="1"/>
  <c r="N45" i="247"/>
  <c r="Y27" i="246"/>
  <c r="Y46" i="246" s="1"/>
  <c r="N45" i="246"/>
  <c r="Y27" i="245"/>
  <c r="Y46" i="245" s="1"/>
  <c r="N45" i="245"/>
  <c r="Y27" i="243"/>
  <c r="Z27" i="243" s="1"/>
  <c r="N45" i="243"/>
  <c r="D27" i="242"/>
  <c r="D46" i="242" s="1"/>
  <c r="O45" i="242"/>
  <c r="Z26" i="241"/>
  <c r="G27" i="240"/>
  <c r="AA27" i="240"/>
  <c r="R45" i="240"/>
  <c r="J27" i="238"/>
  <c r="J46" i="238" s="1"/>
  <c r="S45" i="238"/>
  <c r="L27" i="237"/>
  <c r="L46" i="237" s="1"/>
  <c r="W45" i="237"/>
  <c r="K27" i="236"/>
  <c r="K46" i="236" s="1"/>
  <c r="Y45" i="236"/>
  <c r="C45" i="235"/>
  <c r="T27" i="232"/>
  <c r="K45" i="232"/>
  <c r="T27" i="231"/>
  <c r="U46" i="229"/>
  <c r="M45" i="229"/>
  <c r="N45" i="228"/>
  <c r="C27" i="227"/>
  <c r="C46" i="227" s="1"/>
  <c r="Y27" i="227"/>
  <c r="C27" i="226"/>
  <c r="Y27" i="226"/>
  <c r="G46" i="224"/>
  <c r="I27" i="223"/>
  <c r="I46" i="223" s="1"/>
  <c r="W45" i="221"/>
  <c r="U45" i="221"/>
  <c r="N46" i="220"/>
  <c r="R27" i="218"/>
  <c r="R46" i="218" s="1"/>
  <c r="P46" i="218"/>
  <c r="T46" i="217"/>
  <c r="F46" i="215"/>
  <c r="O27" i="213"/>
  <c r="O46" i="213" s="1"/>
  <c r="U27" i="212"/>
  <c r="U46" i="212" s="1"/>
  <c r="E46" i="208"/>
  <c r="P27" i="206"/>
  <c r="N27" i="203"/>
  <c r="N46" i="203" s="1"/>
  <c r="T46" i="202"/>
  <c r="J45" i="193"/>
  <c r="C27" i="192"/>
  <c r="C46" i="192" s="1"/>
  <c r="Y27" i="192"/>
  <c r="K27" i="191"/>
  <c r="D45" i="236"/>
  <c r="Q46" i="235"/>
  <c r="N27" i="235"/>
  <c r="N46" i="235" s="1"/>
  <c r="F45" i="235"/>
  <c r="AA45" i="235"/>
  <c r="AA46" i="235" s="1"/>
  <c r="Z51" i="230"/>
  <c r="V27" i="229"/>
  <c r="V46" i="229" s="1"/>
  <c r="X27" i="228"/>
  <c r="D27" i="227"/>
  <c r="D46" i="227" s="1"/>
  <c r="AA27" i="227"/>
  <c r="AA46" i="227" s="1"/>
  <c r="Q45" i="227"/>
  <c r="Q46" i="227" s="1"/>
  <c r="H46" i="223"/>
  <c r="O46" i="223"/>
  <c r="U45" i="223"/>
  <c r="H27" i="222"/>
  <c r="X45" i="222"/>
  <c r="Z45" i="222" s="1"/>
  <c r="L27" i="221"/>
  <c r="L46" i="221" s="1"/>
  <c r="S27" i="218"/>
  <c r="S46" i="218" s="1"/>
  <c r="U27" i="217"/>
  <c r="U46" i="217" s="1"/>
  <c r="L45" i="213"/>
  <c r="J45" i="213"/>
  <c r="L27" i="207"/>
  <c r="L46" i="207" s="1"/>
  <c r="D46" i="205"/>
  <c r="I46" i="201"/>
  <c r="O27" i="193"/>
  <c r="O46" i="193" s="1"/>
  <c r="T45" i="141"/>
  <c r="F46" i="132"/>
  <c r="T45" i="250"/>
  <c r="S45" i="249"/>
  <c r="S45" i="248"/>
  <c r="P45" i="248"/>
  <c r="P46" i="248" s="1"/>
  <c r="G27" i="247"/>
  <c r="AA27" i="247"/>
  <c r="P45" i="247"/>
  <c r="G27" i="246"/>
  <c r="AA27" i="246"/>
  <c r="P45" i="246"/>
  <c r="G27" i="245"/>
  <c r="G46" i="245" s="1"/>
  <c r="AA27" i="245"/>
  <c r="F27" i="244"/>
  <c r="F46" i="244" s="1"/>
  <c r="C27" i="244"/>
  <c r="Q45" i="244"/>
  <c r="Q46" i="244" s="1"/>
  <c r="G27" i="243"/>
  <c r="G46" i="243" s="1"/>
  <c r="AA27" i="243"/>
  <c r="AA46" i="243" s="1"/>
  <c r="P45" i="243"/>
  <c r="P46" i="243" s="1"/>
  <c r="I27" i="241"/>
  <c r="F27" i="241"/>
  <c r="T45" i="241"/>
  <c r="V45" i="240"/>
  <c r="S45" i="240"/>
  <c r="L27" i="239"/>
  <c r="L46" i="239" s="1"/>
  <c r="W45" i="239"/>
  <c r="K27" i="238"/>
  <c r="Y45" i="238"/>
  <c r="C45" i="237"/>
  <c r="T27" i="235"/>
  <c r="T46" i="235" s="1"/>
  <c r="I45" i="235"/>
  <c r="S27" i="234"/>
  <c r="H45" i="234"/>
  <c r="W27" i="233"/>
  <c r="L45" i="233"/>
  <c r="O45" i="232"/>
  <c r="U27" i="230"/>
  <c r="U46" i="230" s="1"/>
  <c r="N45" i="230"/>
  <c r="C27" i="229"/>
  <c r="C46" i="229" s="1"/>
  <c r="Y27" i="229"/>
  <c r="Y46" i="229" s="1"/>
  <c r="W46" i="229"/>
  <c r="Q45" i="229"/>
  <c r="Q46" i="229" s="1"/>
  <c r="E27" i="228"/>
  <c r="E46" i="228" s="1"/>
  <c r="R45" i="228"/>
  <c r="R46" i="228" s="1"/>
  <c r="T45" i="227"/>
  <c r="T46" i="227" s="1"/>
  <c r="G46" i="226"/>
  <c r="K27" i="224"/>
  <c r="K46" i="224" s="1"/>
  <c r="Z45" i="224"/>
  <c r="D45" i="223"/>
  <c r="AA45" i="223"/>
  <c r="AA46" i="223" s="1"/>
  <c r="J45" i="219"/>
  <c r="J46" i="219" s="1"/>
  <c r="V27" i="218"/>
  <c r="J45" i="214"/>
  <c r="S27" i="213"/>
  <c r="Y46" i="212"/>
  <c r="I46" i="211"/>
  <c r="W46" i="209"/>
  <c r="U27" i="209"/>
  <c r="U46" i="209" s="1"/>
  <c r="V45" i="208"/>
  <c r="G46" i="205"/>
  <c r="H45" i="204"/>
  <c r="R27" i="203"/>
  <c r="R46" i="203" s="1"/>
  <c r="P27" i="203"/>
  <c r="J46" i="194"/>
  <c r="N45" i="193"/>
  <c r="G46" i="180"/>
  <c r="W45" i="256"/>
  <c r="G27" i="255"/>
  <c r="G46" i="255" s="1"/>
  <c r="N45" i="255"/>
  <c r="K45" i="255"/>
  <c r="K46" i="255" s="1"/>
  <c r="F45" i="254"/>
  <c r="AA45" i="254"/>
  <c r="F45" i="253"/>
  <c r="C45" i="253"/>
  <c r="O27" i="252"/>
  <c r="O46" i="252" s="1"/>
  <c r="W45" i="252"/>
  <c r="W46" i="252" s="1"/>
  <c r="V45" i="251"/>
  <c r="I27" i="250"/>
  <c r="I27" i="249"/>
  <c r="T45" i="249"/>
  <c r="I27" i="248"/>
  <c r="I46" i="248" s="1"/>
  <c r="T45" i="248"/>
  <c r="S45" i="247"/>
  <c r="S45" i="246"/>
  <c r="S45" i="245"/>
  <c r="S46" i="245" s="1"/>
  <c r="P45" i="245"/>
  <c r="P46" i="245" s="1"/>
  <c r="G27" i="244"/>
  <c r="G46" i="244" s="1"/>
  <c r="AA27" i="244"/>
  <c r="P45" i="244"/>
  <c r="P46" i="244" s="1"/>
  <c r="I27" i="242"/>
  <c r="I46" i="242" s="1"/>
  <c r="F27" i="242"/>
  <c r="F46" i="242" s="1"/>
  <c r="T45" i="242"/>
  <c r="T46" i="242" s="1"/>
  <c r="J27" i="241"/>
  <c r="J46" i="241" s="1"/>
  <c r="U45" i="241"/>
  <c r="S45" i="241"/>
  <c r="L27" i="240"/>
  <c r="W45" i="240"/>
  <c r="W46" i="240" s="1"/>
  <c r="D45" i="238"/>
  <c r="Z44" i="238"/>
  <c r="Q27" i="237"/>
  <c r="N27" i="237"/>
  <c r="F45" i="237"/>
  <c r="F46" i="237" s="1"/>
  <c r="AA45" i="237"/>
  <c r="W27" i="234"/>
  <c r="L45" i="234"/>
  <c r="Y27" i="232"/>
  <c r="Y46" i="232" s="1"/>
  <c r="Y46" i="231"/>
  <c r="D27" i="229"/>
  <c r="D46" i="229" s="1"/>
  <c r="AA27" i="229"/>
  <c r="AA46" i="229" s="1"/>
  <c r="Z26" i="229"/>
  <c r="R45" i="229"/>
  <c r="R46" i="229" s="1"/>
  <c r="F27" i="228"/>
  <c r="F46" i="228" s="1"/>
  <c r="S45" i="228"/>
  <c r="S46" i="228" s="1"/>
  <c r="X45" i="225"/>
  <c r="L27" i="224"/>
  <c r="L46" i="224" s="1"/>
  <c r="C45" i="224"/>
  <c r="Y45" i="224"/>
  <c r="O46" i="222"/>
  <c r="S46" i="220"/>
  <c r="E45" i="220"/>
  <c r="K45" i="219"/>
  <c r="O46" i="214"/>
  <c r="L45" i="210"/>
  <c r="S27" i="193"/>
  <c r="S46" i="193" s="1"/>
  <c r="H46" i="192"/>
  <c r="M46" i="187"/>
  <c r="C46" i="195"/>
  <c r="L46" i="194"/>
  <c r="D46" i="177"/>
  <c r="Q46" i="223"/>
  <c r="W27" i="219"/>
  <c r="W46" i="219" s="1"/>
  <c r="N45" i="219"/>
  <c r="N46" i="219" s="1"/>
  <c r="D46" i="218"/>
  <c r="AA46" i="218"/>
  <c r="W46" i="216"/>
  <c r="X45" i="216"/>
  <c r="R46" i="214"/>
  <c r="P46" i="214"/>
  <c r="N45" i="214"/>
  <c r="N46" i="214" s="1"/>
  <c r="W46" i="213"/>
  <c r="U27" i="213"/>
  <c r="L45" i="196"/>
  <c r="E27" i="195"/>
  <c r="E46" i="195" s="1"/>
  <c r="U45" i="195"/>
  <c r="Q27" i="179"/>
  <c r="Q46" i="179" s="1"/>
  <c r="V46" i="178"/>
  <c r="L45" i="190"/>
  <c r="D46" i="185"/>
  <c r="R27" i="182"/>
  <c r="R46" i="182" s="1"/>
  <c r="O46" i="178"/>
  <c r="R27" i="177"/>
  <c r="R46" i="177" s="1"/>
  <c r="P45" i="176"/>
  <c r="C46" i="168"/>
  <c r="O27" i="164"/>
  <c r="X27" i="163"/>
  <c r="J27" i="162"/>
  <c r="J46" i="162" s="1"/>
  <c r="K46" i="159"/>
  <c r="N27" i="212"/>
  <c r="N46" i="212" s="1"/>
  <c r="S27" i="210"/>
  <c r="V46" i="209"/>
  <c r="F45" i="205"/>
  <c r="O27" i="203"/>
  <c r="O46" i="203" s="1"/>
  <c r="C46" i="198"/>
  <c r="Y46" i="198"/>
  <c r="K45" i="196"/>
  <c r="D27" i="195"/>
  <c r="D46" i="195" s="1"/>
  <c r="AA27" i="195"/>
  <c r="Z26" i="195"/>
  <c r="K27" i="194"/>
  <c r="K46" i="194" s="1"/>
  <c r="AA45" i="194"/>
  <c r="R45" i="192"/>
  <c r="J27" i="191"/>
  <c r="D45" i="191"/>
  <c r="AA45" i="191"/>
  <c r="R27" i="190"/>
  <c r="Z26" i="189"/>
  <c r="R46" i="187"/>
  <c r="E46" i="185"/>
  <c r="I27" i="184"/>
  <c r="I46" i="184" s="1"/>
  <c r="N27" i="183"/>
  <c r="J45" i="183"/>
  <c r="F46" i="180"/>
  <c r="F45" i="179"/>
  <c r="F46" i="179" s="1"/>
  <c r="P46" i="178"/>
  <c r="J45" i="178"/>
  <c r="S27" i="177"/>
  <c r="F46" i="175"/>
  <c r="C45" i="165"/>
  <c r="D45" i="162"/>
  <c r="AA45" i="162"/>
  <c r="AA46" i="186"/>
  <c r="H27" i="185"/>
  <c r="M46" i="185"/>
  <c r="L27" i="184"/>
  <c r="L46" i="184" s="1"/>
  <c r="M45" i="183"/>
  <c r="V27" i="182"/>
  <c r="V46" i="182" s="1"/>
  <c r="S27" i="178"/>
  <c r="S46" i="178" s="1"/>
  <c r="M45" i="178"/>
  <c r="W45" i="168"/>
  <c r="P27" i="167"/>
  <c r="J45" i="167"/>
  <c r="K27" i="165"/>
  <c r="K46" i="165" s="1"/>
  <c r="W45" i="163"/>
  <c r="E46" i="151"/>
  <c r="M45" i="228"/>
  <c r="W27" i="227"/>
  <c r="W46" i="227" s="1"/>
  <c r="T27" i="226"/>
  <c r="T46" i="226" s="1"/>
  <c r="K45" i="226"/>
  <c r="AA45" i="224"/>
  <c r="AA46" i="224" s="1"/>
  <c r="N27" i="223"/>
  <c r="J27" i="222"/>
  <c r="J46" i="222" s="1"/>
  <c r="V45" i="222"/>
  <c r="G27" i="221"/>
  <c r="G46" i="221" s="1"/>
  <c r="F27" i="220"/>
  <c r="F46" i="220" s="1"/>
  <c r="P45" i="220"/>
  <c r="P46" i="220" s="1"/>
  <c r="D27" i="219"/>
  <c r="D46" i="219" s="1"/>
  <c r="AA27" i="219"/>
  <c r="Z26" i="219"/>
  <c r="M45" i="219"/>
  <c r="M46" i="219" s="1"/>
  <c r="I45" i="214"/>
  <c r="I46" i="214" s="1"/>
  <c r="I45" i="213"/>
  <c r="P27" i="212"/>
  <c r="P46" i="212" s="1"/>
  <c r="K45" i="212"/>
  <c r="T27" i="211"/>
  <c r="T46" i="211" s="1"/>
  <c r="W46" i="210"/>
  <c r="U27" i="210"/>
  <c r="U46" i="210" s="1"/>
  <c r="X45" i="207"/>
  <c r="M27" i="206"/>
  <c r="M46" i="206" s="1"/>
  <c r="E45" i="206"/>
  <c r="S27" i="204"/>
  <c r="S46" i="204" s="1"/>
  <c r="K45" i="204"/>
  <c r="K46" i="204" s="1"/>
  <c r="U46" i="202"/>
  <c r="V45" i="198"/>
  <c r="M27" i="197"/>
  <c r="H45" i="197"/>
  <c r="H46" i="197" s="1"/>
  <c r="T27" i="196"/>
  <c r="T46" i="196" s="1"/>
  <c r="O45" i="196"/>
  <c r="O46" i="196" s="1"/>
  <c r="H27" i="195"/>
  <c r="H46" i="195" s="1"/>
  <c r="H45" i="194"/>
  <c r="O45" i="193"/>
  <c r="F27" i="192"/>
  <c r="V27" i="187"/>
  <c r="V46" i="187" s="1"/>
  <c r="I27" i="185"/>
  <c r="F45" i="184"/>
  <c r="R27" i="183"/>
  <c r="R46" i="183" s="1"/>
  <c r="W46" i="182"/>
  <c r="J46" i="180"/>
  <c r="T27" i="178"/>
  <c r="T46" i="178" s="1"/>
  <c r="R46" i="178"/>
  <c r="N45" i="178"/>
  <c r="S46" i="174"/>
  <c r="H27" i="168"/>
  <c r="H46" i="168" s="1"/>
  <c r="Q27" i="167"/>
  <c r="Q46" i="167" s="1"/>
  <c r="AA27" i="166"/>
  <c r="AA46" i="166" s="1"/>
  <c r="G45" i="165"/>
  <c r="G46" i="165" s="1"/>
  <c r="P45" i="164"/>
  <c r="K45" i="120"/>
  <c r="E46" i="125"/>
  <c r="S27" i="167"/>
  <c r="S46" i="167" s="1"/>
  <c r="V45" i="166"/>
  <c r="V27" i="164"/>
  <c r="Y27" i="128"/>
  <c r="Z26" i="128"/>
  <c r="Y46" i="217"/>
  <c r="K45" i="216"/>
  <c r="U27" i="215"/>
  <c r="K45" i="215"/>
  <c r="T27" i="214"/>
  <c r="T46" i="214" s="1"/>
  <c r="T27" i="213"/>
  <c r="T46" i="213" s="1"/>
  <c r="V27" i="212"/>
  <c r="V46" i="212" s="1"/>
  <c r="M45" i="212"/>
  <c r="R46" i="209"/>
  <c r="M27" i="207"/>
  <c r="F45" i="207"/>
  <c r="V27" i="205"/>
  <c r="N45" i="205"/>
  <c r="H46" i="201"/>
  <c r="K45" i="200"/>
  <c r="C27" i="199"/>
  <c r="Y27" i="199"/>
  <c r="R45" i="199"/>
  <c r="K27" i="198"/>
  <c r="AA45" i="198"/>
  <c r="Q27" i="197"/>
  <c r="L45" i="188"/>
  <c r="L46" i="188" s="1"/>
  <c r="I27" i="186"/>
  <c r="I46" i="186" s="1"/>
  <c r="V45" i="186"/>
  <c r="E45" i="185"/>
  <c r="C45" i="181"/>
  <c r="Y45" i="181"/>
  <c r="N46" i="180"/>
  <c r="N45" i="179"/>
  <c r="N46" i="179" s="1"/>
  <c r="E45" i="173"/>
  <c r="L45" i="172"/>
  <c r="X27" i="169"/>
  <c r="W27" i="153"/>
  <c r="W46" i="153" s="1"/>
  <c r="K45" i="150"/>
  <c r="E46" i="148"/>
  <c r="Z38" i="138"/>
  <c r="X45" i="138"/>
  <c r="Z45" i="138" s="1"/>
  <c r="U46" i="122"/>
  <c r="J27" i="186"/>
  <c r="J46" i="186" s="1"/>
  <c r="H27" i="186"/>
  <c r="U46" i="186"/>
  <c r="J46" i="181"/>
  <c r="K27" i="173"/>
  <c r="K46" i="173" s="1"/>
  <c r="F45" i="173"/>
  <c r="J45" i="170"/>
  <c r="C46" i="169"/>
  <c r="Y46" i="169"/>
  <c r="I46" i="156"/>
  <c r="S46" i="144"/>
  <c r="X46" i="122"/>
  <c r="Z46" i="122" s="1"/>
  <c r="Z27" i="122"/>
  <c r="D27" i="226"/>
  <c r="D46" i="226" s="1"/>
  <c r="AA27" i="226"/>
  <c r="AA46" i="226" s="1"/>
  <c r="Z26" i="226"/>
  <c r="X27" i="225"/>
  <c r="Z14" i="225"/>
  <c r="V27" i="224"/>
  <c r="V46" i="224" s="1"/>
  <c r="J45" i="224"/>
  <c r="H45" i="223"/>
  <c r="F45" i="222"/>
  <c r="W46" i="221"/>
  <c r="X45" i="221"/>
  <c r="Z45" i="221" s="1"/>
  <c r="L27" i="220"/>
  <c r="L46" i="220" s="1"/>
  <c r="R46" i="220"/>
  <c r="V45" i="220"/>
  <c r="H27" i="219"/>
  <c r="C27" i="216"/>
  <c r="C46" i="216" s="1"/>
  <c r="Y27" i="216"/>
  <c r="Y46" i="216" s="1"/>
  <c r="W27" i="215"/>
  <c r="W46" i="215" s="1"/>
  <c r="V27" i="214"/>
  <c r="V46" i="214" s="1"/>
  <c r="V27" i="213"/>
  <c r="G27" i="210"/>
  <c r="G46" i="210" s="1"/>
  <c r="J46" i="209"/>
  <c r="H46" i="209"/>
  <c r="AA45" i="209"/>
  <c r="L27" i="208"/>
  <c r="L46" i="208" s="1"/>
  <c r="C45" i="208"/>
  <c r="Y45" i="208"/>
  <c r="O27" i="207"/>
  <c r="G45" i="201"/>
  <c r="M45" i="200"/>
  <c r="E27" i="199"/>
  <c r="T45" i="199"/>
  <c r="T46" i="199" s="1"/>
  <c r="M27" i="198"/>
  <c r="M46" i="198" s="1"/>
  <c r="F45" i="198"/>
  <c r="D46" i="193"/>
  <c r="U27" i="188"/>
  <c r="U46" i="188" s="1"/>
  <c r="N45" i="188"/>
  <c r="E45" i="181"/>
  <c r="E46" i="181" s="1"/>
  <c r="L27" i="173"/>
  <c r="S27" i="172"/>
  <c r="S46" i="172" s="1"/>
  <c r="P27" i="170"/>
  <c r="P46" i="170" s="1"/>
  <c r="D27" i="169"/>
  <c r="AA27" i="169"/>
  <c r="AA46" i="169" s="1"/>
  <c r="C27" i="153"/>
  <c r="C46" i="153" s="1"/>
  <c r="Y27" i="153"/>
  <c r="Y46" i="153" s="1"/>
  <c r="S45" i="145"/>
  <c r="T46" i="197"/>
  <c r="W46" i="179"/>
  <c r="Z45" i="177"/>
  <c r="Z26" i="153"/>
  <c r="M46" i="227"/>
  <c r="U45" i="227"/>
  <c r="U46" i="227" s="1"/>
  <c r="W46" i="223"/>
  <c r="K45" i="223"/>
  <c r="K46" i="223" s="1"/>
  <c r="P27" i="222"/>
  <c r="P46" i="222" s="1"/>
  <c r="I45" i="222"/>
  <c r="C45" i="220"/>
  <c r="Y45" i="220"/>
  <c r="V45" i="218"/>
  <c r="F27" i="216"/>
  <c r="P45" i="216"/>
  <c r="D27" i="215"/>
  <c r="D46" i="215" s="1"/>
  <c r="AA27" i="215"/>
  <c r="P45" i="215"/>
  <c r="P46" i="215" s="1"/>
  <c r="C27" i="214"/>
  <c r="C46" i="214" s="1"/>
  <c r="Y27" i="214"/>
  <c r="Y46" i="214" s="1"/>
  <c r="G27" i="211"/>
  <c r="G46" i="211" s="1"/>
  <c r="H46" i="210"/>
  <c r="AA45" i="210"/>
  <c r="E45" i="209"/>
  <c r="O46" i="208"/>
  <c r="P27" i="207"/>
  <c r="F46" i="204"/>
  <c r="F46" i="203"/>
  <c r="R46" i="185"/>
  <c r="N46" i="181"/>
  <c r="Y46" i="179"/>
  <c r="Y46" i="159"/>
  <c r="L46" i="157"/>
  <c r="V46" i="150"/>
  <c r="E45" i="208"/>
  <c r="W46" i="206"/>
  <c r="G46" i="204"/>
  <c r="G27" i="203"/>
  <c r="G46" i="203" s="1"/>
  <c r="I27" i="202"/>
  <c r="E45" i="202"/>
  <c r="K45" i="201"/>
  <c r="Q45" i="200"/>
  <c r="I27" i="199"/>
  <c r="I46" i="199" s="1"/>
  <c r="X45" i="199"/>
  <c r="Q46" i="198"/>
  <c r="E45" i="190"/>
  <c r="R46" i="189"/>
  <c r="U45" i="187"/>
  <c r="O27" i="181"/>
  <c r="O46" i="181" s="1"/>
  <c r="T27" i="175"/>
  <c r="T46" i="175" s="1"/>
  <c r="R46" i="175"/>
  <c r="G27" i="174"/>
  <c r="V46" i="158"/>
  <c r="L45" i="155"/>
  <c r="S46" i="145"/>
  <c r="I46" i="132"/>
  <c r="M27" i="209"/>
  <c r="I45" i="209"/>
  <c r="I46" i="209" s="1"/>
  <c r="Q27" i="208"/>
  <c r="J27" i="202"/>
  <c r="J46" i="202" s="1"/>
  <c r="F45" i="202"/>
  <c r="Q27" i="201"/>
  <c r="Q46" i="201" s="1"/>
  <c r="J45" i="201"/>
  <c r="J46" i="201" s="1"/>
  <c r="X27" i="200"/>
  <c r="U27" i="200"/>
  <c r="R45" i="200"/>
  <c r="J27" i="199"/>
  <c r="J46" i="199" s="1"/>
  <c r="C45" i="199"/>
  <c r="Y45" i="199"/>
  <c r="C27" i="191"/>
  <c r="Y27" i="191"/>
  <c r="Y46" i="191" s="1"/>
  <c r="K27" i="190"/>
  <c r="S27" i="189"/>
  <c r="D46" i="188"/>
  <c r="K46" i="187"/>
  <c r="X27" i="184"/>
  <c r="Z14" i="184"/>
  <c r="F45" i="177"/>
  <c r="P27" i="176"/>
  <c r="V46" i="174"/>
  <c r="K46" i="171"/>
  <c r="AA45" i="161"/>
  <c r="Z38" i="158"/>
  <c r="Y45" i="158"/>
  <c r="N46" i="157"/>
  <c r="M45" i="155"/>
  <c r="Q46" i="153"/>
  <c r="Q46" i="151"/>
  <c r="R46" i="239"/>
  <c r="G45" i="239"/>
  <c r="G46" i="239" s="1"/>
  <c r="R46" i="238"/>
  <c r="G45" i="238"/>
  <c r="R46" i="237"/>
  <c r="G45" i="237"/>
  <c r="R46" i="236"/>
  <c r="G45" i="236"/>
  <c r="R46" i="235"/>
  <c r="G45" i="235"/>
  <c r="R46" i="234"/>
  <c r="AA45" i="234"/>
  <c r="Q46" i="233"/>
  <c r="N27" i="233"/>
  <c r="C45" i="233"/>
  <c r="N46" i="231"/>
  <c r="I27" i="230"/>
  <c r="V45" i="230"/>
  <c r="V46" i="230" s="1"/>
  <c r="K27" i="229"/>
  <c r="K46" i="229" s="1"/>
  <c r="X45" i="229"/>
  <c r="L27" i="228"/>
  <c r="L46" i="228" s="1"/>
  <c r="C45" i="228"/>
  <c r="C46" i="228" s="1"/>
  <c r="Y45" i="228"/>
  <c r="Y46" i="228" s="1"/>
  <c r="H27" i="225"/>
  <c r="S45" i="225"/>
  <c r="F27" i="224"/>
  <c r="F46" i="224" s="1"/>
  <c r="P45" i="224"/>
  <c r="D46" i="223"/>
  <c r="N45" i="223"/>
  <c r="S27" i="221"/>
  <c r="S46" i="221" s="1"/>
  <c r="H45" i="221"/>
  <c r="H27" i="217"/>
  <c r="H46" i="217" s="1"/>
  <c r="I27" i="216"/>
  <c r="S45" i="216"/>
  <c r="S46" i="216" s="1"/>
  <c r="S45" i="215"/>
  <c r="S46" i="215" s="1"/>
  <c r="AA45" i="211"/>
  <c r="E45" i="210"/>
  <c r="P46" i="208"/>
  <c r="I46" i="203"/>
  <c r="G45" i="202"/>
  <c r="R27" i="201"/>
  <c r="R46" i="201" s="1"/>
  <c r="M45" i="201"/>
  <c r="S45" i="200"/>
  <c r="Z44" i="199"/>
  <c r="L46" i="190"/>
  <c r="G45" i="190"/>
  <c r="N45" i="189"/>
  <c r="T45" i="188"/>
  <c r="AA45" i="183"/>
  <c r="M27" i="182"/>
  <c r="H45" i="182"/>
  <c r="Q27" i="181"/>
  <c r="Q46" i="181" s="1"/>
  <c r="Q46" i="176"/>
  <c r="O46" i="176"/>
  <c r="O45" i="175"/>
  <c r="I46" i="174"/>
  <c r="T45" i="159"/>
  <c r="T46" i="159" s="1"/>
  <c r="K27" i="158"/>
  <c r="K46" i="158" s="1"/>
  <c r="Q46" i="155"/>
  <c r="Z26" i="130"/>
  <c r="H27" i="216"/>
  <c r="H46" i="216" s="1"/>
  <c r="G46" i="215"/>
  <c r="G46" i="214"/>
  <c r="N46" i="210"/>
  <c r="Q46" i="209"/>
  <c r="V46" i="207"/>
  <c r="J46" i="204"/>
  <c r="H46" i="204"/>
  <c r="H46" i="203"/>
  <c r="W46" i="203"/>
  <c r="L46" i="202"/>
  <c r="D46" i="200"/>
  <c r="L46" i="199"/>
  <c r="D46" i="197"/>
  <c r="E46" i="191"/>
  <c r="V46" i="185"/>
  <c r="R46" i="176"/>
  <c r="W46" i="175"/>
  <c r="I45" i="232"/>
  <c r="M27" i="229"/>
  <c r="M46" i="229" s="1"/>
  <c r="AA45" i="229"/>
  <c r="N46" i="228"/>
  <c r="D45" i="227"/>
  <c r="AA45" i="227"/>
  <c r="L46" i="226"/>
  <c r="J46" i="226"/>
  <c r="C45" i="226"/>
  <c r="U45" i="225"/>
  <c r="F27" i="223"/>
  <c r="P45" i="223"/>
  <c r="N45" i="222"/>
  <c r="J45" i="221"/>
  <c r="J46" i="221" s="1"/>
  <c r="G45" i="219"/>
  <c r="G46" i="219" s="1"/>
  <c r="W45" i="217"/>
  <c r="W46" i="217" s="1"/>
  <c r="K27" i="216"/>
  <c r="K46" i="216" s="1"/>
  <c r="I27" i="215"/>
  <c r="I46" i="215" s="1"/>
  <c r="H46" i="212"/>
  <c r="F45" i="211"/>
  <c r="F46" i="211" s="1"/>
  <c r="M46" i="210"/>
  <c r="I45" i="210"/>
  <c r="I46" i="210" s="1"/>
  <c r="P46" i="209"/>
  <c r="T46" i="208"/>
  <c r="E46" i="206"/>
  <c r="C45" i="203"/>
  <c r="Y45" i="203"/>
  <c r="M27" i="202"/>
  <c r="M46" i="202" s="1"/>
  <c r="I45" i="202"/>
  <c r="T27" i="201"/>
  <c r="O45" i="201"/>
  <c r="AA27" i="200"/>
  <c r="L46" i="193"/>
  <c r="T46" i="192"/>
  <c r="F46" i="191"/>
  <c r="G46" i="188"/>
  <c r="J46" i="183"/>
  <c r="S46" i="181"/>
  <c r="D46" i="162"/>
  <c r="C46" i="143"/>
  <c r="R27" i="232"/>
  <c r="R46" i="232" s="1"/>
  <c r="K27" i="230"/>
  <c r="Y45" i="226"/>
  <c r="C27" i="1"/>
  <c r="C46" i="1" s="1"/>
  <c r="O27" i="256"/>
  <c r="O46" i="256" s="1"/>
  <c r="V45" i="256"/>
  <c r="S45" i="256"/>
  <c r="D45" i="254"/>
  <c r="F27" i="251"/>
  <c r="C27" i="251"/>
  <c r="Q45" i="251"/>
  <c r="D27" i="250"/>
  <c r="O45" i="250"/>
  <c r="Y27" i="249"/>
  <c r="N45" i="249"/>
  <c r="N46" i="249" s="1"/>
  <c r="Y27" i="248"/>
  <c r="Y46" i="248" s="1"/>
  <c r="N45" i="248"/>
  <c r="N46" i="248" s="1"/>
  <c r="V27" i="244"/>
  <c r="V46" i="244" s="1"/>
  <c r="S27" i="244"/>
  <c r="S46" i="244" s="1"/>
  <c r="K45" i="244"/>
  <c r="K46" i="244" s="1"/>
  <c r="S27" i="243"/>
  <c r="Z51" i="243"/>
  <c r="S27" i="242"/>
  <c r="S46" i="242" s="1"/>
  <c r="S27" i="241"/>
  <c r="Z51" i="241"/>
  <c r="S27" i="240"/>
  <c r="H45" i="240"/>
  <c r="H45" i="239"/>
  <c r="H45" i="238"/>
  <c r="H45" i="237"/>
  <c r="H45" i="236"/>
  <c r="H46" i="236" s="1"/>
  <c r="H45" i="235"/>
  <c r="T27" i="233"/>
  <c r="I45" i="233"/>
  <c r="Q27" i="231"/>
  <c r="C45" i="231"/>
  <c r="C46" i="231" s="1"/>
  <c r="L27" i="230"/>
  <c r="L46" i="230" s="1"/>
  <c r="C45" i="230"/>
  <c r="Y45" i="230"/>
  <c r="N27" i="229"/>
  <c r="E45" i="229"/>
  <c r="P27" i="227"/>
  <c r="P46" i="227" s="1"/>
  <c r="M27" i="226"/>
  <c r="AA45" i="226"/>
  <c r="K27" i="225"/>
  <c r="V45" i="225"/>
  <c r="V46" i="225" s="1"/>
  <c r="I27" i="224"/>
  <c r="I46" i="224" s="1"/>
  <c r="S45" i="224"/>
  <c r="S46" i="224" s="1"/>
  <c r="Q45" i="223"/>
  <c r="C27" i="222"/>
  <c r="Y27" i="222"/>
  <c r="M45" i="222"/>
  <c r="M46" i="222" s="1"/>
  <c r="V27" i="221"/>
  <c r="V46" i="221" s="1"/>
  <c r="S27" i="219"/>
  <c r="S46" i="219" s="1"/>
  <c r="F45" i="218"/>
  <c r="N27" i="217"/>
  <c r="N46" i="217" s="1"/>
  <c r="X45" i="217"/>
  <c r="Z45" i="217" s="1"/>
  <c r="L27" i="216"/>
  <c r="L46" i="216" s="1"/>
  <c r="V45" i="216"/>
  <c r="H27" i="215"/>
  <c r="H46" i="215" s="1"/>
  <c r="K46" i="212"/>
  <c r="AA45" i="212"/>
  <c r="E45" i="211"/>
  <c r="S27" i="209"/>
  <c r="S46" i="209" s="1"/>
  <c r="H27" i="205"/>
  <c r="H46" i="205" s="1"/>
  <c r="AA45" i="203"/>
  <c r="F46" i="200"/>
  <c r="M46" i="196"/>
  <c r="H27" i="194"/>
  <c r="H46" i="194" s="1"/>
  <c r="W45" i="194"/>
  <c r="M27" i="193"/>
  <c r="H45" i="193"/>
  <c r="O45" i="192"/>
  <c r="W45" i="191"/>
  <c r="O27" i="190"/>
  <c r="O46" i="190" s="1"/>
  <c r="J45" i="190"/>
  <c r="W46" i="189"/>
  <c r="F27" i="184"/>
  <c r="F46" i="184" s="1"/>
  <c r="T46" i="181"/>
  <c r="T46" i="176"/>
  <c r="C27" i="175"/>
  <c r="C46" i="175" s="1"/>
  <c r="Y27" i="175"/>
  <c r="Y46" i="175" s="1"/>
  <c r="M27" i="164"/>
  <c r="V27" i="163"/>
  <c r="V46" i="163" s="1"/>
  <c r="F46" i="162"/>
  <c r="T46" i="162"/>
  <c r="W45" i="162"/>
  <c r="I27" i="159"/>
  <c r="I46" i="159" s="1"/>
  <c r="V46" i="155"/>
  <c r="E45" i="226"/>
  <c r="E46" i="226" s="1"/>
  <c r="L27" i="225"/>
  <c r="L46" i="225" s="1"/>
  <c r="W45" i="225"/>
  <c r="W46" i="225" s="1"/>
  <c r="T45" i="224"/>
  <c r="D27" i="222"/>
  <c r="D46" i="222" s="1"/>
  <c r="V27" i="220"/>
  <c r="V46" i="220" s="1"/>
  <c r="J45" i="220"/>
  <c r="J46" i="220" s="1"/>
  <c r="I45" i="219"/>
  <c r="Q27" i="218"/>
  <c r="Q46" i="218" s="1"/>
  <c r="O46" i="218"/>
  <c r="C45" i="217"/>
  <c r="Y45" i="217"/>
  <c r="K46" i="215"/>
  <c r="J46" i="214"/>
  <c r="H46" i="214"/>
  <c r="N27" i="211"/>
  <c r="N46" i="211" s="1"/>
  <c r="H45" i="211"/>
  <c r="Q27" i="210"/>
  <c r="Q46" i="210" s="1"/>
  <c r="K45" i="210"/>
  <c r="T27" i="209"/>
  <c r="T46" i="209" s="1"/>
  <c r="C46" i="207"/>
  <c r="Y46" i="207"/>
  <c r="G27" i="206"/>
  <c r="G46" i="206" s="1"/>
  <c r="L27" i="205"/>
  <c r="L46" i="205" s="1"/>
  <c r="O27" i="202"/>
  <c r="K45" i="202"/>
  <c r="V27" i="201"/>
  <c r="G27" i="200"/>
  <c r="G46" i="200" s="1"/>
  <c r="G46" i="197"/>
  <c r="X27" i="195"/>
  <c r="R45" i="195"/>
  <c r="I27" i="194"/>
  <c r="X45" i="194"/>
  <c r="Z45" i="194" s="1"/>
  <c r="V27" i="192"/>
  <c r="V46" i="192" s="1"/>
  <c r="P45" i="192"/>
  <c r="H27" i="191"/>
  <c r="H46" i="191" s="1"/>
  <c r="O46" i="191"/>
  <c r="P27" i="190"/>
  <c r="P46" i="190" s="1"/>
  <c r="X27" i="189"/>
  <c r="I46" i="188"/>
  <c r="O46" i="188"/>
  <c r="H45" i="183"/>
  <c r="Q27" i="182"/>
  <c r="Q46" i="182" s="1"/>
  <c r="U46" i="181"/>
  <c r="J46" i="179"/>
  <c r="Q27" i="177"/>
  <c r="Q46" i="177" s="1"/>
  <c r="K45" i="177"/>
  <c r="U46" i="176"/>
  <c r="O45" i="176"/>
  <c r="D27" i="175"/>
  <c r="D46" i="175" s="1"/>
  <c r="AA27" i="175"/>
  <c r="AA46" i="175" s="1"/>
  <c r="X45" i="162"/>
  <c r="Z45" i="162" s="1"/>
  <c r="V46" i="159"/>
  <c r="Z45" i="159"/>
  <c r="V46" i="156"/>
  <c r="AA45" i="220"/>
  <c r="AA46" i="220" s="1"/>
  <c r="K27" i="219"/>
  <c r="F27" i="218"/>
  <c r="F46" i="218" s="1"/>
  <c r="P45" i="218"/>
  <c r="Q27" i="216"/>
  <c r="Q46" i="216" s="1"/>
  <c r="U45" i="215"/>
  <c r="D46" i="213"/>
  <c r="Z26" i="213"/>
  <c r="D46" i="212"/>
  <c r="C27" i="211"/>
  <c r="C46" i="211" s="1"/>
  <c r="Y27" i="211"/>
  <c r="Y46" i="211" s="1"/>
  <c r="N45" i="207"/>
  <c r="N46" i="207" s="1"/>
  <c r="C27" i="206"/>
  <c r="C46" i="206" s="1"/>
  <c r="Y27" i="206"/>
  <c r="P45" i="206"/>
  <c r="E27" i="205"/>
  <c r="AA27" i="205"/>
  <c r="Q45" i="205"/>
  <c r="D27" i="204"/>
  <c r="D46" i="204" s="1"/>
  <c r="AA27" i="204"/>
  <c r="AA46" i="204" s="1"/>
  <c r="N45" i="204"/>
  <c r="N46" i="204" s="1"/>
  <c r="K45" i="203"/>
  <c r="R27" i="202"/>
  <c r="N45" i="202"/>
  <c r="C27" i="201"/>
  <c r="C46" i="201" s="1"/>
  <c r="H27" i="200"/>
  <c r="E27" i="200"/>
  <c r="V45" i="200"/>
  <c r="V46" i="200" s="1"/>
  <c r="M27" i="199"/>
  <c r="F45" i="199"/>
  <c r="R27" i="198"/>
  <c r="R46" i="198" s="1"/>
  <c r="K45" i="198"/>
  <c r="X27" i="197"/>
  <c r="Z27" i="197" s="1"/>
  <c r="Q45" i="197"/>
  <c r="V45" i="196"/>
  <c r="N27" i="195"/>
  <c r="H45" i="195"/>
  <c r="S27" i="194"/>
  <c r="S46" i="194" s="1"/>
  <c r="L45" i="194"/>
  <c r="X27" i="193"/>
  <c r="H27" i="189"/>
  <c r="H46" i="189" s="1"/>
  <c r="U45" i="189"/>
  <c r="J27" i="188"/>
  <c r="J46" i="188" s="1"/>
  <c r="W45" i="188"/>
  <c r="L46" i="187"/>
  <c r="P27" i="185"/>
  <c r="H45" i="185"/>
  <c r="R46" i="184"/>
  <c r="K45" i="184"/>
  <c r="P45" i="183"/>
  <c r="C46" i="182"/>
  <c r="Y46" i="182"/>
  <c r="D27" i="180"/>
  <c r="D46" i="180" s="1"/>
  <c r="AA27" i="180"/>
  <c r="AA46" i="180" s="1"/>
  <c r="O45" i="180"/>
  <c r="O46" i="180" s="1"/>
  <c r="D27" i="179"/>
  <c r="D46" i="179" s="1"/>
  <c r="AA27" i="179"/>
  <c r="AA46" i="179" s="1"/>
  <c r="R45" i="177"/>
  <c r="F27" i="176"/>
  <c r="J46" i="175"/>
  <c r="M27" i="174"/>
  <c r="E27" i="172"/>
  <c r="T45" i="172"/>
  <c r="L27" i="171"/>
  <c r="L46" i="171" s="1"/>
  <c r="T27" i="170"/>
  <c r="N45" i="170"/>
  <c r="N46" i="170" s="1"/>
  <c r="G27" i="169"/>
  <c r="G46" i="169" s="1"/>
  <c r="Q45" i="167"/>
  <c r="J46" i="166"/>
  <c r="O27" i="159"/>
  <c r="O46" i="159" s="1"/>
  <c r="W27" i="156"/>
  <c r="W46" i="156" s="1"/>
  <c r="X27" i="155"/>
  <c r="D46" i="154"/>
  <c r="P46" i="138"/>
  <c r="C27" i="130"/>
  <c r="C46" i="130" s="1"/>
  <c r="H27" i="129"/>
  <c r="H46" i="129" s="1"/>
  <c r="K45" i="217"/>
  <c r="P27" i="216"/>
  <c r="F45" i="216"/>
  <c r="N46" i="215"/>
  <c r="AA27" i="210"/>
  <c r="AA46" i="210" s="1"/>
  <c r="Z26" i="210"/>
  <c r="Q45" i="210"/>
  <c r="D27" i="209"/>
  <c r="D46" i="209" s="1"/>
  <c r="AA27" i="209"/>
  <c r="Z26" i="209"/>
  <c r="Q45" i="209"/>
  <c r="C27" i="208"/>
  <c r="Y27" i="208"/>
  <c r="O45" i="207"/>
  <c r="M45" i="207"/>
  <c r="D27" i="206"/>
  <c r="D46" i="206" s="1"/>
  <c r="AA27" i="206"/>
  <c r="AA46" i="206" s="1"/>
  <c r="Z26" i="206"/>
  <c r="Q45" i="206"/>
  <c r="M45" i="204"/>
  <c r="V27" i="203"/>
  <c r="O45" i="202"/>
  <c r="D27" i="201"/>
  <c r="AA27" i="201"/>
  <c r="S45" i="201"/>
  <c r="S46" i="201" s="1"/>
  <c r="W45" i="200"/>
  <c r="W46" i="200" s="1"/>
  <c r="N27" i="199"/>
  <c r="G45" i="199"/>
  <c r="G46" i="199" s="1"/>
  <c r="S27" i="198"/>
  <c r="C27" i="197"/>
  <c r="Y27" i="197"/>
  <c r="R45" i="197"/>
  <c r="R46" i="197" s="1"/>
  <c r="H27" i="196"/>
  <c r="W45" i="196"/>
  <c r="I45" i="195"/>
  <c r="T27" i="194"/>
  <c r="T46" i="194" s="1"/>
  <c r="M45" i="194"/>
  <c r="M46" i="194" s="1"/>
  <c r="X27" i="190"/>
  <c r="R45" i="190"/>
  <c r="I27" i="189"/>
  <c r="V45" i="189"/>
  <c r="V46" i="189" s="1"/>
  <c r="K27" i="188"/>
  <c r="F45" i="186"/>
  <c r="Q27" i="185"/>
  <c r="S27" i="184"/>
  <c r="W27" i="183"/>
  <c r="W46" i="183" s="1"/>
  <c r="P45" i="181"/>
  <c r="P46" i="181" s="1"/>
  <c r="P45" i="180"/>
  <c r="F27" i="178"/>
  <c r="F46" i="178" s="1"/>
  <c r="S45" i="177"/>
  <c r="X27" i="167"/>
  <c r="AA46" i="164"/>
  <c r="Z26" i="164"/>
  <c r="V45" i="160"/>
  <c r="V46" i="160" s="1"/>
  <c r="U27" i="158"/>
  <c r="I27" i="154"/>
  <c r="I46" i="154" s="1"/>
  <c r="G45" i="152"/>
  <c r="Z51" i="148"/>
  <c r="S46" i="139"/>
  <c r="H46" i="126"/>
  <c r="X46" i="123"/>
  <c r="Z46" i="123" s="1"/>
  <c r="Z27" i="123"/>
  <c r="K27" i="200"/>
  <c r="P46" i="199"/>
  <c r="U46" i="198"/>
  <c r="J46" i="196"/>
  <c r="D46" i="190"/>
  <c r="K46" i="189"/>
  <c r="Q46" i="186"/>
  <c r="G46" i="179"/>
  <c r="H46" i="178"/>
  <c r="J46" i="178"/>
  <c r="I46" i="177"/>
  <c r="M46" i="176"/>
  <c r="AA46" i="167"/>
  <c r="M46" i="166"/>
  <c r="W46" i="158"/>
  <c r="D46" i="156"/>
  <c r="AA46" i="156"/>
  <c r="E46" i="155"/>
  <c r="K46" i="154"/>
  <c r="R46" i="152"/>
  <c r="Y46" i="150"/>
  <c r="Z45" i="150"/>
  <c r="K46" i="129"/>
  <c r="W45" i="123"/>
  <c r="I27" i="232"/>
  <c r="I46" i="232" s="1"/>
  <c r="T45" i="232"/>
  <c r="Z26" i="231"/>
  <c r="L45" i="231"/>
  <c r="L46" i="231" s="1"/>
  <c r="S27" i="230"/>
  <c r="J45" i="230"/>
  <c r="J46" i="230" s="1"/>
  <c r="H45" i="230"/>
  <c r="I45" i="229"/>
  <c r="I46" i="229" s="1"/>
  <c r="P27" i="228"/>
  <c r="P46" i="228" s="1"/>
  <c r="N27" i="227"/>
  <c r="N46" i="227" s="1"/>
  <c r="X45" i="227"/>
  <c r="Z45" i="227" s="1"/>
  <c r="I27" i="226"/>
  <c r="I46" i="226" s="1"/>
  <c r="S45" i="226"/>
  <c r="D27" i="225"/>
  <c r="D46" i="225" s="1"/>
  <c r="M45" i="225"/>
  <c r="T27" i="224"/>
  <c r="T46" i="224" s="1"/>
  <c r="H45" i="224"/>
  <c r="H46" i="224" s="1"/>
  <c r="X45" i="223"/>
  <c r="Z45" i="223" s="1"/>
  <c r="I27" i="222"/>
  <c r="C27" i="221"/>
  <c r="C46" i="221" s="1"/>
  <c r="Y27" i="221"/>
  <c r="Y46" i="221" s="1"/>
  <c r="T27" i="220"/>
  <c r="T46" i="220" s="1"/>
  <c r="H45" i="220"/>
  <c r="C45" i="219"/>
  <c r="Y45" i="219"/>
  <c r="H27" i="218"/>
  <c r="H46" i="218" s="1"/>
  <c r="AA27" i="217"/>
  <c r="AA46" i="217" s="1"/>
  <c r="N45" i="217"/>
  <c r="Q27" i="215"/>
  <c r="Q46" i="215" s="1"/>
  <c r="L27" i="214"/>
  <c r="L46" i="214" s="1"/>
  <c r="E46" i="211"/>
  <c r="R45" i="211"/>
  <c r="E27" i="210"/>
  <c r="E46" i="210" s="1"/>
  <c r="R45" i="210"/>
  <c r="R46" i="210" s="1"/>
  <c r="E27" i="209"/>
  <c r="E46" i="209" s="1"/>
  <c r="F27" i="208"/>
  <c r="F46" i="208" s="1"/>
  <c r="P45" i="208"/>
  <c r="E27" i="207"/>
  <c r="R45" i="207"/>
  <c r="T45" i="206"/>
  <c r="I27" i="205"/>
  <c r="C27" i="203"/>
  <c r="C46" i="203" s="1"/>
  <c r="Y27" i="203"/>
  <c r="Y46" i="203" s="1"/>
  <c r="M45" i="203"/>
  <c r="M46" i="203" s="1"/>
  <c r="R45" i="202"/>
  <c r="E27" i="201"/>
  <c r="V45" i="201"/>
  <c r="L27" i="200"/>
  <c r="L46" i="200" s="1"/>
  <c r="AA45" i="200"/>
  <c r="Q27" i="199"/>
  <c r="Q46" i="199" s="1"/>
  <c r="J45" i="199"/>
  <c r="V27" i="198"/>
  <c r="O45" i="198"/>
  <c r="F27" i="197"/>
  <c r="F46" i="197" s="1"/>
  <c r="U45" i="197"/>
  <c r="K27" i="196"/>
  <c r="K46" i="196" s="1"/>
  <c r="AA45" i="196"/>
  <c r="U27" i="194"/>
  <c r="U46" i="194" s="1"/>
  <c r="G45" i="192"/>
  <c r="G46" i="192" s="1"/>
  <c r="S27" i="191"/>
  <c r="M45" i="191"/>
  <c r="M46" i="191" s="1"/>
  <c r="E27" i="190"/>
  <c r="E46" i="190" s="1"/>
  <c r="U45" i="190"/>
  <c r="U46" i="190" s="1"/>
  <c r="L46" i="189"/>
  <c r="C45" i="189"/>
  <c r="Y45" i="189"/>
  <c r="Z45" i="189" s="1"/>
  <c r="E45" i="188"/>
  <c r="E46" i="188" s="1"/>
  <c r="P27" i="187"/>
  <c r="P46" i="187" s="1"/>
  <c r="G45" i="187"/>
  <c r="E45" i="187"/>
  <c r="E46" i="187" s="1"/>
  <c r="R46" i="186"/>
  <c r="P27" i="186"/>
  <c r="I45" i="186"/>
  <c r="V27" i="184"/>
  <c r="V46" i="184" s="1"/>
  <c r="D27" i="183"/>
  <c r="D46" i="183" s="1"/>
  <c r="AA27" i="183"/>
  <c r="AA46" i="183" s="1"/>
  <c r="U45" i="182"/>
  <c r="H27" i="181"/>
  <c r="H46" i="181" s="1"/>
  <c r="S45" i="181"/>
  <c r="H27" i="180"/>
  <c r="U45" i="179"/>
  <c r="U46" i="179" s="1"/>
  <c r="J46" i="176"/>
  <c r="C46" i="173"/>
  <c r="Y46" i="173"/>
  <c r="V46" i="172"/>
  <c r="X45" i="172"/>
  <c r="Z45" i="172" s="1"/>
  <c r="K46" i="169"/>
  <c r="H45" i="166"/>
  <c r="K27" i="160"/>
  <c r="D27" i="157"/>
  <c r="AA27" i="157"/>
  <c r="AA46" i="157" s="1"/>
  <c r="C27" i="151"/>
  <c r="C46" i="151" s="1"/>
  <c r="Y27" i="151"/>
  <c r="Y46" i="151" s="1"/>
  <c r="C45" i="150"/>
  <c r="I27" i="146"/>
  <c r="N46" i="146"/>
  <c r="C46" i="140"/>
  <c r="X27" i="96"/>
  <c r="Z27" i="96" s="1"/>
  <c r="Z14" i="96"/>
  <c r="J27" i="232"/>
  <c r="J46" i="232" s="1"/>
  <c r="F27" i="231"/>
  <c r="F46" i="231" s="1"/>
  <c r="T27" i="230"/>
  <c r="K45" i="230"/>
  <c r="S27" i="229"/>
  <c r="S46" i="229" s="1"/>
  <c r="J45" i="229"/>
  <c r="Q27" i="228"/>
  <c r="Q46" i="228" s="1"/>
  <c r="H45" i="228"/>
  <c r="H46" i="228" s="1"/>
  <c r="C45" i="227"/>
  <c r="Y45" i="227"/>
  <c r="AA27" i="225"/>
  <c r="AA46" i="225" s="1"/>
  <c r="Z26" i="225"/>
  <c r="N45" i="225"/>
  <c r="I45" i="224"/>
  <c r="C45" i="223"/>
  <c r="C46" i="223" s="1"/>
  <c r="Y45" i="223"/>
  <c r="S45" i="222"/>
  <c r="D27" i="221"/>
  <c r="D46" i="221" s="1"/>
  <c r="AA27" i="221"/>
  <c r="AA46" i="221" s="1"/>
  <c r="Z26" i="221"/>
  <c r="N45" i="221"/>
  <c r="N46" i="221" s="1"/>
  <c r="I45" i="220"/>
  <c r="I46" i="220" s="1"/>
  <c r="AA45" i="219"/>
  <c r="K27" i="218"/>
  <c r="K46" i="218" s="1"/>
  <c r="F27" i="217"/>
  <c r="M45" i="217"/>
  <c r="M46" i="217" s="1"/>
  <c r="V27" i="216"/>
  <c r="J45" i="216"/>
  <c r="F45" i="215"/>
  <c r="X45" i="214"/>
  <c r="Z45" i="214" s="1"/>
  <c r="I27" i="213"/>
  <c r="I46" i="213" s="1"/>
  <c r="V45" i="213"/>
  <c r="I27" i="212"/>
  <c r="I46" i="212" s="1"/>
  <c r="Q45" i="208"/>
  <c r="F27" i="207"/>
  <c r="S45" i="207"/>
  <c r="V45" i="205"/>
  <c r="I27" i="204"/>
  <c r="I46" i="204" s="1"/>
  <c r="S45" i="204"/>
  <c r="D27" i="203"/>
  <c r="D46" i="203" s="1"/>
  <c r="AA27" i="203"/>
  <c r="AA46" i="203" s="1"/>
  <c r="Z26" i="203"/>
  <c r="P45" i="203"/>
  <c r="W27" i="202"/>
  <c r="W46" i="202" s="1"/>
  <c r="S45" i="202"/>
  <c r="W45" i="201"/>
  <c r="E45" i="200"/>
  <c r="R27" i="199"/>
  <c r="K45" i="199"/>
  <c r="P45" i="198"/>
  <c r="V45" i="197"/>
  <c r="V46" i="197" s="1"/>
  <c r="L27" i="196"/>
  <c r="E45" i="196"/>
  <c r="E46" i="196" s="1"/>
  <c r="S46" i="195"/>
  <c r="X27" i="194"/>
  <c r="Z14" i="194"/>
  <c r="G27" i="193"/>
  <c r="W45" i="193"/>
  <c r="N27" i="192"/>
  <c r="H45" i="192"/>
  <c r="T27" i="191"/>
  <c r="T46" i="191" s="1"/>
  <c r="N45" i="191"/>
  <c r="F27" i="190"/>
  <c r="F46" i="190" s="1"/>
  <c r="F45" i="188"/>
  <c r="Q27" i="187"/>
  <c r="S27" i="186"/>
  <c r="M45" i="185"/>
  <c r="W46" i="184"/>
  <c r="P45" i="184"/>
  <c r="V45" i="182"/>
  <c r="I27" i="181"/>
  <c r="I46" i="181" s="1"/>
  <c r="T45" i="181"/>
  <c r="I27" i="179"/>
  <c r="I46" i="179" s="1"/>
  <c r="M46" i="179"/>
  <c r="X45" i="178"/>
  <c r="Z45" i="178" s="1"/>
  <c r="K27" i="177"/>
  <c r="K46" i="177" s="1"/>
  <c r="K46" i="176"/>
  <c r="X45" i="176"/>
  <c r="X46" i="176" s="1"/>
  <c r="Z46" i="176" s="1"/>
  <c r="M27" i="175"/>
  <c r="L45" i="174"/>
  <c r="AA46" i="173"/>
  <c r="T45" i="173"/>
  <c r="C27" i="170"/>
  <c r="C46" i="170" s="1"/>
  <c r="Y27" i="170"/>
  <c r="S45" i="170"/>
  <c r="S46" i="170" s="1"/>
  <c r="F27" i="167"/>
  <c r="O46" i="166"/>
  <c r="Z51" i="166"/>
  <c r="Q45" i="165"/>
  <c r="G27" i="161"/>
  <c r="AA45" i="160"/>
  <c r="AA46" i="160" s="1"/>
  <c r="L45" i="159"/>
  <c r="L46" i="159" s="1"/>
  <c r="Q45" i="157"/>
  <c r="S45" i="156"/>
  <c r="AA27" i="151"/>
  <c r="AA46" i="151" s="1"/>
  <c r="Z26" i="151"/>
  <c r="R45" i="147"/>
  <c r="R46" i="147" s="1"/>
  <c r="S46" i="146"/>
  <c r="C46" i="134"/>
  <c r="U27" i="131"/>
  <c r="P45" i="131"/>
  <c r="I46" i="197"/>
  <c r="Z45" i="197"/>
  <c r="AA46" i="194"/>
  <c r="P46" i="192"/>
  <c r="V46" i="191"/>
  <c r="Q46" i="188"/>
  <c r="Y46" i="184"/>
  <c r="G46" i="183"/>
  <c r="J46" i="182"/>
  <c r="L46" i="178"/>
  <c r="O46" i="175"/>
  <c r="S46" i="171"/>
  <c r="I46" i="161"/>
  <c r="G46" i="157"/>
  <c r="L46" i="156"/>
  <c r="S46" i="153"/>
  <c r="S46" i="137"/>
  <c r="K46" i="108"/>
  <c r="L27" i="213"/>
  <c r="L46" i="213" s="1"/>
  <c r="C45" i="213"/>
  <c r="C46" i="213" s="1"/>
  <c r="Y45" i="213"/>
  <c r="Z45" i="213" s="1"/>
  <c r="L27" i="212"/>
  <c r="L46" i="212" s="1"/>
  <c r="X45" i="212"/>
  <c r="Z45" i="212" s="1"/>
  <c r="K27" i="211"/>
  <c r="K46" i="211" s="1"/>
  <c r="X45" i="211"/>
  <c r="Z45" i="211" s="1"/>
  <c r="K27" i="210"/>
  <c r="X45" i="210"/>
  <c r="Z45" i="210" s="1"/>
  <c r="K27" i="209"/>
  <c r="K46" i="209" s="1"/>
  <c r="X45" i="209"/>
  <c r="H27" i="208"/>
  <c r="H46" i="208" s="1"/>
  <c r="T45" i="208"/>
  <c r="I27" i="207"/>
  <c r="I46" i="207" s="1"/>
  <c r="V45" i="207"/>
  <c r="K27" i="206"/>
  <c r="K46" i="206" s="1"/>
  <c r="X45" i="206"/>
  <c r="Z45" i="206" s="1"/>
  <c r="M27" i="205"/>
  <c r="C45" i="205"/>
  <c r="Y45" i="205"/>
  <c r="L27" i="204"/>
  <c r="L46" i="204" s="1"/>
  <c r="V45" i="204"/>
  <c r="D46" i="202"/>
  <c r="AA46" i="202"/>
  <c r="K46" i="201"/>
  <c r="P27" i="200"/>
  <c r="V27" i="195"/>
  <c r="V46" i="195" s="1"/>
  <c r="P45" i="195"/>
  <c r="P46" i="195" s="1"/>
  <c r="E27" i="194"/>
  <c r="J27" i="193"/>
  <c r="J46" i="193" s="1"/>
  <c r="AA45" i="193"/>
  <c r="AA46" i="193" s="1"/>
  <c r="Q27" i="192"/>
  <c r="K45" i="192"/>
  <c r="K46" i="192" s="1"/>
  <c r="W27" i="191"/>
  <c r="C45" i="190"/>
  <c r="C46" i="190" s="1"/>
  <c r="Y45" i="190"/>
  <c r="P27" i="189"/>
  <c r="P46" i="189" s="1"/>
  <c r="G45" i="189"/>
  <c r="R46" i="188"/>
  <c r="I45" i="188"/>
  <c r="K45" i="187"/>
  <c r="V27" i="186"/>
  <c r="X27" i="185"/>
  <c r="K27" i="182"/>
  <c r="C45" i="182"/>
  <c r="Y45" i="182"/>
  <c r="L27" i="181"/>
  <c r="L46" i="181" s="1"/>
  <c r="L27" i="180"/>
  <c r="L46" i="180" s="1"/>
  <c r="W45" i="180"/>
  <c r="W46" i="180" s="1"/>
  <c r="M27" i="178"/>
  <c r="M46" i="178" s="1"/>
  <c r="N46" i="177"/>
  <c r="N27" i="176"/>
  <c r="P46" i="175"/>
  <c r="U46" i="174"/>
  <c r="O45" i="174"/>
  <c r="O46" i="174" s="1"/>
  <c r="G46" i="173"/>
  <c r="F46" i="173"/>
  <c r="W45" i="173"/>
  <c r="I46" i="167"/>
  <c r="C45" i="167"/>
  <c r="Y45" i="167"/>
  <c r="Z45" i="167" s="1"/>
  <c r="C46" i="165"/>
  <c r="Y46" i="165"/>
  <c r="E45" i="164"/>
  <c r="C46" i="162"/>
  <c r="Y46" i="162"/>
  <c r="O46" i="160"/>
  <c r="W27" i="159"/>
  <c r="W46" i="159" s="1"/>
  <c r="N46" i="156"/>
  <c r="P45" i="148"/>
  <c r="Z44" i="143"/>
  <c r="X45" i="143"/>
  <c r="Z45" i="143" s="1"/>
  <c r="Z38" i="137"/>
  <c r="X45" i="137"/>
  <c r="Z45" i="137" s="1"/>
  <c r="R46" i="132"/>
  <c r="J27" i="231"/>
  <c r="J46" i="231" s="1"/>
  <c r="Q45" i="231"/>
  <c r="X27" i="230"/>
  <c r="N45" i="229"/>
  <c r="U27" i="228"/>
  <c r="U46" i="228" s="1"/>
  <c r="S27" i="227"/>
  <c r="S46" i="227" s="1"/>
  <c r="N27" i="226"/>
  <c r="N46" i="226" s="1"/>
  <c r="X45" i="226"/>
  <c r="I27" i="225"/>
  <c r="C27" i="224"/>
  <c r="Y27" i="224"/>
  <c r="T27" i="223"/>
  <c r="T46" i="223" s="1"/>
  <c r="E45" i="223"/>
  <c r="E46" i="223" s="1"/>
  <c r="N27" i="222"/>
  <c r="U45" i="222"/>
  <c r="U46" i="222" s="1"/>
  <c r="C27" i="220"/>
  <c r="C46" i="220" s="1"/>
  <c r="Y27" i="220"/>
  <c r="Y46" i="220" s="1"/>
  <c r="T27" i="219"/>
  <c r="T46" i="219" s="1"/>
  <c r="H45" i="219"/>
  <c r="C45" i="218"/>
  <c r="C46" i="218" s="1"/>
  <c r="Y45" i="218"/>
  <c r="Y46" i="218" s="1"/>
  <c r="S45" i="217"/>
  <c r="D27" i="216"/>
  <c r="D46" i="216" s="1"/>
  <c r="AA27" i="216"/>
  <c r="AA46" i="216" s="1"/>
  <c r="N45" i="216"/>
  <c r="V27" i="215"/>
  <c r="V46" i="215" s="1"/>
  <c r="Q27" i="214"/>
  <c r="Q46" i="214" s="1"/>
  <c r="F45" i="214"/>
  <c r="F46" i="214" s="1"/>
  <c r="AA45" i="213"/>
  <c r="Z44" i="213"/>
  <c r="C45" i="212"/>
  <c r="C46" i="212" s="1"/>
  <c r="Y45" i="212"/>
  <c r="L27" i="211"/>
  <c r="L46" i="211" s="1"/>
  <c r="C45" i="211"/>
  <c r="Y45" i="211"/>
  <c r="L27" i="210"/>
  <c r="L46" i="210" s="1"/>
  <c r="C45" i="210"/>
  <c r="C46" i="210" s="1"/>
  <c r="Y45" i="210"/>
  <c r="L27" i="209"/>
  <c r="L46" i="209" s="1"/>
  <c r="C45" i="209"/>
  <c r="Y45" i="209"/>
  <c r="K27" i="208"/>
  <c r="K46" i="208" s="1"/>
  <c r="H27" i="207"/>
  <c r="U45" i="207"/>
  <c r="L27" i="206"/>
  <c r="L46" i="206" s="1"/>
  <c r="C45" i="206"/>
  <c r="Y45" i="206"/>
  <c r="N27" i="205"/>
  <c r="AA45" i="205"/>
  <c r="U45" i="204"/>
  <c r="E46" i="202"/>
  <c r="W27" i="195"/>
  <c r="W46" i="195" s="1"/>
  <c r="Q45" i="195"/>
  <c r="F27" i="194"/>
  <c r="U45" i="194"/>
  <c r="K27" i="193"/>
  <c r="K46" i="193" s="1"/>
  <c r="E45" i="193"/>
  <c r="E46" i="193" s="1"/>
  <c r="R27" i="192"/>
  <c r="R45" i="191"/>
  <c r="J27" i="190"/>
  <c r="J46" i="190" s="1"/>
  <c r="AA45" i="190"/>
  <c r="AA46" i="190" s="1"/>
  <c r="Q27" i="189"/>
  <c r="Q46" i="189" s="1"/>
  <c r="S27" i="188"/>
  <c r="N45" i="186"/>
  <c r="E46" i="184"/>
  <c r="C45" i="183"/>
  <c r="C46" i="183" s="1"/>
  <c r="Y45" i="183"/>
  <c r="Y46" i="183" s="1"/>
  <c r="L27" i="182"/>
  <c r="L46" i="182" s="1"/>
  <c r="X45" i="181"/>
  <c r="Z45" i="180"/>
  <c r="E45" i="177"/>
  <c r="F45" i="176"/>
  <c r="I45" i="175"/>
  <c r="I46" i="175" s="1"/>
  <c r="N27" i="172"/>
  <c r="G45" i="172"/>
  <c r="P45" i="171"/>
  <c r="J45" i="169"/>
  <c r="Q45" i="168"/>
  <c r="AA46" i="162"/>
  <c r="K27" i="161"/>
  <c r="K46" i="161" s="1"/>
  <c r="V46" i="161"/>
  <c r="X45" i="161"/>
  <c r="Z45" i="161" s="1"/>
  <c r="I46" i="157"/>
  <c r="C27" i="131"/>
  <c r="C46" i="131" s="1"/>
  <c r="Y27" i="131"/>
  <c r="F46" i="152"/>
  <c r="F46" i="151"/>
  <c r="H46" i="141"/>
  <c r="P46" i="136"/>
  <c r="Z51" i="132"/>
  <c r="X27" i="124"/>
  <c r="Z14" i="124"/>
  <c r="S45" i="106"/>
  <c r="O27" i="185"/>
  <c r="F45" i="185"/>
  <c r="P27" i="184"/>
  <c r="G45" i="184"/>
  <c r="Q27" i="183"/>
  <c r="Q46" i="183" s="1"/>
  <c r="I45" i="183"/>
  <c r="P27" i="182"/>
  <c r="P46" i="182" s="1"/>
  <c r="F45" i="182"/>
  <c r="F46" i="182" s="1"/>
  <c r="W45" i="181"/>
  <c r="W46" i="181" s="1"/>
  <c r="K27" i="180"/>
  <c r="K46" i="180" s="1"/>
  <c r="U45" i="180"/>
  <c r="H27" i="179"/>
  <c r="H46" i="179" s="1"/>
  <c r="S45" i="179"/>
  <c r="S46" i="179" s="1"/>
  <c r="D27" i="178"/>
  <c r="D46" i="178" s="1"/>
  <c r="AA27" i="178"/>
  <c r="AA46" i="178" s="1"/>
  <c r="S27" i="175"/>
  <c r="S46" i="175" s="1"/>
  <c r="H45" i="175"/>
  <c r="H46" i="175" s="1"/>
  <c r="T27" i="174"/>
  <c r="M45" i="174"/>
  <c r="E27" i="173"/>
  <c r="E46" i="173" s="1"/>
  <c r="P27" i="171"/>
  <c r="P46" i="171" s="1"/>
  <c r="J45" i="171"/>
  <c r="W27" i="170"/>
  <c r="Q45" i="170"/>
  <c r="W45" i="169"/>
  <c r="G27" i="166"/>
  <c r="G46" i="166" s="1"/>
  <c r="C27" i="163"/>
  <c r="C46" i="163" s="1"/>
  <c r="Y27" i="163"/>
  <c r="Y46" i="163" s="1"/>
  <c r="H27" i="162"/>
  <c r="H46" i="162" s="1"/>
  <c r="AA27" i="158"/>
  <c r="AA46" i="158" s="1"/>
  <c r="X27" i="156"/>
  <c r="O45" i="154"/>
  <c r="U46" i="148"/>
  <c r="H27" i="146"/>
  <c r="U45" i="146"/>
  <c r="U27" i="143"/>
  <c r="N45" i="139"/>
  <c r="N46" i="139" s="1"/>
  <c r="Z27" i="119"/>
  <c r="Q27" i="194"/>
  <c r="I45" i="194"/>
  <c r="T27" i="193"/>
  <c r="T46" i="193" s="1"/>
  <c r="M45" i="193"/>
  <c r="D27" i="192"/>
  <c r="D46" i="192" s="1"/>
  <c r="AA27" i="192"/>
  <c r="Z26" i="192"/>
  <c r="S45" i="192"/>
  <c r="S46" i="192" s="1"/>
  <c r="I27" i="191"/>
  <c r="I46" i="191" s="1"/>
  <c r="X45" i="191"/>
  <c r="Z45" i="191" s="1"/>
  <c r="N27" i="190"/>
  <c r="N46" i="190" s="1"/>
  <c r="H45" i="190"/>
  <c r="H46" i="190" s="1"/>
  <c r="T27" i="189"/>
  <c r="T46" i="189" s="1"/>
  <c r="T27" i="188"/>
  <c r="T27" i="187"/>
  <c r="T46" i="187" s="1"/>
  <c r="T27" i="186"/>
  <c r="T46" i="186" s="1"/>
  <c r="T27" i="185"/>
  <c r="T46" i="185" s="1"/>
  <c r="K45" i="185"/>
  <c r="K46" i="185" s="1"/>
  <c r="V27" i="183"/>
  <c r="N45" i="183"/>
  <c r="K45" i="182"/>
  <c r="F45" i="181"/>
  <c r="F46" i="181" s="1"/>
  <c r="P27" i="180"/>
  <c r="P46" i="180" s="1"/>
  <c r="AA45" i="180"/>
  <c r="I46" i="178"/>
  <c r="V45" i="178"/>
  <c r="Q45" i="177"/>
  <c r="D27" i="176"/>
  <c r="D46" i="176" s="1"/>
  <c r="AA27" i="176"/>
  <c r="AA46" i="176" s="1"/>
  <c r="Z26" i="176"/>
  <c r="N45" i="176"/>
  <c r="C27" i="174"/>
  <c r="C46" i="174" s="1"/>
  <c r="Y27" i="174"/>
  <c r="Y46" i="174" s="1"/>
  <c r="R45" i="174"/>
  <c r="R46" i="174" s="1"/>
  <c r="J27" i="173"/>
  <c r="J46" i="173" s="1"/>
  <c r="D45" i="173"/>
  <c r="U27" i="171"/>
  <c r="U46" i="171" s="1"/>
  <c r="O45" i="171"/>
  <c r="M46" i="169"/>
  <c r="F45" i="169"/>
  <c r="E46" i="167"/>
  <c r="F45" i="166"/>
  <c r="S46" i="165"/>
  <c r="C27" i="164"/>
  <c r="Y27" i="164"/>
  <c r="Y46" i="164" s="1"/>
  <c r="X45" i="163"/>
  <c r="Z45" i="163" s="1"/>
  <c r="M27" i="162"/>
  <c r="M46" i="162" s="1"/>
  <c r="I27" i="158"/>
  <c r="I46" i="158" s="1"/>
  <c r="N46" i="158"/>
  <c r="W45" i="158"/>
  <c r="R46" i="157"/>
  <c r="G46" i="156"/>
  <c r="L46" i="154"/>
  <c r="M46" i="153"/>
  <c r="U27" i="150"/>
  <c r="D27" i="148"/>
  <c r="D46" i="148" s="1"/>
  <c r="AA27" i="148"/>
  <c r="AA46" i="148" s="1"/>
  <c r="I27" i="147"/>
  <c r="E27" i="139"/>
  <c r="S45" i="139"/>
  <c r="N46" i="130"/>
  <c r="P27" i="116"/>
  <c r="L45" i="116"/>
  <c r="E27" i="115"/>
  <c r="E46" i="115" s="1"/>
  <c r="U45" i="115"/>
  <c r="N46" i="114"/>
  <c r="T45" i="147"/>
  <c r="P46" i="141"/>
  <c r="M46" i="119"/>
  <c r="H27" i="108"/>
  <c r="T46" i="98"/>
  <c r="G46" i="88"/>
  <c r="AA27" i="149"/>
  <c r="AA46" i="149" s="1"/>
  <c r="O46" i="141"/>
  <c r="H45" i="134"/>
  <c r="H46" i="134" s="1"/>
  <c r="S27" i="133"/>
  <c r="S46" i="133" s="1"/>
  <c r="D27" i="132"/>
  <c r="D46" i="132" s="1"/>
  <c r="S45" i="132"/>
  <c r="F27" i="125"/>
  <c r="F46" i="125" s="1"/>
  <c r="R45" i="125"/>
  <c r="Q46" i="157"/>
  <c r="I46" i="155"/>
  <c r="M46" i="154"/>
  <c r="U46" i="123"/>
  <c r="R27" i="123"/>
  <c r="R46" i="123" s="1"/>
  <c r="C27" i="193"/>
  <c r="C46" i="193" s="1"/>
  <c r="Y27" i="193"/>
  <c r="R45" i="193"/>
  <c r="R46" i="193" s="1"/>
  <c r="I27" i="192"/>
  <c r="X45" i="192"/>
  <c r="Z45" i="192" s="1"/>
  <c r="N27" i="191"/>
  <c r="G45" i="191"/>
  <c r="G46" i="191" s="1"/>
  <c r="S27" i="190"/>
  <c r="M45" i="190"/>
  <c r="M46" i="190" s="1"/>
  <c r="C27" i="189"/>
  <c r="Y27" i="189"/>
  <c r="O45" i="189"/>
  <c r="C27" i="188"/>
  <c r="Y27" i="188"/>
  <c r="Y46" i="188" s="1"/>
  <c r="O45" i="188"/>
  <c r="C27" i="187"/>
  <c r="Y27" i="187"/>
  <c r="O45" i="187"/>
  <c r="M45" i="187"/>
  <c r="C27" i="186"/>
  <c r="Y27" i="186"/>
  <c r="Y46" i="186" s="1"/>
  <c r="O45" i="186"/>
  <c r="O46" i="186" s="1"/>
  <c r="M45" i="186"/>
  <c r="C27" i="185"/>
  <c r="C46" i="185" s="1"/>
  <c r="Y27" i="185"/>
  <c r="P45" i="185"/>
  <c r="D46" i="184"/>
  <c r="Q45" i="184"/>
  <c r="Q46" i="184" s="1"/>
  <c r="S45" i="183"/>
  <c r="D27" i="182"/>
  <c r="D46" i="182" s="1"/>
  <c r="AA27" i="182"/>
  <c r="AA46" i="182" s="1"/>
  <c r="R27" i="179"/>
  <c r="R46" i="179" s="1"/>
  <c r="N27" i="178"/>
  <c r="N46" i="178" s="1"/>
  <c r="E45" i="178"/>
  <c r="E46" i="178" s="1"/>
  <c r="L27" i="177"/>
  <c r="L46" i="177" s="1"/>
  <c r="V45" i="177"/>
  <c r="V46" i="177" s="1"/>
  <c r="I27" i="176"/>
  <c r="I46" i="176" s="1"/>
  <c r="S45" i="176"/>
  <c r="R45" i="175"/>
  <c r="H27" i="174"/>
  <c r="W45" i="174"/>
  <c r="O27" i="173"/>
  <c r="O46" i="173" s="1"/>
  <c r="I45" i="173"/>
  <c r="D27" i="171"/>
  <c r="D46" i="171" s="1"/>
  <c r="AA46" i="171"/>
  <c r="K46" i="170"/>
  <c r="X27" i="168"/>
  <c r="J27" i="167"/>
  <c r="Q27" i="166"/>
  <c r="G45" i="163"/>
  <c r="R27" i="162"/>
  <c r="R46" i="162" s="1"/>
  <c r="Q45" i="160"/>
  <c r="J27" i="159"/>
  <c r="W45" i="159"/>
  <c r="M27" i="157"/>
  <c r="S27" i="152"/>
  <c r="J45" i="152"/>
  <c r="N46" i="148"/>
  <c r="D27" i="144"/>
  <c r="D46" i="144" s="1"/>
  <c r="AA27" i="144"/>
  <c r="AA46" i="144" s="1"/>
  <c r="Z26" i="144"/>
  <c r="J27" i="139"/>
  <c r="F46" i="136"/>
  <c r="U45" i="125"/>
  <c r="F46" i="103"/>
  <c r="O45" i="126"/>
  <c r="M46" i="124"/>
  <c r="H46" i="121"/>
  <c r="R27" i="119"/>
  <c r="R46" i="119" s="1"/>
  <c r="Z45" i="92"/>
  <c r="D46" i="168"/>
  <c r="AA46" i="168"/>
  <c r="S46" i="166"/>
  <c r="Z38" i="159"/>
  <c r="O46" i="157"/>
  <c r="Q46" i="154"/>
  <c r="F46" i="150"/>
  <c r="N46" i="149"/>
  <c r="L46" i="139"/>
  <c r="P46" i="124"/>
  <c r="U46" i="119"/>
  <c r="Q45" i="212"/>
  <c r="D27" i="211"/>
  <c r="D46" i="211" s="1"/>
  <c r="P45" i="211"/>
  <c r="C27" i="210"/>
  <c r="Y27" i="210"/>
  <c r="Y46" i="210" s="1"/>
  <c r="M45" i="210"/>
  <c r="M45" i="209"/>
  <c r="V27" i="208"/>
  <c r="V46" i="208" s="1"/>
  <c r="J45" i="208"/>
  <c r="J46" i="208" s="1"/>
  <c r="S27" i="207"/>
  <c r="S46" i="207" s="1"/>
  <c r="J45" i="207"/>
  <c r="S27" i="206"/>
  <c r="S46" i="206" s="1"/>
  <c r="J45" i="206"/>
  <c r="S27" i="205"/>
  <c r="P27" i="205"/>
  <c r="P46" i="205" s="1"/>
  <c r="I45" i="205"/>
  <c r="AA45" i="204"/>
  <c r="K27" i="203"/>
  <c r="W45" i="202"/>
  <c r="L27" i="201"/>
  <c r="E45" i="201"/>
  <c r="Q27" i="200"/>
  <c r="Q46" i="200" s="1"/>
  <c r="I45" i="200"/>
  <c r="I46" i="200" s="1"/>
  <c r="U27" i="199"/>
  <c r="N45" i="199"/>
  <c r="D27" i="198"/>
  <c r="D46" i="198" s="1"/>
  <c r="AA27" i="198"/>
  <c r="AA46" i="198" s="1"/>
  <c r="S45" i="198"/>
  <c r="J27" i="197"/>
  <c r="J46" i="197" s="1"/>
  <c r="C45" i="197"/>
  <c r="Y45" i="197"/>
  <c r="H45" i="196"/>
  <c r="T27" i="195"/>
  <c r="T46" i="195" s="1"/>
  <c r="N45" i="195"/>
  <c r="C27" i="194"/>
  <c r="C46" i="194" s="1"/>
  <c r="Y27" i="194"/>
  <c r="Q45" i="194"/>
  <c r="F27" i="193"/>
  <c r="U45" i="193"/>
  <c r="L27" i="192"/>
  <c r="L46" i="192" s="1"/>
  <c r="E45" i="192"/>
  <c r="Q27" i="191"/>
  <c r="Q46" i="191" s="1"/>
  <c r="J45" i="191"/>
  <c r="V27" i="190"/>
  <c r="V46" i="190" s="1"/>
  <c r="P45" i="190"/>
  <c r="F27" i="189"/>
  <c r="F46" i="189" s="1"/>
  <c r="F27" i="188"/>
  <c r="F27" i="187"/>
  <c r="F46" i="187" s="1"/>
  <c r="F27" i="186"/>
  <c r="F27" i="185"/>
  <c r="F46" i="185" s="1"/>
  <c r="S45" i="185"/>
  <c r="S46" i="185" s="1"/>
  <c r="H27" i="183"/>
  <c r="H46" i="183" s="1"/>
  <c r="G46" i="182"/>
  <c r="X27" i="180"/>
  <c r="Q27" i="178"/>
  <c r="H45" i="178"/>
  <c r="C45" i="177"/>
  <c r="C46" i="177" s="1"/>
  <c r="Y45" i="177"/>
  <c r="Y46" i="177" s="1"/>
  <c r="L27" i="176"/>
  <c r="L46" i="176" s="1"/>
  <c r="V45" i="176"/>
  <c r="K27" i="174"/>
  <c r="K46" i="174" s="1"/>
  <c r="D45" i="174"/>
  <c r="AA45" i="174"/>
  <c r="R27" i="173"/>
  <c r="R46" i="173" s="1"/>
  <c r="H45" i="170"/>
  <c r="H46" i="170" s="1"/>
  <c r="U46" i="169"/>
  <c r="N45" i="169"/>
  <c r="U45" i="168"/>
  <c r="U46" i="168" s="1"/>
  <c r="G45" i="167"/>
  <c r="N45" i="166"/>
  <c r="N46" i="166" s="1"/>
  <c r="E27" i="165"/>
  <c r="E46" i="165" s="1"/>
  <c r="C45" i="164"/>
  <c r="Y45" i="164"/>
  <c r="Z45" i="164" s="1"/>
  <c r="U46" i="162"/>
  <c r="P45" i="161"/>
  <c r="H27" i="160"/>
  <c r="T45" i="160"/>
  <c r="T46" i="160" s="1"/>
  <c r="M27" i="159"/>
  <c r="M46" i="159" s="1"/>
  <c r="AA45" i="159"/>
  <c r="M45" i="153"/>
  <c r="V27" i="152"/>
  <c r="V46" i="152" s="1"/>
  <c r="L46" i="148"/>
  <c r="X45" i="139"/>
  <c r="Z44" i="139"/>
  <c r="U46" i="128"/>
  <c r="Z14" i="126"/>
  <c r="U46" i="125"/>
  <c r="I45" i="216"/>
  <c r="AA45" i="215"/>
  <c r="K27" i="214"/>
  <c r="K46" i="214" s="1"/>
  <c r="F27" i="213"/>
  <c r="F46" i="213" s="1"/>
  <c r="S45" i="213"/>
  <c r="F27" i="212"/>
  <c r="F46" i="212" s="1"/>
  <c r="AA27" i="211"/>
  <c r="AA46" i="211" s="1"/>
  <c r="Q45" i="211"/>
  <c r="Q46" i="211" s="1"/>
  <c r="D27" i="210"/>
  <c r="D46" i="210" s="1"/>
  <c r="P45" i="210"/>
  <c r="P46" i="210" s="1"/>
  <c r="C27" i="209"/>
  <c r="Y27" i="209"/>
  <c r="P45" i="209"/>
  <c r="K45" i="208"/>
  <c r="T27" i="207"/>
  <c r="T46" i="207" s="1"/>
  <c r="K45" i="207"/>
  <c r="K46" i="207" s="1"/>
  <c r="T27" i="206"/>
  <c r="T46" i="206" s="1"/>
  <c r="K45" i="206"/>
  <c r="T27" i="205"/>
  <c r="T46" i="205" s="1"/>
  <c r="Q27" i="204"/>
  <c r="Q46" i="204" s="1"/>
  <c r="L27" i="203"/>
  <c r="L46" i="203" s="1"/>
  <c r="V45" i="203"/>
  <c r="G27" i="202"/>
  <c r="G46" i="202" s="1"/>
  <c r="X45" i="202"/>
  <c r="F45" i="201"/>
  <c r="F46" i="201" s="1"/>
  <c r="R27" i="200"/>
  <c r="J45" i="200"/>
  <c r="V27" i="199"/>
  <c r="O45" i="199"/>
  <c r="O46" i="199" s="1"/>
  <c r="E27" i="198"/>
  <c r="E46" i="198" s="1"/>
  <c r="T45" i="198"/>
  <c r="T46" i="198" s="1"/>
  <c r="K27" i="197"/>
  <c r="K46" i="197" s="1"/>
  <c r="AA45" i="197"/>
  <c r="AA46" i="197" s="1"/>
  <c r="P27" i="196"/>
  <c r="I45" i="196"/>
  <c r="U27" i="195"/>
  <c r="O45" i="195"/>
  <c r="D27" i="194"/>
  <c r="D46" i="194" s="1"/>
  <c r="R45" i="194"/>
  <c r="R46" i="194" s="1"/>
  <c r="V45" i="193"/>
  <c r="V46" i="193" s="1"/>
  <c r="M27" i="192"/>
  <c r="M46" i="192" s="1"/>
  <c r="F45" i="192"/>
  <c r="R27" i="191"/>
  <c r="K45" i="191"/>
  <c r="W27" i="190"/>
  <c r="Q45" i="190"/>
  <c r="S45" i="189"/>
  <c r="S45" i="188"/>
  <c r="S45" i="187"/>
  <c r="S46" i="187" s="1"/>
  <c r="S45" i="186"/>
  <c r="H27" i="184"/>
  <c r="C27" i="180"/>
  <c r="C46" i="180" s="1"/>
  <c r="Y27" i="180"/>
  <c r="Y46" i="180" s="1"/>
  <c r="M45" i="180"/>
  <c r="V27" i="179"/>
  <c r="K45" i="179"/>
  <c r="K46" i="179" s="1"/>
  <c r="I45" i="178"/>
  <c r="P27" i="177"/>
  <c r="AA45" i="177"/>
  <c r="AA46" i="177" s="1"/>
  <c r="Z44" i="177"/>
  <c r="K27" i="175"/>
  <c r="K46" i="175" s="1"/>
  <c r="X45" i="171"/>
  <c r="Z45" i="171" s="1"/>
  <c r="O45" i="169"/>
  <c r="U27" i="166"/>
  <c r="U46" i="166" s="1"/>
  <c r="O45" i="166"/>
  <c r="I27" i="160"/>
  <c r="I46" i="160" s="1"/>
  <c r="J45" i="158"/>
  <c r="J46" i="158" s="1"/>
  <c r="J45" i="155"/>
  <c r="J46" i="155" s="1"/>
  <c r="I46" i="149"/>
  <c r="M45" i="146"/>
  <c r="R45" i="145"/>
  <c r="H27" i="144"/>
  <c r="H46" i="140"/>
  <c r="N46" i="140"/>
  <c r="E27" i="126"/>
  <c r="E46" i="126" s="1"/>
  <c r="AA27" i="126"/>
  <c r="K27" i="122"/>
  <c r="P46" i="122"/>
  <c r="T45" i="122"/>
  <c r="Z26" i="175"/>
  <c r="N45" i="175"/>
  <c r="D27" i="174"/>
  <c r="AA27" i="174"/>
  <c r="AA46" i="174" s="1"/>
  <c r="I27" i="173"/>
  <c r="X45" i="173"/>
  <c r="Z45" i="173" s="1"/>
  <c r="L27" i="172"/>
  <c r="E45" i="172"/>
  <c r="Q27" i="171"/>
  <c r="I45" i="171"/>
  <c r="U27" i="170"/>
  <c r="O45" i="170"/>
  <c r="E27" i="169"/>
  <c r="E46" i="169" s="1"/>
  <c r="T45" i="169"/>
  <c r="I27" i="168"/>
  <c r="I46" i="168" s="1"/>
  <c r="X45" i="168"/>
  <c r="Z45" i="168" s="1"/>
  <c r="O27" i="167"/>
  <c r="O46" i="167" s="1"/>
  <c r="H45" i="167"/>
  <c r="T27" i="166"/>
  <c r="M45" i="166"/>
  <c r="D27" i="165"/>
  <c r="AA27" i="165"/>
  <c r="AA46" i="165" s="1"/>
  <c r="T45" i="165"/>
  <c r="V45" i="163"/>
  <c r="I27" i="162"/>
  <c r="I46" i="162" s="1"/>
  <c r="J27" i="161"/>
  <c r="V45" i="161"/>
  <c r="W45" i="160"/>
  <c r="E45" i="159"/>
  <c r="E46" i="159" s="1"/>
  <c r="Q46" i="158"/>
  <c r="K27" i="157"/>
  <c r="K46" i="157" s="1"/>
  <c r="T45" i="157"/>
  <c r="E27" i="156"/>
  <c r="Q45" i="156"/>
  <c r="Q46" i="156" s="1"/>
  <c r="C27" i="155"/>
  <c r="C46" i="155" s="1"/>
  <c r="Y27" i="155"/>
  <c r="Y46" i="155" s="1"/>
  <c r="X27" i="153"/>
  <c r="N45" i="153"/>
  <c r="N46" i="153" s="1"/>
  <c r="X27" i="151"/>
  <c r="O45" i="151"/>
  <c r="C46" i="146"/>
  <c r="S45" i="146"/>
  <c r="J27" i="145"/>
  <c r="T45" i="145"/>
  <c r="S46" i="136"/>
  <c r="S46" i="132"/>
  <c r="X46" i="131"/>
  <c r="V45" i="130"/>
  <c r="Z45" i="129"/>
  <c r="G46" i="126"/>
  <c r="E46" i="122"/>
  <c r="V45" i="117"/>
  <c r="V46" i="117" s="1"/>
  <c r="E45" i="111"/>
  <c r="Q27" i="172"/>
  <c r="J45" i="172"/>
  <c r="Z51" i="172"/>
  <c r="N45" i="171"/>
  <c r="D27" i="170"/>
  <c r="D46" i="170" s="1"/>
  <c r="AA27" i="170"/>
  <c r="AA46" i="170" s="1"/>
  <c r="T45" i="170"/>
  <c r="J27" i="169"/>
  <c r="J46" i="169" s="1"/>
  <c r="Y45" i="169"/>
  <c r="G45" i="168"/>
  <c r="C46" i="166"/>
  <c r="K27" i="164"/>
  <c r="L27" i="163"/>
  <c r="L46" i="163" s="1"/>
  <c r="E45" i="163"/>
  <c r="N27" i="162"/>
  <c r="E45" i="162"/>
  <c r="E45" i="161"/>
  <c r="E46" i="161" s="1"/>
  <c r="Q27" i="160"/>
  <c r="F45" i="160"/>
  <c r="F46" i="160" s="1"/>
  <c r="P46" i="157"/>
  <c r="C45" i="157"/>
  <c r="G27" i="154"/>
  <c r="P45" i="154"/>
  <c r="P46" i="154" s="1"/>
  <c r="G27" i="153"/>
  <c r="G46" i="153" s="1"/>
  <c r="S45" i="152"/>
  <c r="H27" i="149"/>
  <c r="S45" i="149"/>
  <c r="J27" i="147"/>
  <c r="J46" i="147" s="1"/>
  <c r="U45" i="147"/>
  <c r="L46" i="146"/>
  <c r="H45" i="144"/>
  <c r="S27" i="143"/>
  <c r="S46" i="143" s="1"/>
  <c r="D27" i="136"/>
  <c r="D46" i="136" s="1"/>
  <c r="AA27" i="136"/>
  <c r="Z26" i="136"/>
  <c r="S46" i="135"/>
  <c r="X27" i="132"/>
  <c r="Z27" i="132" s="1"/>
  <c r="Q45" i="132"/>
  <c r="Q46" i="132" s="1"/>
  <c r="G27" i="131"/>
  <c r="R46" i="129"/>
  <c r="L46" i="126"/>
  <c r="L27" i="122"/>
  <c r="J27" i="122"/>
  <c r="J46" i="122" s="1"/>
  <c r="S27" i="119"/>
  <c r="Z45" i="115"/>
  <c r="Q46" i="162"/>
  <c r="Z51" i="160"/>
  <c r="C46" i="158"/>
  <c r="Y46" i="158"/>
  <c r="S46" i="157"/>
  <c r="K46" i="155"/>
  <c r="L46" i="150"/>
  <c r="K46" i="148"/>
  <c r="K45" i="144"/>
  <c r="K46" i="144" s="1"/>
  <c r="W45" i="140"/>
  <c r="T46" i="138"/>
  <c r="X27" i="104"/>
  <c r="Z27" i="104" s="1"/>
  <c r="V45" i="185"/>
  <c r="J46" i="184"/>
  <c r="U45" i="184"/>
  <c r="U46" i="184" s="1"/>
  <c r="I27" i="183"/>
  <c r="V27" i="181"/>
  <c r="V46" i="181" s="1"/>
  <c r="Q27" i="180"/>
  <c r="Q46" i="180" s="1"/>
  <c r="E45" i="180"/>
  <c r="L27" i="179"/>
  <c r="L46" i="179" s="1"/>
  <c r="V45" i="179"/>
  <c r="Q45" i="178"/>
  <c r="X27" i="177"/>
  <c r="S27" i="176"/>
  <c r="N27" i="175"/>
  <c r="N46" i="175" s="1"/>
  <c r="X45" i="175"/>
  <c r="Z45" i="175" s="1"/>
  <c r="G45" i="174"/>
  <c r="S27" i="173"/>
  <c r="S46" i="173" s="1"/>
  <c r="L45" i="173"/>
  <c r="S27" i="168"/>
  <c r="S46" i="168" s="1"/>
  <c r="L45" i="168"/>
  <c r="L46" i="168" s="1"/>
  <c r="C27" i="167"/>
  <c r="Y27" i="167"/>
  <c r="R45" i="167"/>
  <c r="R46" i="167" s="1"/>
  <c r="H27" i="166"/>
  <c r="W45" i="166"/>
  <c r="W46" i="166" s="1"/>
  <c r="N27" i="165"/>
  <c r="H45" i="165"/>
  <c r="H46" i="165" s="1"/>
  <c r="Q27" i="163"/>
  <c r="Q46" i="163" s="1"/>
  <c r="J45" i="163"/>
  <c r="J45" i="162"/>
  <c r="J45" i="161"/>
  <c r="K45" i="160"/>
  <c r="X27" i="159"/>
  <c r="E27" i="158"/>
  <c r="E46" i="158" s="1"/>
  <c r="P45" i="158"/>
  <c r="E45" i="155"/>
  <c r="U45" i="154"/>
  <c r="N27" i="150"/>
  <c r="N46" i="150" s="1"/>
  <c r="F45" i="150"/>
  <c r="M27" i="149"/>
  <c r="E45" i="148"/>
  <c r="T27" i="145"/>
  <c r="T46" i="145" s="1"/>
  <c r="J45" i="145"/>
  <c r="U27" i="144"/>
  <c r="U46" i="144" s="1"/>
  <c r="K46" i="142"/>
  <c r="I27" i="141"/>
  <c r="G27" i="141"/>
  <c r="G46" i="141" s="1"/>
  <c r="R45" i="137"/>
  <c r="R46" i="137" s="1"/>
  <c r="I27" i="136"/>
  <c r="I46" i="136" s="1"/>
  <c r="G27" i="136"/>
  <c r="R27" i="134"/>
  <c r="R46" i="134" s="1"/>
  <c r="V27" i="133"/>
  <c r="V46" i="133" s="1"/>
  <c r="Q45" i="128"/>
  <c r="Q46" i="128" s="1"/>
  <c r="I27" i="127"/>
  <c r="I46" i="127" s="1"/>
  <c r="F27" i="124"/>
  <c r="F46" i="124" s="1"/>
  <c r="Z14" i="104"/>
  <c r="X45" i="92"/>
  <c r="Z44" i="92"/>
  <c r="D46" i="159"/>
  <c r="AA46" i="159"/>
  <c r="G46" i="158"/>
  <c r="R46" i="158"/>
  <c r="J46" i="157"/>
  <c r="O46" i="155"/>
  <c r="V46" i="154"/>
  <c r="O46" i="149"/>
  <c r="O45" i="144"/>
  <c r="L45" i="144"/>
  <c r="L46" i="144" s="1"/>
  <c r="V45" i="142"/>
  <c r="P46" i="135"/>
  <c r="T46" i="134"/>
  <c r="F46" i="128"/>
  <c r="S46" i="126"/>
  <c r="C46" i="125"/>
  <c r="O27" i="123"/>
  <c r="O46" i="123" s="1"/>
  <c r="T46" i="99"/>
  <c r="C45" i="187"/>
  <c r="Y45" i="187"/>
  <c r="Z45" i="187" s="1"/>
  <c r="C45" i="186"/>
  <c r="Y45" i="186"/>
  <c r="C45" i="185"/>
  <c r="Y45" i="185"/>
  <c r="X45" i="184"/>
  <c r="Z45" i="184" s="1"/>
  <c r="L27" i="183"/>
  <c r="L46" i="183" s="1"/>
  <c r="H27" i="182"/>
  <c r="H46" i="182" s="1"/>
  <c r="C27" i="181"/>
  <c r="C46" i="181" s="1"/>
  <c r="Y27" i="181"/>
  <c r="Y46" i="181" s="1"/>
  <c r="M45" i="181"/>
  <c r="M46" i="181" s="1"/>
  <c r="T27" i="180"/>
  <c r="T46" i="180" s="1"/>
  <c r="H45" i="180"/>
  <c r="C45" i="179"/>
  <c r="C46" i="179" s="1"/>
  <c r="Y45" i="179"/>
  <c r="V27" i="176"/>
  <c r="Q27" i="175"/>
  <c r="Q46" i="175" s="1"/>
  <c r="Q27" i="174"/>
  <c r="Q46" i="174" s="1"/>
  <c r="J45" i="174"/>
  <c r="J46" i="174" s="1"/>
  <c r="O45" i="173"/>
  <c r="C27" i="172"/>
  <c r="C46" i="172" s="1"/>
  <c r="Y27" i="172"/>
  <c r="R45" i="172"/>
  <c r="H27" i="171"/>
  <c r="H46" i="171" s="1"/>
  <c r="V45" i="171"/>
  <c r="V46" i="171" s="1"/>
  <c r="L27" i="170"/>
  <c r="L46" i="170" s="1"/>
  <c r="F45" i="170"/>
  <c r="F46" i="170" s="1"/>
  <c r="R27" i="169"/>
  <c r="R46" i="169" s="1"/>
  <c r="O45" i="168"/>
  <c r="O46" i="168" s="1"/>
  <c r="U45" i="167"/>
  <c r="K27" i="166"/>
  <c r="K46" i="166" s="1"/>
  <c r="D45" i="166"/>
  <c r="D46" i="166" s="1"/>
  <c r="Q27" i="165"/>
  <c r="Q46" i="165" s="1"/>
  <c r="S27" i="164"/>
  <c r="S46" i="164" s="1"/>
  <c r="K45" i="164"/>
  <c r="M45" i="163"/>
  <c r="M45" i="162"/>
  <c r="C27" i="160"/>
  <c r="C46" i="160" s="1"/>
  <c r="Y27" i="160"/>
  <c r="Y46" i="160" s="1"/>
  <c r="N45" i="160"/>
  <c r="N46" i="160" s="1"/>
  <c r="R45" i="159"/>
  <c r="H27" i="158"/>
  <c r="H46" i="158" s="1"/>
  <c r="H45" i="156"/>
  <c r="H45" i="155"/>
  <c r="O27" i="154"/>
  <c r="O46" i="154" s="1"/>
  <c r="N46" i="152"/>
  <c r="O27" i="151"/>
  <c r="Q27" i="150"/>
  <c r="Q46" i="150" s="1"/>
  <c r="P27" i="149"/>
  <c r="G45" i="147"/>
  <c r="G46" i="147" s="1"/>
  <c r="M45" i="145"/>
  <c r="X27" i="144"/>
  <c r="E27" i="143"/>
  <c r="E46" i="143" s="1"/>
  <c r="T45" i="142"/>
  <c r="T46" i="142" s="1"/>
  <c r="L46" i="141"/>
  <c r="Y27" i="138"/>
  <c r="Y46" i="138" s="1"/>
  <c r="I27" i="137"/>
  <c r="I46" i="137" s="1"/>
  <c r="G27" i="137"/>
  <c r="O27" i="135"/>
  <c r="O46" i="135" s="1"/>
  <c r="L45" i="134"/>
  <c r="L45" i="126"/>
  <c r="D27" i="125"/>
  <c r="AA27" i="125"/>
  <c r="P45" i="125"/>
  <c r="P46" i="125" s="1"/>
  <c r="I27" i="124"/>
  <c r="I46" i="124" s="1"/>
  <c r="M46" i="123"/>
  <c r="T46" i="122"/>
  <c r="R46" i="122"/>
  <c r="U46" i="120"/>
  <c r="AA27" i="100"/>
  <c r="AA46" i="100" s="1"/>
  <c r="J46" i="99"/>
  <c r="U45" i="99"/>
  <c r="F46" i="89"/>
  <c r="P27" i="198"/>
  <c r="P46" i="198" s="1"/>
  <c r="I45" i="198"/>
  <c r="I46" i="198" s="1"/>
  <c r="U27" i="197"/>
  <c r="N45" i="197"/>
  <c r="D27" i="196"/>
  <c r="D46" i="196" s="1"/>
  <c r="AA27" i="196"/>
  <c r="S45" i="196"/>
  <c r="I27" i="195"/>
  <c r="X45" i="195"/>
  <c r="Z45" i="195" s="1"/>
  <c r="E45" i="194"/>
  <c r="P27" i="193"/>
  <c r="I45" i="193"/>
  <c r="U27" i="192"/>
  <c r="U46" i="192" s="1"/>
  <c r="N45" i="192"/>
  <c r="D27" i="191"/>
  <c r="AA27" i="191"/>
  <c r="AA46" i="191" s="1"/>
  <c r="Z26" i="191"/>
  <c r="S45" i="191"/>
  <c r="I27" i="190"/>
  <c r="X45" i="190"/>
  <c r="N27" i="189"/>
  <c r="N46" i="189" s="1"/>
  <c r="AA45" i="189"/>
  <c r="N27" i="188"/>
  <c r="AA45" i="188"/>
  <c r="AA46" i="188" s="1"/>
  <c r="N27" i="187"/>
  <c r="N46" i="187" s="1"/>
  <c r="AA45" i="187"/>
  <c r="Z44" i="187"/>
  <c r="N27" i="186"/>
  <c r="AA45" i="186"/>
  <c r="Z44" i="186"/>
  <c r="N27" i="185"/>
  <c r="N46" i="185" s="1"/>
  <c r="AA45" i="185"/>
  <c r="N27" i="184"/>
  <c r="N46" i="184" s="1"/>
  <c r="C45" i="184"/>
  <c r="Y45" i="184"/>
  <c r="X45" i="183"/>
  <c r="Z45" i="183" s="1"/>
  <c r="I27" i="182"/>
  <c r="I46" i="182" s="1"/>
  <c r="S45" i="182"/>
  <c r="S46" i="182" s="1"/>
  <c r="D27" i="181"/>
  <c r="D46" i="181" s="1"/>
  <c r="AA27" i="181"/>
  <c r="AA46" i="181" s="1"/>
  <c r="Z26" i="181"/>
  <c r="N45" i="181"/>
  <c r="I45" i="180"/>
  <c r="I46" i="180" s="1"/>
  <c r="P27" i="179"/>
  <c r="P46" i="179" s="1"/>
  <c r="AA45" i="179"/>
  <c r="K27" i="178"/>
  <c r="K46" i="178" s="1"/>
  <c r="U45" i="178"/>
  <c r="F27" i="177"/>
  <c r="F46" i="177" s="1"/>
  <c r="P45" i="177"/>
  <c r="K45" i="176"/>
  <c r="F45" i="175"/>
  <c r="R27" i="174"/>
  <c r="W27" i="173"/>
  <c r="W46" i="173" s="1"/>
  <c r="P45" i="173"/>
  <c r="D27" i="172"/>
  <c r="AA27" i="172"/>
  <c r="AA46" i="172" s="1"/>
  <c r="I27" i="171"/>
  <c r="W45" i="171"/>
  <c r="M27" i="170"/>
  <c r="G45" i="170"/>
  <c r="S27" i="169"/>
  <c r="S46" i="169" s="1"/>
  <c r="L45" i="169"/>
  <c r="W27" i="168"/>
  <c r="W46" i="168" s="1"/>
  <c r="P45" i="168"/>
  <c r="P46" i="168" s="1"/>
  <c r="G27" i="167"/>
  <c r="G46" i="167" s="1"/>
  <c r="V45" i="167"/>
  <c r="L27" i="166"/>
  <c r="L46" i="166" s="1"/>
  <c r="E45" i="166"/>
  <c r="R27" i="165"/>
  <c r="R46" i="165" s="1"/>
  <c r="L45" i="165"/>
  <c r="L45" i="164"/>
  <c r="W27" i="162"/>
  <c r="O45" i="160"/>
  <c r="S45" i="159"/>
  <c r="C46" i="157"/>
  <c r="Y46" i="157"/>
  <c r="L45" i="157"/>
  <c r="C45" i="154"/>
  <c r="Y45" i="154"/>
  <c r="Y46" i="154" s="1"/>
  <c r="W45" i="154"/>
  <c r="W46" i="154" s="1"/>
  <c r="P27" i="151"/>
  <c r="N46" i="151"/>
  <c r="I45" i="151"/>
  <c r="I46" i="151" s="1"/>
  <c r="J45" i="150"/>
  <c r="F45" i="149"/>
  <c r="X27" i="145"/>
  <c r="X46" i="145" s="1"/>
  <c r="F46" i="143"/>
  <c r="V45" i="137"/>
  <c r="T45" i="137"/>
  <c r="T46" i="137" s="1"/>
  <c r="E45" i="136"/>
  <c r="E46" i="136" s="1"/>
  <c r="AA45" i="136"/>
  <c r="Q45" i="129"/>
  <c r="Q46" i="129" s="1"/>
  <c r="H27" i="128"/>
  <c r="H46" i="128" s="1"/>
  <c r="U46" i="121"/>
  <c r="X27" i="120"/>
  <c r="Z14" i="120"/>
  <c r="F46" i="119"/>
  <c r="E46" i="103"/>
  <c r="Z26" i="103"/>
  <c r="K46" i="97"/>
  <c r="Z45" i="97"/>
  <c r="Y45" i="111"/>
  <c r="N46" i="106"/>
  <c r="M27" i="111"/>
  <c r="O46" i="78"/>
  <c r="V45" i="162"/>
  <c r="H27" i="161"/>
  <c r="G27" i="160"/>
  <c r="G46" i="160" s="1"/>
  <c r="R45" i="160"/>
  <c r="R46" i="160" s="1"/>
  <c r="G27" i="159"/>
  <c r="X45" i="157"/>
  <c r="Z45" i="157" s="1"/>
  <c r="F46" i="156"/>
  <c r="O45" i="156"/>
  <c r="U27" i="155"/>
  <c r="U46" i="155" s="1"/>
  <c r="J27" i="154"/>
  <c r="T45" i="154"/>
  <c r="T46" i="154" s="1"/>
  <c r="H27" i="153"/>
  <c r="H46" i="153" s="1"/>
  <c r="C46" i="152"/>
  <c r="J45" i="151"/>
  <c r="Y46" i="149"/>
  <c r="X45" i="149"/>
  <c r="Z45" i="149" s="1"/>
  <c r="E27" i="146"/>
  <c r="P45" i="146"/>
  <c r="P46" i="146" s="1"/>
  <c r="E27" i="145"/>
  <c r="Y27" i="144"/>
  <c r="W27" i="144"/>
  <c r="D27" i="143"/>
  <c r="D46" i="143" s="1"/>
  <c r="AA27" i="143"/>
  <c r="AA46" i="143" s="1"/>
  <c r="C46" i="142"/>
  <c r="Q45" i="141"/>
  <c r="AA46" i="140"/>
  <c r="S45" i="140"/>
  <c r="S46" i="140" s="1"/>
  <c r="H27" i="139"/>
  <c r="H46" i="139" s="1"/>
  <c r="Q27" i="133"/>
  <c r="K45" i="133"/>
  <c r="K46" i="133" s="1"/>
  <c r="W27" i="132"/>
  <c r="W46" i="132" s="1"/>
  <c r="U46" i="132"/>
  <c r="D27" i="131"/>
  <c r="D46" i="131" s="1"/>
  <c r="U46" i="130"/>
  <c r="W27" i="126"/>
  <c r="M45" i="126"/>
  <c r="Q45" i="125"/>
  <c r="Q46" i="125" s="1"/>
  <c r="O45" i="125"/>
  <c r="X45" i="123"/>
  <c r="O27" i="116"/>
  <c r="O46" i="116" s="1"/>
  <c r="K45" i="116"/>
  <c r="D27" i="115"/>
  <c r="AA27" i="115"/>
  <c r="Z26" i="115"/>
  <c r="T45" i="115"/>
  <c r="X27" i="113"/>
  <c r="Z27" i="113" s="1"/>
  <c r="F46" i="111"/>
  <c r="D45" i="111"/>
  <c r="C46" i="107"/>
  <c r="Q45" i="106"/>
  <c r="K27" i="98"/>
  <c r="K46" i="98" s="1"/>
  <c r="X45" i="98"/>
  <c r="Z45" i="98" s="1"/>
  <c r="F46" i="100"/>
  <c r="X45" i="73"/>
  <c r="Z38" i="73"/>
  <c r="F46" i="126"/>
  <c r="R45" i="126"/>
  <c r="M46" i="125"/>
  <c r="V46" i="120"/>
  <c r="L45" i="120"/>
  <c r="V46" i="119"/>
  <c r="R45" i="118"/>
  <c r="F46" i="117"/>
  <c r="L46" i="106"/>
  <c r="E27" i="100"/>
  <c r="E46" i="100" s="1"/>
  <c r="P46" i="100"/>
  <c r="V45" i="100"/>
  <c r="G46" i="108"/>
  <c r="V46" i="107"/>
  <c r="Q46" i="98"/>
  <c r="G46" i="155"/>
  <c r="R46" i="154"/>
  <c r="K46" i="152"/>
  <c r="H27" i="151"/>
  <c r="R45" i="151"/>
  <c r="AA27" i="150"/>
  <c r="AA46" i="150" s="1"/>
  <c r="G45" i="148"/>
  <c r="G46" i="148" s="1"/>
  <c r="L46" i="143"/>
  <c r="M46" i="141"/>
  <c r="E45" i="140"/>
  <c r="R46" i="136"/>
  <c r="M45" i="135"/>
  <c r="M46" i="132"/>
  <c r="G46" i="109"/>
  <c r="V46" i="109"/>
  <c r="T45" i="109"/>
  <c r="Z45" i="107"/>
  <c r="I46" i="101"/>
  <c r="M27" i="99"/>
  <c r="M46" i="99" s="1"/>
  <c r="J45" i="164"/>
  <c r="R27" i="163"/>
  <c r="S27" i="162"/>
  <c r="S46" i="162" s="1"/>
  <c r="Q27" i="161"/>
  <c r="Q46" i="161" s="1"/>
  <c r="F45" i="161"/>
  <c r="F46" i="161" s="1"/>
  <c r="P27" i="160"/>
  <c r="E45" i="160"/>
  <c r="P46" i="159"/>
  <c r="X45" i="158"/>
  <c r="Z45" i="158" s="1"/>
  <c r="E27" i="157"/>
  <c r="O27" i="156"/>
  <c r="O46" i="156" s="1"/>
  <c r="X45" i="156"/>
  <c r="Z45" i="156" s="1"/>
  <c r="H27" i="155"/>
  <c r="R45" i="155"/>
  <c r="R46" i="155" s="1"/>
  <c r="U46" i="154"/>
  <c r="J46" i="152"/>
  <c r="E27" i="150"/>
  <c r="K45" i="149"/>
  <c r="K46" i="149" s="1"/>
  <c r="S27" i="148"/>
  <c r="S46" i="148" s="1"/>
  <c r="J45" i="148"/>
  <c r="J46" i="148" s="1"/>
  <c r="Y45" i="146"/>
  <c r="E45" i="142"/>
  <c r="E46" i="142" s="1"/>
  <c r="AA45" i="142"/>
  <c r="N27" i="141"/>
  <c r="Q27" i="139"/>
  <c r="Q46" i="139" s="1"/>
  <c r="O27" i="139"/>
  <c r="U27" i="137"/>
  <c r="U46" i="137" s="1"/>
  <c r="J45" i="137"/>
  <c r="X27" i="134"/>
  <c r="X46" i="134" s="1"/>
  <c r="AA46" i="133"/>
  <c r="U46" i="129"/>
  <c r="C27" i="127"/>
  <c r="C46" i="127" s="1"/>
  <c r="Y27" i="127"/>
  <c r="Q46" i="127"/>
  <c r="O45" i="127"/>
  <c r="C46" i="122"/>
  <c r="J27" i="109"/>
  <c r="J46" i="109" s="1"/>
  <c r="H46" i="109"/>
  <c r="K45" i="104"/>
  <c r="K46" i="104" s="1"/>
  <c r="J27" i="101"/>
  <c r="O45" i="83"/>
  <c r="X45" i="152"/>
  <c r="T45" i="151"/>
  <c r="O45" i="150"/>
  <c r="L45" i="149"/>
  <c r="L46" i="149" s="1"/>
  <c r="T27" i="148"/>
  <c r="T46" i="148" s="1"/>
  <c r="R27" i="148"/>
  <c r="R46" i="148" s="1"/>
  <c r="Q27" i="147"/>
  <c r="O27" i="147"/>
  <c r="O46" i="147" s="1"/>
  <c r="AA45" i="147"/>
  <c r="AA46" i="147" s="1"/>
  <c r="N27" i="143"/>
  <c r="N46" i="143" s="1"/>
  <c r="E45" i="141"/>
  <c r="P46" i="140"/>
  <c r="K45" i="138"/>
  <c r="K46" i="138" s="1"/>
  <c r="T46" i="136"/>
  <c r="V27" i="135"/>
  <c r="L45" i="135"/>
  <c r="L46" i="135" s="1"/>
  <c r="Y46" i="134"/>
  <c r="W27" i="134"/>
  <c r="W46" i="134" s="1"/>
  <c r="E27" i="133"/>
  <c r="Z26" i="133"/>
  <c r="V46" i="129"/>
  <c r="L45" i="128"/>
  <c r="D27" i="127"/>
  <c r="R45" i="127"/>
  <c r="E45" i="125"/>
  <c r="S46" i="124"/>
  <c r="Z27" i="121"/>
  <c r="R46" i="118"/>
  <c r="K27" i="109"/>
  <c r="K46" i="109" s="1"/>
  <c r="X45" i="109"/>
  <c r="Z45" i="109" s="1"/>
  <c r="Z38" i="109"/>
  <c r="M46" i="107"/>
  <c r="K45" i="139"/>
  <c r="K46" i="139" s="1"/>
  <c r="S46" i="138"/>
  <c r="C46" i="133"/>
  <c r="F46" i="127"/>
  <c r="J46" i="126"/>
  <c r="AA27" i="121"/>
  <c r="C46" i="114"/>
  <c r="H46" i="110"/>
  <c r="M46" i="109"/>
  <c r="N46" i="104"/>
  <c r="Z45" i="102"/>
  <c r="O46" i="100"/>
  <c r="W27" i="95"/>
  <c r="Z38" i="93"/>
  <c r="S27" i="158"/>
  <c r="S46" i="158" s="1"/>
  <c r="S27" i="156"/>
  <c r="S46" i="156" s="1"/>
  <c r="L27" i="155"/>
  <c r="L46" i="155" s="1"/>
  <c r="K45" i="154"/>
  <c r="U27" i="153"/>
  <c r="U46" i="153" s="1"/>
  <c r="P27" i="152"/>
  <c r="E45" i="152"/>
  <c r="M27" i="151"/>
  <c r="M46" i="151" s="1"/>
  <c r="I46" i="150"/>
  <c r="E27" i="149"/>
  <c r="W46" i="148"/>
  <c r="R46" i="146"/>
  <c r="P27" i="144"/>
  <c r="Q27" i="143"/>
  <c r="O27" i="143"/>
  <c r="O46" i="143" s="1"/>
  <c r="R27" i="142"/>
  <c r="H45" i="141"/>
  <c r="L45" i="138"/>
  <c r="L46" i="138" s="1"/>
  <c r="W27" i="137"/>
  <c r="N45" i="136"/>
  <c r="N46" i="136" s="1"/>
  <c r="Y27" i="135"/>
  <c r="W27" i="135"/>
  <c r="W46" i="135" s="1"/>
  <c r="H46" i="133"/>
  <c r="V27" i="130"/>
  <c r="V46" i="130" s="1"/>
  <c r="C27" i="128"/>
  <c r="C46" i="128" s="1"/>
  <c r="G27" i="127"/>
  <c r="AA27" i="123"/>
  <c r="G27" i="122"/>
  <c r="F27" i="121"/>
  <c r="F46" i="121" s="1"/>
  <c r="Q45" i="121"/>
  <c r="Q46" i="121" s="1"/>
  <c r="O45" i="121"/>
  <c r="N46" i="117"/>
  <c r="D46" i="114"/>
  <c r="AA46" i="112"/>
  <c r="K46" i="110"/>
  <c r="Z27" i="110"/>
  <c r="Q46" i="108"/>
  <c r="H27" i="97"/>
  <c r="N27" i="96"/>
  <c r="N46" i="96" s="1"/>
  <c r="I46" i="89"/>
  <c r="X27" i="175"/>
  <c r="L45" i="175"/>
  <c r="L46" i="175" s="1"/>
  <c r="W27" i="174"/>
  <c r="W46" i="174" s="1"/>
  <c r="P45" i="174"/>
  <c r="U45" i="173"/>
  <c r="U46" i="173" s="1"/>
  <c r="I27" i="172"/>
  <c r="W45" i="172"/>
  <c r="M27" i="171"/>
  <c r="M46" i="171" s="1"/>
  <c r="E45" i="171"/>
  <c r="Q27" i="170"/>
  <c r="W27" i="169"/>
  <c r="W46" i="169" s="1"/>
  <c r="P45" i="169"/>
  <c r="E27" i="168"/>
  <c r="E46" i="168" s="1"/>
  <c r="T45" i="168"/>
  <c r="T46" i="168" s="1"/>
  <c r="K27" i="167"/>
  <c r="K46" i="167" s="1"/>
  <c r="D45" i="167"/>
  <c r="P27" i="166"/>
  <c r="P46" i="166" s="1"/>
  <c r="I45" i="166"/>
  <c r="U27" i="165"/>
  <c r="U46" i="165" s="1"/>
  <c r="O45" i="165"/>
  <c r="Z51" i="165"/>
  <c r="W27" i="164"/>
  <c r="O45" i="164"/>
  <c r="W27" i="163"/>
  <c r="P45" i="163"/>
  <c r="X27" i="162"/>
  <c r="U27" i="159"/>
  <c r="K45" i="159"/>
  <c r="T27" i="158"/>
  <c r="P45" i="157"/>
  <c r="M27" i="155"/>
  <c r="M46" i="155" s="1"/>
  <c r="X45" i="151"/>
  <c r="Z45" i="151" s="1"/>
  <c r="U45" i="150"/>
  <c r="F27" i="149"/>
  <c r="F46" i="149" s="1"/>
  <c r="P45" i="149"/>
  <c r="X27" i="148"/>
  <c r="Z27" i="148" s="1"/>
  <c r="X45" i="146"/>
  <c r="O27" i="144"/>
  <c r="M45" i="143"/>
  <c r="J45" i="142"/>
  <c r="T27" i="140"/>
  <c r="T46" i="140" s="1"/>
  <c r="Z51" i="139"/>
  <c r="O45" i="138"/>
  <c r="D46" i="137"/>
  <c r="R46" i="131"/>
  <c r="W27" i="130"/>
  <c r="W46" i="130" s="1"/>
  <c r="O45" i="129"/>
  <c r="D27" i="128"/>
  <c r="P45" i="122"/>
  <c r="G27" i="121"/>
  <c r="L27" i="110"/>
  <c r="S27" i="105"/>
  <c r="S46" i="105" s="1"/>
  <c r="P46" i="105"/>
  <c r="D45" i="102"/>
  <c r="D46" i="102" s="1"/>
  <c r="Z38" i="102"/>
  <c r="V45" i="97"/>
  <c r="O27" i="96"/>
  <c r="O46" i="96" s="1"/>
  <c r="Q46" i="92"/>
  <c r="K46" i="92"/>
  <c r="Z51" i="92"/>
  <c r="M45" i="95"/>
  <c r="AA27" i="94"/>
  <c r="I46" i="93"/>
  <c r="J46" i="87"/>
  <c r="U46" i="76"/>
  <c r="R45" i="82"/>
  <c r="G45" i="78"/>
  <c r="P27" i="78"/>
  <c r="F27" i="117"/>
  <c r="C27" i="115"/>
  <c r="Y27" i="115"/>
  <c r="Y46" i="115" s="1"/>
  <c r="S45" i="115"/>
  <c r="L27" i="114"/>
  <c r="L46" i="114" s="1"/>
  <c r="I46" i="112"/>
  <c r="X46" i="111"/>
  <c r="X45" i="111"/>
  <c r="Z45" i="111" s="1"/>
  <c r="P45" i="106"/>
  <c r="C27" i="104"/>
  <c r="C46" i="104" s="1"/>
  <c r="Y27" i="104"/>
  <c r="Y46" i="104" s="1"/>
  <c r="E46" i="101"/>
  <c r="S45" i="101"/>
  <c r="S45" i="99"/>
  <c r="I27" i="98"/>
  <c r="I46" i="98" s="1"/>
  <c r="U45" i="98"/>
  <c r="D45" i="97"/>
  <c r="D46" i="97" s="1"/>
  <c r="L45" i="96"/>
  <c r="L46" i="96" s="1"/>
  <c r="AA27" i="95"/>
  <c r="AA46" i="95" s="1"/>
  <c r="P46" i="94"/>
  <c r="D45" i="84"/>
  <c r="Q27" i="83"/>
  <c r="P27" i="92"/>
  <c r="P46" i="92" s="1"/>
  <c r="J45" i="91"/>
  <c r="J46" i="91" s="1"/>
  <c r="G27" i="82"/>
  <c r="S46" i="68"/>
  <c r="U46" i="85"/>
  <c r="H46" i="79"/>
  <c r="E45" i="79"/>
  <c r="H46" i="76"/>
  <c r="D45" i="154"/>
  <c r="J27" i="153"/>
  <c r="W27" i="151"/>
  <c r="O27" i="150"/>
  <c r="D45" i="150"/>
  <c r="D46" i="150" s="1"/>
  <c r="O45" i="149"/>
  <c r="C27" i="148"/>
  <c r="C46" i="148" s="1"/>
  <c r="Y27" i="148"/>
  <c r="Y46" i="148" s="1"/>
  <c r="R27" i="147"/>
  <c r="F45" i="147"/>
  <c r="M27" i="145"/>
  <c r="I27" i="144"/>
  <c r="G27" i="144"/>
  <c r="G46" i="144" s="1"/>
  <c r="E27" i="141"/>
  <c r="E46" i="141" s="1"/>
  <c r="D27" i="140"/>
  <c r="Z26" i="140"/>
  <c r="O45" i="140"/>
  <c r="D27" i="139"/>
  <c r="D46" i="139" s="1"/>
  <c r="AA27" i="139"/>
  <c r="AA46" i="139" s="1"/>
  <c r="Z26" i="139"/>
  <c r="P45" i="139"/>
  <c r="P46" i="139" s="1"/>
  <c r="D27" i="138"/>
  <c r="D46" i="138" s="1"/>
  <c r="Y27" i="136"/>
  <c r="O45" i="136"/>
  <c r="D27" i="135"/>
  <c r="D46" i="135" s="1"/>
  <c r="AA27" i="135"/>
  <c r="AA46" i="135" s="1"/>
  <c r="Q45" i="135"/>
  <c r="Q46" i="135" s="1"/>
  <c r="E27" i="134"/>
  <c r="J46" i="131"/>
  <c r="C45" i="131"/>
  <c r="Y45" i="131"/>
  <c r="K27" i="130"/>
  <c r="K46" i="130" s="1"/>
  <c r="C45" i="130"/>
  <c r="Y45" i="130"/>
  <c r="G27" i="128"/>
  <c r="G46" i="128" s="1"/>
  <c r="P45" i="128"/>
  <c r="H27" i="127"/>
  <c r="H46" i="127" s="1"/>
  <c r="S45" i="127"/>
  <c r="S46" i="127" s="1"/>
  <c r="G27" i="119"/>
  <c r="G46" i="119" s="1"/>
  <c r="P45" i="119"/>
  <c r="G27" i="118"/>
  <c r="G46" i="118" s="1"/>
  <c r="U45" i="118"/>
  <c r="L27" i="117"/>
  <c r="T27" i="116"/>
  <c r="O27" i="112"/>
  <c r="O46" i="112" s="1"/>
  <c r="I45" i="108"/>
  <c r="I46" i="108" s="1"/>
  <c r="N27" i="107"/>
  <c r="E45" i="107"/>
  <c r="E46" i="105"/>
  <c r="J46" i="105"/>
  <c r="V45" i="104"/>
  <c r="V46" i="104" s="1"/>
  <c r="E45" i="102"/>
  <c r="E46" i="102" s="1"/>
  <c r="P46" i="95"/>
  <c r="K46" i="93"/>
  <c r="L27" i="85"/>
  <c r="J27" i="85"/>
  <c r="J46" i="85" s="1"/>
  <c r="G27" i="80"/>
  <c r="E46" i="80"/>
  <c r="H45" i="124"/>
  <c r="H46" i="124" s="1"/>
  <c r="E46" i="119"/>
  <c r="Q45" i="119"/>
  <c r="Q46" i="119" s="1"/>
  <c r="O45" i="119"/>
  <c r="O46" i="119" s="1"/>
  <c r="V45" i="118"/>
  <c r="M27" i="117"/>
  <c r="X45" i="113"/>
  <c r="Z45" i="113" s="1"/>
  <c r="H45" i="112"/>
  <c r="H46" i="112" s="1"/>
  <c r="O27" i="111"/>
  <c r="O46" i="111" s="1"/>
  <c r="J45" i="109"/>
  <c r="D45" i="107"/>
  <c r="W45" i="104"/>
  <c r="W46" i="104" s="1"/>
  <c r="H46" i="103"/>
  <c r="O27" i="99"/>
  <c r="O46" i="99" s="1"/>
  <c r="D45" i="99"/>
  <c r="D46" i="99" s="1"/>
  <c r="AA45" i="99"/>
  <c r="AA46" i="99" s="1"/>
  <c r="F45" i="98"/>
  <c r="Z45" i="93"/>
  <c r="S46" i="91"/>
  <c r="E46" i="89"/>
  <c r="H27" i="86"/>
  <c r="H46" i="86" s="1"/>
  <c r="U45" i="86"/>
  <c r="U46" i="86" s="1"/>
  <c r="S45" i="86"/>
  <c r="S46" i="86" s="1"/>
  <c r="D45" i="85"/>
  <c r="O46" i="106"/>
  <c r="K46" i="105"/>
  <c r="R46" i="98"/>
  <c r="U46" i="93"/>
  <c r="H27" i="135"/>
  <c r="H46" i="135" s="1"/>
  <c r="I46" i="134"/>
  <c r="G27" i="134"/>
  <c r="K46" i="134"/>
  <c r="F45" i="132"/>
  <c r="O46" i="130"/>
  <c r="N27" i="129"/>
  <c r="K46" i="128"/>
  <c r="J27" i="127"/>
  <c r="O27" i="120"/>
  <c r="O46" i="120" s="1"/>
  <c r="Y46" i="120"/>
  <c r="W45" i="120"/>
  <c r="W46" i="120" s="1"/>
  <c r="R45" i="114"/>
  <c r="R46" i="114" s="1"/>
  <c r="S46" i="112"/>
  <c r="R27" i="107"/>
  <c r="R46" i="107" s="1"/>
  <c r="O27" i="107"/>
  <c r="O46" i="107" s="1"/>
  <c r="M46" i="104"/>
  <c r="J46" i="104"/>
  <c r="K27" i="103"/>
  <c r="Q27" i="102"/>
  <c r="Q46" i="101"/>
  <c r="G45" i="101"/>
  <c r="R46" i="99"/>
  <c r="N27" i="85"/>
  <c r="P46" i="82"/>
  <c r="C46" i="81"/>
  <c r="G45" i="154"/>
  <c r="E45" i="153"/>
  <c r="E46" i="153" s="1"/>
  <c r="T45" i="152"/>
  <c r="R27" i="150"/>
  <c r="G45" i="150"/>
  <c r="G46" i="150" s="1"/>
  <c r="H27" i="148"/>
  <c r="H46" i="148" s="1"/>
  <c r="T46" i="146"/>
  <c r="E45" i="144"/>
  <c r="M27" i="143"/>
  <c r="G45" i="143"/>
  <c r="D45" i="143"/>
  <c r="L27" i="142"/>
  <c r="L46" i="142" s="1"/>
  <c r="AA46" i="142"/>
  <c r="X45" i="142"/>
  <c r="Z45" i="142" s="1"/>
  <c r="J27" i="141"/>
  <c r="U45" i="141"/>
  <c r="I27" i="140"/>
  <c r="I46" i="140" s="1"/>
  <c r="G27" i="140"/>
  <c r="I27" i="139"/>
  <c r="I46" i="139" s="1"/>
  <c r="G27" i="139"/>
  <c r="V45" i="138"/>
  <c r="J27" i="137"/>
  <c r="J46" i="137" s="1"/>
  <c r="N46" i="137"/>
  <c r="U45" i="137"/>
  <c r="H27" i="136"/>
  <c r="H46" i="136" s="1"/>
  <c r="I27" i="135"/>
  <c r="I46" i="135" s="1"/>
  <c r="G27" i="135"/>
  <c r="G46" i="135" s="1"/>
  <c r="J46" i="134"/>
  <c r="O27" i="131"/>
  <c r="O46" i="131" s="1"/>
  <c r="H45" i="131"/>
  <c r="H46" i="131" s="1"/>
  <c r="P27" i="130"/>
  <c r="P46" i="130" s="1"/>
  <c r="H45" i="130"/>
  <c r="O27" i="129"/>
  <c r="O46" i="129" s="1"/>
  <c r="L27" i="128"/>
  <c r="U45" i="128"/>
  <c r="E45" i="126"/>
  <c r="S46" i="125"/>
  <c r="I46" i="125"/>
  <c r="G45" i="125"/>
  <c r="V27" i="122"/>
  <c r="V46" i="122" s="1"/>
  <c r="H45" i="121"/>
  <c r="P27" i="120"/>
  <c r="M46" i="120"/>
  <c r="D45" i="120"/>
  <c r="D46" i="120" s="1"/>
  <c r="AA45" i="120"/>
  <c r="AA46" i="120" s="1"/>
  <c r="J27" i="119"/>
  <c r="J46" i="119" s="1"/>
  <c r="U45" i="119"/>
  <c r="L27" i="118"/>
  <c r="L46" i="118" s="1"/>
  <c r="D45" i="118"/>
  <c r="D46" i="118" s="1"/>
  <c r="AA45" i="118"/>
  <c r="AA46" i="118" s="1"/>
  <c r="W27" i="114"/>
  <c r="K27" i="113"/>
  <c r="F45" i="113"/>
  <c r="T46" i="112"/>
  <c r="C46" i="110"/>
  <c r="W27" i="109"/>
  <c r="W46" i="109" s="1"/>
  <c r="N46" i="109"/>
  <c r="X27" i="108"/>
  <c r="N45" i="108"/>
  <c r="N46" i="108" s="1"/>
  <c r="S27" i="107"/>
  <c r="S46" i="107" s="1"/>
  <c r="AA45" i="105"/>
  <c r="R27" i="101"/>
  <c r="S46" i="99"/>
  <c r="U46" i="97"/>
  <c r="E27" i="96"/>
  <c r="E46" i="96" s="1"/>
  <c r="L45" i="94"/>
  <c r="L46" i="94" s="1"/>
  <c r="E46" i="91"/>
  <c r="P27" i="89"/>
  <c r="L27" i="86"/>
  <c r="J27" i="86"/>
  <c r="J46" i="86" s="1"/>
  <c r="W45" i="86"/>
  <c r="M46" i="73"/>
  <c r="P27" i="131"/>
  <c r="P46" i="131" s="1"/>
  <c r="I45" i="131"/>
  <c r="I46" i="131" s="1"/>
  <c r="Q27" i="130"/>
  <c r="I45" i="130"/>
  <c r="P46" i="129"/>
  <c r="Y46" i="129"/>
  <c r="X45" i="129"/>
  <c r="V45" i="128"/>
  <c r="L45" i="123"/>
  <c r="I46" i="122"/>
  <c r="G45" i="122"/>
  <c r="I45" i="121"/>
  <c r="I46" i="121" s="1"/>
  <c r="G45" i="121"/>
  <c r="V45" i="119"/>
  <c r="E45" i="118"/>
  <c r="E46" i="118" s="1"/>
  <c r="X27" i="114"/>
  <c r="U46" i="112"/>
  <c r="W46" i="110"/>
  <c r="AA45" i="103"/>
  <c r="S27" i="101"/>
  <c r="S46" i="101" s="1"/>
  <c r="S46" i="100"/>
  <c r="Z26" i="93"/>
  <c r="H46" i="91"/>
  <c r="J46" i="90"/>
  <c r="X45" i="76"/>
  <c r="I46" i="64"/>
  <c r="H46" i="87"/>
  <c r="U46" i="102"/>
  <c r="L46" i="100"/>
  <c r="X27" i="94"/>
  <c r="U46" i="94"/>
  <c r="D46" i="91"/>
  <c r="Y45" i="141"/>
  <c r="Z45" i="141" s="1"/>
  <c r="M27" i="140"/>
  <c r="X45" i="140"/>
  <c r="Z45" i="140" s="1"/>
  <c r="M27" i="138"/>
  <c r="I45" i="133"/>
  <c r="G45" i="133"/>
  <c r="T27" i="132"/>
  <c r="T46" i="132" s="1"/>
  <c r="K45" i="132"/>
  <c r="K46" i="132" s="1"/>
  <c r="S27" i="131"/>
  <c r="S46" i="131" s="1"/>
  <c r="L45" i="131"/>
  <c r="T27" i="130"/>
  <c r="L45" i="130"/>
  <c r="S27" i="129"/>
  <c r="S46" i="129" s="1"/>
  <c r="E45" i="129"/>
  <c r="E46" i="129" s="1"/>
  <c r="W27" i="125"/>
  <c r="M45" i="125"/>
  <c r="D27" i="124"/>
  <c r="D46" i="124" s="1"/>
  <c r="P45" i="124"/>
  <c r="F27" i="123"/>
  <c r="F46" i="123" s="1"/>
  <c r="W27" i="121"/>
  <c r="L45" i="121"/>
  <c r="T27" i="120"/>
  <c r="T46" i="120" s="1"/>
  <c r="H45" i="120"/>
  <c r="C45" i="119"/>
  <c r="Y45" i="119"/>
  <c r="Y46" i="119" s="1"/>
  <c r="W45" i="119"/>
  <c r="C45" i="116"/>
  <c r="Y45" i="116"/>
  <c r="D27" i="111"/>
  <c r="D46" i="111" s="1"/>
  <c r="W46" i="111"/>
  <c r="R45" i="110"/>
  <c r="R45" i="109"/>
  <c r="R46" i="109" s="1"/>
  <c r="R45" i="108"/>
  <c r="R46" i="108" s="1"/>
  <c r="U46" i="106"/>
  <c r="Q27" i="105"/>
  <c r="H45" i="105"/>
  <c r="R46" i="104"/>
  <c r="O46" i="104"/>
  <c r="I45" i="104"/>
  <c r="Z51" i="103"/>
  <c r="L27" i="96"/>
  <c r="Y46" i="94"/>
  <c r="P45" i="94"/>
  <c r="E27" i="93"/>
  <c r="E46" i="93" s="1"/>
  <c r="H46" i="92"/>
  <c r="E46" i="92"/>
  <c r="M27" i="90"/>
  <c r="M46" i="87"/>
  <c r="D45" i="155"/>
  <c r="D46" i="155" s="1"/>
  <c r="N45" i="154"/>
  <c r="N46" i="154" s="1"/>
  <c r="V27" i="153"/>
  <c r="V46" i="153" s="1"/>
  <c r="J45" i="153"/>
  <c r="O27" i="152"/>
  <c r="O46" i="152" s="1"/>
  <c r="Y45" i="152"/>
  <c r="Y46" i="152" s="1"/>
  <c r="W45" i="152"/>
  <c r="W46" i="152" s="1"/>
  <c r="K27" i="151"/>
  <c r="K46" i="151" s="1"/>
  <c r="C27" i="150"/>
  <c r="C46" i="150" s="1"/>
  <c r="S27" i="149"/>
  <c r="E45" i="149"/>
  <c r="M46" i="148"/>
  <c r="Y27" i="146"/>
  <c r="W46" i="146"/>
  <c r="N45" i="146"/>
  <c r="Z51" i="146"/>
  <c r="J45" i="144"/>
  <c r="R27" i="143"/>
  <c r="R46" i="143" s="1"/>
  <c r="Q27" i="142"/>
  <c r="O27" i="142"/>
  <c r="O46" i="142" s="1"/>
  <c r="G45" i="142"/>
  <c r="G46" i="142" s="1"/>
  <c r="D45" i="142"/>
  <c r="N27" i="138"/>
  <c r="N46" i="138" s="1"/>
  <c r="G45" i="134"/>
  <c r="P27" i="133"/>
  <c r="P46" i="133" s="1"/>
  <c r="J45" i="133"/>
  <c r="L45" i="132"/>
  <c r="L46" i="132" s="1"/>
  <c r="T27" i="131"/>
  <c r="M45" i="131"/>
  <c r="M46" i="131" s="1"/>
  <c r="M45" i="130"/>
  <c r="T46" i="129"/>
  <c r="X27" i="125"/>
  <c r="AA27" i="124"/>
  <c r="Q45" i="124"/>
  <c r="Q46" i="124" s="1"/>
  <c r="O45" i="124"/>
  <c r="G27" i="123"/>
  <c r="G46" i="123" s="1"/>
  <c r="M45" i="122"/>
  <c r="M46" i="122" s="1"/>
  <c r="R27" i="120"/>
  <c r="R46" i="120" s="1"/>
  <c r="I45" i="120"/>
  <c r="I46" i="120" s="1"/>
  <c r="G45" i="120"/>
  <c r="D45" i="119"/>
  <c r="AA45" i="119"/>
  <c r="Z44" i="119"/>
  <c r="E27" i="111"/>
  <c r="E46" i="111" s="1"/>
  <c r="AA27" i="111"/>
  <c r="AA46" i="111" s="1"/>
  <c r="S45" i="110"/>
  <c r="I27" i="109"/>
  <c r="R27" i="105"/>
  <c r="R46" i="105" s="1"/>
  <c r="O46" i="105"/>
  <c r="N27" i="103"/>
  <c r="N46" i="103" s="1"/>
  <c r="W46" i="101"/>
  <c r="U27" i="101"/>
  <c r="U46" i="101" s="1"/>
  <c r="J45" i="101"/>
  <c r="Z14" i="94"/>
  <c r="Q45" i="94"/>
  <c r="H46" i="93"/>
  <c r="F45" i="91"/>
  <c r="U46" i="89"/>
  <c r="U46" i="87"/>
  <c r="AA45" i="83"/>
  <c r="C46" i="79"/>
  <c r="AA45" i="78"/>
  <c r="I45" i="77"/>
  <c r="I27" i="114"/>
  <c r="C45" i="114"/>
  <c r="Y45" i="114"/>
  <c r="Q27" i="113"/>
  <c r="L45" i="113"/>
  <c r="L46" i="113" s="1"/>
  <c r="C46" i="112"/>
  <c r="M45" i="111"/>
  <c r="J45" i="110"/>
  <c r="J27" i="107"/>
  <c r="J46" i="107" s="1"/>
  <c r="X45" i="105"/>
  <c r="Q45" i="98"/>
  <c r="E46" i="97"/>
  <c r="S45" i="97"/>
  <c r="S46" i="97" s="1"/>
  <c r="V45" i="96"/>
  <c r="D46" i="95"/>
  <c r="N27" i="92"/>
  <c r="C45" i="92"/>
  <c r="C46" i="92" s="1"/>
  <c r="W45" i="91"/>
  <c r="E46" i="90"/>
  <c r="Y45" i="89"/>
  <c r="Y46" i="89" s="1"/>
  <c r="Y45" i="88"/>
  <c r="Y46" i="88" s="1"/>
  <c r="P27" i="87"/>
  <c r="P46" i="87" s="1"/>
  <c r="N46" i="87"/>
  <c r="E45" i="87"/>
  <c r="E46" i="87" s="1"/>
  <c r="D27" i="80"/>
  <c r="D46" i="80" s="1"/>
  <c r="AA27" i="80"/>
  <c r="AA46" i="80" s="1"/>
  <c r="V45" i="79"/>
  <c r="X45" i="78"/>
  <c r="X46" i="78" s="1"/>
  <c r="N27" i="77"/>
  <c r="U46" i="73"/>
  <c r="Y27" i="69"/>
  <c r="Y46" i="69" s="1"/>
  <c r="N45" i="69"/>
  <c r="K45" i="65"/>
  <c r="O27" i="57"/>
  <c r="O46" i="57" s="1"/>
  <c r="J45" i="56"/>
  <c r="M45" i="119"/>
  <c r="X27" i="118"/>
  <c r="Z27" i="118" s="1"/>
  <c r="P45" i="118"/>
  <c r="G27" i="117"/>
  <c r="G46" i="117" s="1"/>
  <c r="N27" i="116"/>
  <c r="J45" i="116"/>
  <c r="W27" i="115"/>
  <c r="W46" i="115" s="1"/>
  <c r="Q45" i="115"/>
  <c r="Q46" i="115" s="1"/>
  <c r="D45" i="114"/>
  <c r="D46" i="112"/>
  <c r="Z14" i="112"/>
  <c r="N45" i="111"/>
  <c r="N46" i="111" s="1"/>
  <c r="Z51" i="111"/>
  <c r="U45" i="107"/>
  <c r="U46" i="107" s="1"/>
  <c r="Y45" i="105"/>
  <c r="L46" i="104"/>
  <c r="C27" i="103"/>
  <c r="Y27" i="103"/>
  <c r="D27" i="100"/>
  <c r="F27" i="98"/>
  <c r="I27" i="97"/>
  <c r="I46" i="97" s="1"/>
  <c r="T45" i="97"/>
  <c r="T46" i="97" s="1"/>
  <c r="W45" i="96"/>
  <c r="T27" i="93"/>
  <c r="O27" i="92"/>
  <c r="O46" i="92" s="1"/>
  <c r="D45" i="92"/>
  <c r="D46" i="92" s="1"/>
  <c r="X27" i="91"/>
  <c r="Z27" i="91" s="1"/>
  <c r="C45" i="90"/>
  <c r="Y45" i="90"/>
  <c r="N27" i="89"/>
  <c r="N46" i="89" s="1"/>
  <c r="D45" i="89"/>
  <c r="P45" i="80"/>
  <c r="P46" i="80" s="1"/>
  <c r="I27" i="79"/>
  <c r="I46" i="79" s="1"/>
  <c r="C45" i="78"/>
  <c r="O27" i="77"/>
  <c r="AA45" i="77"/>
  <c r="N27" i="76"/>
  <c r="K45" i="74"/>
  <c r="D27" i="69"/>
  <c r="D46" i="69" s="1"/>
  <c r="O45" i="69"/>
  <c r="O46" i="69" s="1"/>
  <c r="M27" i="67"/>
  <c r="M46" i="67" s="1"/>
  <c r="U46" i="59"/>
  <c r="P27" i="57"/>
  <c r="P46" i="57" s="1"/>
  <c r="E46" i="88"/>
  <c r="J27" i="79"/>
  <c r="J46" i="79" s="1"/>
  <c r="G46" i="79"/>
  <c r="X45" i="79"/>
  <c r="Z45" i="79" s="1"/>
  <c r="D45" i="78"/>
  <c r="D46" i="78" s="1"/>
  <c r="X27" i="59"/>
  <c r="X46" i="59" s="1"/>
  <c r="Z46" i="59" s="1"/>
  <c r="Z14" i="59"/>
  <c r="X45" i="56"/>
  <c r="Z45" i="56" s="1"/>
  <c r="L46" i="58"/>
  <c r="R46" i="5"/>
  <c r="W45" i="97"/>
  <c r="D45" i="96"/>
  <c r="D46" i="96" s="1"/>
  <c r="Z51" i="95"/>
  <c r="V27" i="94"/>
  <c r="K45" i="94"/>
  <c r="K46" i="94" s="1"/>
  <c r="W27" i="93"/>
  <c r="W46" i="93" s="1"/>
  <c r="L45" i="93"/>
  <c r="L46" i="93" s="1"/>
  <c r="R27" i="92"/>
  <c r="M46" i="91"/>
  <c r="I46" i="90"/>
  <c r="G45" i="88"/>
  <c r="R27" i="87"/>
  <c r="R46" i="87" s="1"/>
  <c r="G45" i="87"/>
  <c r="I27" i="83"/>
  <c r="I46" i="83" s="1"/>
  <c r="Y45" i="83"/>
  <c r="W45" i="83"/>
  <c r="Q27" i="82"/>
  <c r="N45" i="81"/>
  <c r="H27" i="80"/>
  <c r="F27" i="80"/>
  <c r="F46" i="80" s="1"/>
  <c r="S45" i="80"/>
  <c r="Z38" i="79"/>
  <c r="L46" i="78"/>
  <c r="Z44" i="78"/>
  <c r="R27" i="77"/>
  <c r="O45" i="60"/>
  <c r="M45" i="58"/>
  <c r="S27" i="57"/>
  <c r="P46" i="75"/>
  <c r="O46" i="70"/>
  <c r="M45" i="70"/>
  <c r="M46" i="70" s="1"/>
  <c r="D45" i="68"/>
  <c r="V27" i="66"/>
  <c r="Q45" i="61"/>
  <c r="G27" i="58"/>
  <c r="G46" i="58" s="1"/>
  <c r="S46" i="52"/>
  <c r="T46" i="36"/>
  <c r="Y27" i="93"/>
  <c r="Y46" i="93" s="1"/>
  <c r="N45" i="93"/>
  <c r="N46" i="93" s="1"/>
  <c r="G45" i="91"/>
  <c r="N27" i="90"/>
  <c r="H45" i="90"/>
  <c r="H46" i="90" s="1"/>
  <c r="S27" i="89"/>
  <c r="S46" i="89" s="1"/>
  <c r="I45" i="89"/>
  <c r="R46" i="88"/>
  <c r="D27" i="85"/>
  <c r="AA27" i="85"/>
  <c r="AA46" i="85" s="1"/>
  <c r="P45" i="85"/>
  <c r="H27" i="84"/>
  <c r="F46" i="84"/>
  <c r="T45" i="84"/>
  <c r="E45" i="83"/>
  <c r="E46" i="83" s="1"/>
  <c r="S46" i="82"/>
  <c r="L45" i="82"/>
  <c r="D27" i="81"/>
  <c r="AA27" i="81"/>
  <c r="P45" i="81"/>
  <c r="U45" i="80"/>
  <c r="N27" i="79"/>
  <c r="N46" i="79" s="1"/>
  <c r="K27" i="79"/>
  <c r="K46" i="79" s="1"/>
  <c r="F45" i="79"/>
  <c r="L45" i="71"/>
  <c r="P45" i="70"/>
  <c r="I27" i="69"/>
  <c r="I46" i="69" s="1"/>
  <c r="T45" i="69"/>
  <c r="Q45" i="60"/>
  <c r="R27" i="91"/>
  <c r="I45" i="90"/>
  <c r="T46" i="89"/>
  <c r="R27" i="89"/>
  <c r="R46" i="89" s="1"/>
  <c r="C27" i="86"/>
  <c r="C46" i="86" s="1"/>
  <c r="N45" i="86"/>
  <c r="Q45" i="85"/>
  <c r="Q46" i="85" s="1"/>
  <c r="U45" i="84"/>
  <c r="U46" i="84" s="1"/>
  <c r="L27" i="83"/>
  <c r="J46" i="83"/>
  <c r="Q45" i="81"/>
  <c r="Q46" i="81" s="1"/>
  <c r="O45" i="81"/>
  <c r="K27" i="80"/>
  <c r="K46" i="80" s="1"/>
  <c r="V45" i="80"/>
  <c r="T45" i="80"/>
  <c r="R46" i="78"/>
  <c r="K27" i="72"/>
  <c r="K46" i="72" s="1"/>
  <c r="D27" i="70"/>
  <c r="D46" i="70" s="1"/>
  <c r="AA27" i="70"/>
  <c r="Z26" i="70"/>
  <c r="P46" i="37"/>
  <c r="G46" i="68"/>
  <c r="G27" i="85"/>
  <c r="T46" i="78"/>
  <c r="M46" i="72"/>
  <c r="V46" i="71"/>
  <c r="F27" i="70"/>
  <c r="S45" i="70"/>
  <c r="L46" i="69"/>
  <c r="W46" i="69"/>
  <c r="U46" i="67"/>
  <c r="Z14" i="66"/>
  <c r="T45" i="48"/>
  <c r="T46" i="48" s="1"/>
  <c r="X27" i="10"/>
  <c r="Z14" i="10"/>
  <c r="X27" i="6"/>
  <c r="Z14" i="6"/>
  <c r="N27" i="119"/>
  <c r="N46" i="119" s="1"/>
  <c r="C45" i="118"/>
  <c r="W46" i="116"/>
  <c r="J27" i="111"/>
  <c r="G46" i="110"/>
  <c r="C27" i="108"/>
  <c r="C46" i="108" s="1"/>
  <c r="Y27" i="108"/>
  <c r="Y46" i="108" s="1"/>
  <c r="L45" i="108"/>
  <c r="T27" i="107"/>
  <c r="H45" i="107"/>
  <c r="V46" i="106"/>
  <c r="T45" i="106"/>
  <c r="C46" i="105"/>
  <c r="Y45" i="103"/>
  <c r="R27" i="102"/>
  <c r="R46" i="102" s="1"/>
  <c r="AA45" i="101"/>
  <c r="D45" i="100"/>
  <c r="AA45" i="100"/>
  <c r="N27" i="99"/>
  <c r="N46" i="99" s="1"/>
  <c r="C45" i="99"/>
  <c r="Y45" i="99"/>
  <c r="O27" i="98"/>
  <c r="M27" i="98"/>
  <c r="C27" i="95"/>
  <c r="C46" i="95" s="1"/>
  <c r="Y27" i="95"/>
  <c r="Y46" i="95" s="1"/>
  <c r="N45" i="95"/>
  <c r="F27" i="94"/>
  <c r="G27" i="93"/>
  <c r="M45" i="92"/>
  <c r="M46" i="92" s="1"/>
  <c r="K46" i="91"/>
  <c r="Q45" i="86"/>
  <c r="Q46" i="86" s="1"/>
  <c r="H27" i="85"/>
  <c r="F27" i="85"/>
  <c r="F46" i="85" s="1"/>
  <c r="T45" i="85"/>
  <c r="L27" i="84"/>
  <c r="J27" i="84"/>
  <c r="J46" i="84" s="1"/>
  <c r="O27" i="83"/>
  <c r="O46" i="83" s="1"/>
  <c r="W27" i="82"/>
  <c r="P45" i="82"/>
  <c r="H27" i="81"/>
  <c r="H46" i="81" s="1"/>
  <c r="F27" i="81"/>
  <c r="F46" i="81" s="1"/>
  <c r="T45" i="81"/>
  <c r="I27" i="73"/>
  <c r="Z38" i="69"/>
  <c r="X45" i="69"/>
  <c r="Z45" i="69" s="1"/>
  <c r="Z51" i="68"/>
  <c r="E27" i="63"/>
  <c r="E46" i="63" s="1"/>
  <c r="P45" i="63"/>
  <c r="I27" i="61"/>
  <c r="I46" i="61" s="1"/>
  <c r="E46" i="60"/>
  <c r="AA27" i="60"/>
  <c r="Z26" i="60"/>
  <c r="X27" i="60"/>
  <c r="X46" i="60" s="1"/>
  <c r="H46" i="59"/>
  <c r="L27" i="58"/>
  <c r="N46" i="83"/>
  <c r="O45" i="82"/>
  <c r="U46" i="81"/>
  <c r="S45" i="81"/>
  <c r="S46" i="81" s="1"/>
  <c r="H45" i="79"/>
  <c r="K45" i="72"/>
  <c r="N46" i="69"/>
  <c r="Z45" i="59"/>
  <c r="C46" i="74"/>
  <c r="K27" i="73"/>
  <c r="V45" i="70"/>
  <c r="G27" i="63"/>
  <c r="G46" i="63" s="1"/>
  <c r="R45" i="63"/>
  <c r="R46" i="63" s="1"/>
  <c r="Z27" i="62"/>
  <c r="X46" i="62"/>
  <c r="Z46" i="62" s="1"/>
  <c r="W45" i="62"/>
  <c r="W46" i="62" s="1"/>
  <c r="X27" i="61"/>
  <c r="X46" i="61" s="1"/>
  <c r="D27" i="60"/>
  <c r="D45" i="59"/>
  <c r="Z38" i="59"/>
  <c r="P46" i="58"/>
  <c r="R27" i="53"/>
  <c r="R46" i="53" s="1"/>
  <c r="Z26" i="52"/>
  <c r="J27" i="48"/>
  <c r="J46" i="48" s="1"/>
  <c r="R27" i="25"/>
  <c r="R46" i="25" s="1"/>
  <c r="N46" i="12"/>
  <c r="C27" i="96"/>
  <c r="C46" i="96" s="1"/>
  <c r="Y27" i="96"/>
  <c r="Y46" i="96" s="1"/>
  <c r="M45" i="96"/>
  <c r="M46" i="96" s="1"/>
  <c r="F27" i="95"/>
  <c r="Z26" i="95"/>
  <c r="Q45" i="95"/>
  <c r="I27" i="94"/>
  <c r="I46" i="94" s="1"/>
  <c r="T45" i="94"/>
  <c r="T46" i="94" s="1"/>
  <c r="R45" i="94"/>
  <c r="D46" i="89"/>
  <c r="Z26" i="89"/>
  <c r="P45" i="88"/>
  <c r="P46" i="88" s="1"/>
  <c r="G27" i="87"/>
  <c r="R45" i="87"/>
  <c r="T45" i="86"/>
  <c r="O27" i="84"/>
  <c r="E45" i="84"/>
  <c r="E46" i="84" s="1"/>
  <c r="C45" i="84"/>
  <c r="L45" i="83"/>
  <c r="D27" i="82"/>
  <c r="AA27" i="82"/>
  <c r="AA46" i="82" s="1"/>
  <c r="D27" i="75"/>
  <c r="D46" i="75" s="1"/>
  <c r="AA27" i="75"/>
  <c r="W45" i="74"/>
  <c r="W46" i="74" s="1"/>
  <c r="L46" i="73"/>
  <c r="D27" i="71"/>
  <c r="D46" i="71" s="1"/>
  <c r="AA27" i="71"/>
  <c r="S45" i="71"/>
  <c r="H27" i="70"/>
  <c r="H46" i="70" s="1"/>
  <c r="S46" i="70"/>
  <c r="C46" i="67"/>
  <c r="T45" i="64"/>
  <c r="J27" i="62"/>
  <c r="O46" i="58"/>
  <c r="N45" i="53"/>
  <c r="N46" i="53" s="1"/>
  <c r="E27" i="52"/>
  <c r="W46" i="14"/>
  <c r="C46" i="30"/>
  <c r="X27" i="14"/>
  <c r="Z14" i="14"/>
  <c r="G46" i="6"/>
  <c r="J46" i="16"/>
  <c r="X46" i="64"/>
  <c r="Z46" i="64" s="1"/>
  <c r="M46" i="62"/>
  <c r="V27" i="53"/>
  <c r="V46" i="53" s="1"/>
  <c r="Q45" i="53"/>
  <c r="O46" i="52"/>
  <c r="I46" i="49"/>
  <c r="Z51" i="102"/>
  <c r="L46" i="101"/>
  <c r="C46" i="97"/>
  <c r="Y46" i="97"/>
  <c r="J46" i="95"/>
  <c r="X45" i="94"/>
  <c r="Z45" i="94" s="1"/>
  <c r="Z38" i="94"/>
  <c r="C46" i="93"/>
  <c r="I46" i="92"/>
  <c r="E46" i="85"/>
  <c r="C45" i="85"/>
  <c r="C46" i="85" s="1"/>
  <c r="H46" i="82"/>
  <c r="F27" i="82"/>
  <c r="F46" i="82" s="1"/>
  <c r="Y46" i="79"/>
  <c r="S46" i="77"/>
  <c r="X45" i="64"/>
  <c r="Z45" i="64" s="1"/>
  <c r="Z38" i="64"/>
  <c r="X46" i="63"/>
  <c r="Z44" i="60"/>
  <c r="M46" i="56"/>
  <c r="Y46" i="50"/>
  <c r="S46" i="75"/>
  <c r="G46" i="66"/>
  <c r="O46" i="65"/>
  <c r="Z38" i="63"/>
  <c r="X45" i="63"/>
  <c r="Z45" i="63" s="1"/>
  <c r="S46" i="33"/>
  <c r="M45" i="173"/>
  <c r="M46" i="173" s="1"/>
  <c r="W27" i="172"/>
  <c r="O45" i="172"/>
  <c r="E27" i="171"/>
  <c r="I27" i="170"/>
  <c r="X45" i="170"/>
  <c r="Z45" i="170" s="1"/>
  <c r="G45" i="169"/>
  <c r="Q27" i="168"/>
  <c r="Q46" i="168" s="1"/>
  <c r="J45" i="168"/>
  <c r="O45" i="167"/>
  <c r="E27" i="166"/>
  <c r="I27" i="165"/>
  <c r="I46" i="165" s="1"/>
  <c r="W45" i="165"/>
  <c r="W46" i="165" s="1"/>
  <c r="I27" i="164"/>
  <c r="I46" i="164" s="1"/>
  <c r="U45" i="164"/>
  <c r="G27" i="163"/>
  <c r="E27" i="162"/>
  <c r="E46" i="162" s="1"/>
  <c r="P45" i="162"/>
  <c r="P46" i="162" s="1"/>
  <c r="X27" i="161"/>
  <c r="M45" i="161"/>
  <c r="M46" i="161" s="1"/>
  <c r="U27" i="160"/>
  <c r="J45" i="160"/>
  <c r="J46" i="160" s="1"/>
  <c r="R27" i="159"/>
  <c r="H45" i="159"/>
  <c r="H46" i="159" s="1"/>
  <c r="T45" i="158"/>
  <c r="T46" i="158" s="1"/>
  <c r="Z51" i="158"/>
  <c r="H27" i="156"/>
  <c r="H46" i="156" s="1"/>
  <c r="P27" i="155"/>
  <c r="X27" i="154"/>
  <c r="J45" i="154"/>
  <c r="O27" i="153"/>
  <c r="O46" i="153" s="1"/>
  <c r="S27" i="151"/>
  <c r="S46" i="151" s="1"/>
  <c r="E45" i="151"/>
  <c r="R45" i="150"/>
  <c r="W27" i="149"/>
  <c r="W46" i="149" s="1"/>
  <c r="G45" i="149"/>
  <c r="G46" i="149" s="1"/>
  <c r="N45" i="147"/>
  <c r="N46" i="147" s="1"/>
  <c r="J45" i="146"/>
  <c r="J46" i="146" s="1"/>
  <c r="E45" i="145"/>
  <c r="W45" i="144"/>
  <c r="T45" i="144"/>
  <c r="T46" i="144" s="1"/>
  <c r="G27" i="143"/>
  <c r="V45" i="143"/>
  <c r="V46" i="143" s="1"/>
  <c r="M45" i="141"/>
  <c r="Z51" i="141"/>
  <c r="T46" i="139"/>
  <c r="J45" i="139"/>
  <c r="Q46" i="138"/>
  <c r="O27" i="138"/>
  <c r="L46" i="136"/>
  <c r="W45" i="136"/>
  <c r="T45" i="136"/>
  <c r="W45" i="135"/>
  <c r="T45" i="135"/>
  <c r="T45" i="134"/>
  <c r="J27" i="132"/>
  <c r="J46" i="132" s="1"/>
  <c r="D27" i="129"/>
  <c r="D46" i="129" s="1"/>
  <c r="V46" i="128"/>
  <c r="I46" i="128"/>
  <c r="G45" i="128"/>
  <c r="R27" i="127"/>
  <c r="G45" i="127"/>
  <c r="T27" i="126"/>
  <c r="T46" i="126" s="1"/>
  <c r="I46" i="126"/>
  <c r="G45" i="126"/>
  <c r="R27" i="125"/>
  <c r="R46" i="125" s="1"/>
  <c r="U27" i="124"/>
  <c r="R27" i="124"/>
  <c r="R46" i="124" s="1"/>
  <c r="V27" i="123"/>
  <c r="V46" i="123" s="1"/>
  <c r="I46" i="123"/>
  <c r="G45" i="123"/>
  <c r="J27" i="121"/>
  <c r="J46" i="121" s="1"/>
  <c r="F27" i="120"/>
  <c r="F46" i="120" s="1"/>
  <c r="W46" i="119"/>
  <c r="I46" i="119"/>
  <c r="G45" i="119"/>
  <c r="C46" i="117"/>
  <c r="J46" i="116"/>
  <c r="F46" i="114"/>
  <c r="V45" i="114"/>
  <c r="V46" i="114" s="1"/>
  <c r="N46" i="113"/>
  <c r="V27" i="112"/>
  <c r="S27" i="111"/>
  <c r="S46" i="111" s="1"/>
  <c r="S27" i="110"/>
  <c r="L46" i="108"/>
  <c r="C27" i="106"/>
  <c r="C46" i="106" s="1"/>
  <c r="Y27" i="106"/>
  <c r="L27" i="105"/>
  <c r="U46" i="103"/>
  <c r="X27" i="101"/>
  <c r="Z14" i="101"/>
  <c r="AA46" i="97"/>
  <c r="I27" i="96"/>
  <c r="K27" i="92"/>
  <c r="V45" i="92"/>
  <c r="E27" i="79"/>
  <c r="S45" i="79"/>
  <c r="S46" i="79" s="1"/>
  <c r="W45" i="77"/>
  <c r="W46" i="77" s="1"/>
  <c r="J27" i="76"/>
  <c r="H46" i="75"/>
  <c r="H46" i="71"/>
  <c r="D45" i="67"/>
  <c r="D46" i="67" s="1"/>
  <c r="P46" i="65"/>
  <c r="J27" i="170"/>
  <c r="J46" i="170" s="1"/>
  <c r="Y45" i="170"/>
  <c r="O27" i="169"/>
  <c r="O46" i="169" s="1"/>
  <c r="H45" i="169"/>
  <c r="R27" i="168"/>
  <c r="R46" i="168" s="1"/>
  <c r="Z51" i="168"/>
  <c r="W27" i="167"/>
  <c r="W46" i="167" s="1"/>
  <c r="P45" i="167"/>
  <c r="P46" i="167" s="1"/>
  <c r="T45" i="166"/>
  <c r="J27" i="165"/>
  <c r="J46" i="165" s="1"/>
  <c r="X45" i="165"/>
  <c r="Z45" i="165" s="1"/>
  <c r="J27" i="164"/>
  <c r="V45" i="164"/>
  <c r="V46" i="164" s="1"/>
  <c r="H27" i="163"/>
  <c r="T45" i="163"/>
  <c r="C27" i="161"/>
  <c r="C46" i="161" s="1"/>
  <c r="Y27" i="161"/>
  <c r="Y46" i="161" s="1"/>
  <c r="N45" i="161"/>
  <c r="N46" i="161" s="1"/>
  <c r="Z51" i="161"/>
  <c r="S27" i="159"/>
  <c r="O27" i="158"/>
  <c r="O46" i="158" s="1"/>
  <c r="U45" i="158"/>
  <c r="W27" i="157"/>
  <c r="W46" i="157" s="1"/>
  <c r="C27" i="154"/>
  <c r="C46" i="154" s="1"/>
  <c r="P27" i="153"/>
  <c r="P46" i="153" s="1"/>
  <c r="X45" i="153"/>
  <c r="Z45" i="153" s="1"/>
  <c r="G27" i="152"/>
  <c r="R27" i="151"/>
  <c r="K27" i="150"/>
  <c r="K46" i="150" s="1"/>
  <c r="X27" i="149"/>
  <c r="X46" i="149" s="1"/>
  <c r="Z46" i="149" s="1"/>
  <c r="J45" i="149"/>
  <c r="J46" i="149" s="1"/>
  <c r="O27" i="148"/>
  <c r="O46" i="148" s="1"/>
  <c r="E27" i="147"/>
  <c r="O45" i="147"/>
  <c r="L45" i="147"/>
  <c r="Q27" i="145"/>
  <c r="O27" i="145"/>
  <c r="O46" i="145" s="1"/>
  <c r="F45" i="145"/>
  <c r="F46" i="145" s="1"/>
  <c r="M27" i="144"/>
  <c r="M46" i="144" s="1"/>
  <c r="J27" i="143"/>
  <c r="J46" i="143" s="1"/>
  <c r="W45" i="143"/>
  <c r="W46" i="143" s="1"/>
  <c r="Y27" i="141"/>
  <c r="Z27" i="141" s="1"/>
  <c r="W27" i="141"/>
  <c r="W46" i="141" s="1"/>
  <c r="N45" i="141"/>
  <c r="X27" i="140"/>
  <c r="X46" i="140" s="1"/>
  <c r="M45" i="140"/>
  <c r="U27" i="139"/>
  <c r="R27" i="138"/>
  <c r="R46" i="138" s="1"/>
  <c r="I45" i="138"/>
  <c r="P27" i="137"/>
  <c r="P46" i="137" s="1"/>
  <c r="E45" i="137"/>
  <c r="AA45" i="137"/>
  <c r="AA46" i="137" s="1"/>
  <c r="M27" i="136"/>
  <c r="X45" i="136"/>
  <c r="M27" i="135"/>
  <c r="M46" i="135" s="1"/>
  <c r="L27" i="134"/>
  <c r="L46" i="134" s="1"/>
  <c r="K46" i="131"/>
  <c r="I27" i="130"/>
  <c r="T45" i="130"/>
  <c r="AA27" i="129"/>
  <c r="AA46" i="129" s="1"/>
  <c r="M45" i="129"/>
  <c r="M46" i="129" s="1"/>
  <c r="W27" i="128"/>
  <c r="R27" i="126"/>
  <c r="R46" i="126" s="1"/>
  <c r="K45" i="125"/>
  <c r="K46" i="125" s="1"/>
  <c r="V27" i="124"/>
  <c r="V46" i="124" s="1"/>
  <c r="L45" i="124"/>
  <c r="L46" i="124" s="1"/>
  <c r="W27" i="123"/>
  <c r="W46" i="123" s="1"/>
  <c r="C45" i="122"/>
  <c r="Y45" i="122"/>
  <c r="Y46" i="122" s="1"/>
  <c r="W45" i="122"/>
  <c r="N27" i="121"/>
  <c r="N46" i="121" s="1"/>
  <c r="G27" i="120"/>
  <c r="U27" i="118"/>
  <c r="U46" i="118" s="1"/>
  <c r="M45" i="118"/>
  <c r="M46" i="118" s="1"/>
  <c r="D27" i="117"/>
  <c r="D46" i="117" s="1"/>
  <c r="AA27" i="117"/>
  <c r="AA46" i="117" s="1"/>
  <c r="T45" i="117"/>
  <c r="T46" i="117" s="1"/>
  <c r="K27" i="116"/>
  <c r="T27" i="115"/>
  <c r="T46" i="115" s="1"/>
  <c r="N45" i="115"/>
  <c r="G27" i="114"/>
  <c r="G46" i="114" s="1"/>
  <c r="W45" i="114"/>
  <c r="O27" i="113"/>
  <c r="O46" i="113" s="1"/>
  <c r="J45" i="113"/>
  <c r="Z51" i="113"/>
  <c r="W27" i="112"/>
  <c r="W46" i="112" s="1"/>
  <c r="N45" i="112"/>
  <c r="L45" i="112"/>
  <c r="T46" i="111"/>
  <c r="K45" i="111"/>
  <c r="T27" i="110"/>
  <c r="T46" i="110" s="1"/>
  <c r="H45" i="110"/>
  <c r="E46" i="107"/>
  <c r="D27" i="106"/>
  <c r="D46" i="106" s="1"/>
  <c r="W46" i="106"/>
  <c r="V45" i="105"/>
  <c r="V46" i="105" s="1"/>
  <c r="T45" i="105"/>
  <c r="I27" i="104"/>
  <c r="I46" i="104" s="1"/>
  <c r="P45" i="103"/>
  <c r="Z26" i="102"/>
  <c r="Y46" i="101"/>
  <c r="F27" i="97"/>
  <c r="F46" i="97" s="1"/>
  <c r="Z26" i="97"/>
  <c r="Q45" i="97"/>
  <c r="Q46" i="97" s="1"/>
  <c r="J27" i="96"/>
  <c r="J46" i="96" s="1"/>
  <c r="T45" i="96"/>
  <c r="T46" i="96" s="1"/>
  <c r="R45" i="96"/>
  <c r="R46" i="96" s="1"/>
  <c r="X45" i="95"/>
  <c r="Z45" i="95" s="1"/>
  <c r="L27" i="92"/>
  <c r="W45" i="92"/>
  <c r="I27" i="91"/>
  <c r="I46" i="91" s="1"/>
  <c r="K27" i="89"/>
  <c r="V46" i="89"/>
  <c r="L27" i="88"/>
  <c r="L46" i="88" s="1"/>
  <c r="J27" i="88"/>
  <c r="J46" i="88" s="1"/>
  <c r="Y45" i="87"/>
  <c r="Y46" i="87" s="1"/>
  <c r="W45" i="87"/>
  <c r="P27" i="86"/>
  <c r="N27" i="86"/>
  <c r="E45" i="86"/>
  <c r="E46" i="86" s="1"/>
  <c r="C45" i="86"/>
  <c r="C27" i="83"/>
  <c r="Y27" i="83"/>
  <c r="Y46" i="83" s="1"/>
  <c r="X27" i="80"/>
  <c r="M45" i="80"/>
  <c r="M46" i="80" s="1"/>
  <c r="F27" i="79"/>
  <c r="V45" i="78"/>
  <c r="AA46" i="77"/>
  <c r="X45" i="77"/>
  <c r="K27" i="76"/>
  <c r="K46" i="76" s="1"/>
  <c r="K46" i="75"/>
  <c r="S27" i="73"/>
  <c r="L45" i="69"/>
  <c r="E27" i="68"/>
  <c r="S45" i="68"/>
  <c r="H46" i="67"/>
  <c r="E45" i="67"/>
  <c r="AA45" i="67"/>
  <c r="I45" i="66"/>
  <c r="P27" i="56"/>
  <c r="P46" i="56" s="1"/>
  <c r="L45" i="55"/>
  <c r="X27" i="54"/>
  <c r="Z45" i="46"/>
  <c r="Z44" i="43"/>
  <c r="X45" i="43"/>
  <c r="Z45" i="43" s="1"/>
  <c r="X27" i="28"/>
  <c r="X46" i="28" s="1"/>
  <c r="Z46" i="28" s="1"/>
  <c r="Z14" i="28"/>
  <c r="I27" i="163"/>
  <c r="I46" i="163" s="1"/>
  <c r="U45" i="163"/>
  <c r="G27" i="162"/>
  <c r="G46" i="162" s="1"/>
  <c r="R45" i="162"/>
  <c r="AA27" i="161"/>
  <c r="AA46" i="161" s="1"/>
  <c r="O45" i="161"/>
  <c r="W27" i="160"/>
  <c r="W46" i="160" s="1"/>
  <c r="L45" i="160"/>
  <c r="L46" i="160" s="1"/>
  <c r="J45" i="159"/>
  <c r="P27" i="158"/>
  <c r="P46" i="158" s="1"/>
  <c r="X27" i="157"/>
  <c r="H45" i="157"/>
  <c r="H46" i="157" s="1"/>
  <c r="P45" i="156"/>
  <c r="P46" i="156" s="1"/>
  <c r="X45" i="155"/>
  <c r="Z45" i="155" s="1"/>
  <c r="AA27" i="154"/>
  <c r="AA46" i="154" s="1"/>
  <c r="L45" i="154"/>
  <c r="H27" i="152"/>
  <c r="H46" i="152" s="1"/>
  <c r="P45" i="152"/>
  <c r="U27" i="151"/>
  <c r="U46" i="151" s="1"/>
  <c r="T45" i="150"/>
  <c r="T46" i="150" s="1"/>
  <c r="C27" i="149"/>
  <c r="C46" i="149" s="1"/>
  <c r="P27" i="148"/>
  <c r="X45" i="148"/>
  <c r="Z45" i="148" s="1"/>
  <c r="R27" i="145"/>
  <c r="G45" i="145"/>
  <c r="G46" i="145" s="1"/>
  <c r="D45" i="145"/>
  <c r="D46" i="145" s="1"/>
  <c r="K27" i="143"/>
  <c r="K46" i="143" s="1"/>
  <c r="R45" i="142"/>
  <c r="D27" i="141"/>
  <c r="D46" i="141" s="1"/>
  <c r="Z26" i="141"/>
  <c r="O45" i="141"/>
  <c r="L45" i="141"/>
  <c r="Y27" i="140"/>
  <c r="Y46" i="140" s="1"/>
  <c r="W27" i="140"/>
  <c r="N45" i="140"/>
  <c r="J45" i="138"/>
  <c r="Q27" i="137"/>
  <c r="O27" i="137"/>
  <c r="F45" i="137"/>
  <c r="F46" i="137" s="1"/>
  <c r="Y45" i="136"/>
  <c r="C45" i="135"/>
  <c r="C46" i="135" s="1"/>
  <c r="Y45" i="135"/>
  <c r="M46" i="134"/>
  <c r="Z38" i="134"/>
  <c r="W45" i="133"/>
  <c r="X45" i="131"/>
  <c r="Z45" i="131" s="1"/>
  <c r="U45" i="130"/>
  <c r="F27" i="129"/>
  <c r="F46" i="129" s="1"/>
  <c r="N45" i="129"/>
  <c r="X27" i="128"/>
  <c r="K45" i="128"/>
  <c r="V27" i="127"/>
  <c r="V46" i="127" s="1"/>
  <c r="K45" i="127"/>
  <c r="K46" i="127" s="1"/>
  <c r="V27" i="126"/>
  <c r="V46" i="126" s="1"/>
  <c r="K45" i="126"/>
  <c r="K46" i="126" s="1"/>
  <c r="V27" i="125"/>
  <c r="V46" i="125" s="1"/>
  <c r="L45" i="125"/>
  <c r="W27" i="124"/>
  <c r="M45" i="124"/>
  <c r="K45" i="123"/>
  <c r="S27" i="122"/>
  <c r="S46" i="122" s="1"/>
  <c r="D45" i="122"/>
  <c r="AA45" i="122"/>
  <c r="AA46" i="122" s="1"/>
  <c r="Z51" i="119"/>
  <c r="V27" i="118"/>
  <c r="V46" i="118" s="1"/>
  <c r="N45" i="118"/>
  <c r="E27" i="117"/>
  <c r="U45" i="117"/>
  <c r="L27" i="116"/>
  <c r="H45" i="116"/>
  <c r="U27" i="115"/>
  <c r="O45" i="115"/>
  <c r="H27" i="114"/>
  <c r="X45" i="114"/>
  <c r="Z45" i="114" s="1"/>
  <c r="P27" i="113"/>
  <c r="P46" i="113" s="1"/>
  <c r="K45" i="113"/>
  <c r="U46" i="111"/>
  <c r="U27" i="110"/>
  <c r="U46" i="110" s="1"/>
  <c r="I45" i="110"/>
  <c r="S45" i="107"/>
  <c r="AA27" i="106"/>
  <c r="AA46" i="106" s="1"/>
  <c r="W45" i="105"/>
  <c r="W46" i="105" s="1"/>
  <c r="G27" i="104"/>
  <c r="G46" i="104" s="1"/>
  <c r="G27" i="102"/>
  <c r="G27" i="97"/>
  <c r="G46" i="97" s="1"/>
  <c r="K27" i="96"/>
  <c r="U45" i="96"/>
  <c r="U46" i="96" s="1"/>
  <c r="N46" i="95"/>
  <c r="Q46" i="94"/>
  <c r="G27" i="90"/>
  <c r="W45" i="90"/>
  <c r="L27" i="89"/>
  <c r="L46" i="89" s="1"/>
  <c r="J46" i="89"/>
  <c r="S46" i="85"/>
  <c r="AA46" i="83"/>
  <c r="E45" i="82"/>
  <c r="E46" i="82" s="1"/>
  <c r="AA27" i="79"/>
  <c r="AA46" i="79" s="1"/>
  <c r="U45" i="79"/>
  <c r="J27" i="78"/>
  <c r="J46" i="78" s="1"/>
  <c r="G27" i="78"/>
  <c r="M27" i="77"/>
  <c r="L46" i="76"/>
  <c r="S46" i="76"/>
  <c r="W45" i="76"/>
  <c r="W46" i="76" s="1"/>
  <c r="T46" i="73"/>
  <c r="Y46" i="72"/>
  <c r="F27" i="68"/>
  <c r="N27" i="57"/>
  <c r="Z26" i="44"/>
  <c r="Q45" i="110"/>
  <c r="U27" i="109"/>
  <c r="U46" i="109" s="1"/>
  <c r="I45" i="109"/>
  <c r="G46" i="105"/>
  <c r="P45" i="105"/>
  <c r="H45" i="104"/>
  <c r="L27" i="103"/>
  <c r="X45" i="103"/>
  <c r="W45" i="102"/>
  <c r="G27" i="101"/>
  <c r="G46" i="101" s="1"/>
  <c r="C27" i="100"/>
  <c r="C46" i="100" s="1"/>
  <c r="Y27" i="100"/>
  <c r="Y46" i="100" s="1"/>
  <c r="P45" i="100"/>
  <c r="C46" i="99"/>
  <c r="W46" i="98"/>
  <c r="W27" i="96"/>
  <c r="W46" i="96" s="1"/>
  <c r="K45" i="96"/>
  <c r="V27" i="95"/>
  <c r="V46" i="95" s="1"/>
  <c r="K45" i="95"/>
  <c r="K46" i="95" s="1"/>
  <c r="T45" i="92"/>
  <c r="T46" i="92" s="1"/>
  <c r="F27" i="91"/>
  <c r="U46" i="90"/>
  <c r="O45" i="90"/>
  <c r="C27" i="89"/>
  <c r="N45" i="85"/>
  <c r="R45" i="84"/>
  <c r="U45" i="83"/>
  <c r="U46" i="83" s="1"/>
  <c r="Y45" i="82"/>
  <c r="D27" i="76"/>
  <c r="D46" i="76" s="1"/>
  <c r="O45" i="76"/>
  <c r="O46" i="76" s="1"/>
  <c r="W27" i="75"/>
  <c r="J27" i="72"/>
  <c r="J46" i="72" s="1"/>
  <c r="H46" i="72"/>
  <c r="W45" i="72"/>
  <c r="W46" i="72" s="1"/>
  <c r="Y27" i="68"/>
  <c r="Q45" i="68"/>
  <c r="C27" i="62"/>
  <c r="Y27" i="62"/>
  <c r="Y46" i="62" s="1"/>
  <c r="S27" i="60"/>
  <c r="I46" i="51"/>
  <c r="R45" i="48"/>
  <c r="R46" i="48" s="1"/>
  <c r="W46" i="39"/>
  <c r="R27" i="36"/>
  <c r="Y27" i="85"/>
  <c r="Y46" i="85" s="1"/>
  <c r="G27" i="84"/>
  <c r="D45" i="82"/>
  <c r="R45" i="77"/>
  <c r="E27" i="76"/>
  <c r="E46" i="76" s="1"/>
  <c r="AA27" i="76"/>
  <c r="AA46" i="76" s="1"/>
  <c r="D46" i="74"/>
  <c r="W45" i="73"/>
  <c r="W46" i="73" s="1"/>
  <c r="X45" i="72"/>
  <c r="D27" i="68"/>
  <c r="AA27" i="68"/>
  <c r="Z26" i="68"/>
  <c r="R45" i="68"/>
  <c r="I46" i="65"/>
  <c r="T27" i="59"/>
  <c r="T46" i="59" s="1"/>
  <c r="L45" i="59"/>
  <c r="L46" i="59" s="1"/>
  <c r="K27" i="56"/>
  <c r="U46" i="56"/>
  <c r="Z44" i="44"/>
  <c r="X45" i="44"/>
  <c r="Z45" i="44" s="1"/>
  <c r="AA27" i="35"/>
  <c r="Q27" i="75"/>
  <c r="J45" i="75"/>
  <c r="S27" i="74"/>
  <c r="V27" i="73"/>
  <c r="D46" i="72"/>
  <c r="K27" i="70"/>
  <c r="K46" i="70" s="1"/>
  <c r="W46" i="70"/>
  <c r="G45" i="60"/>
  <c r="Y46" i="51"/>
  <c r="D27" i="44"/>
  <c r="Q45" i="44"/>
  <c r="Q46" i="44" s="1"/>
  <c r="T27" i="41"/>
  <c r="I27" i="33"/>
  <c r="L46" i="20"/>
  <c r="J45" i="20"/>
  <c r="T46" i="74"/>
  <c r="U45" i="70"/>
  <c r="U46" i="64"/>
  <c r="E46" i="56"/>
  <c r="X27" i="38"/>
  <c r="Z14" i="38"/>
  <c r="X27" i="19"/>
  <c r="Z27" i="19" s="1"/>
  <c r="Z14" i="19"/>
  <c r="X27" i="15"/>
  <c r="Z14" i="15"/>
  <c r="O45" i="137"/>
  <c r="L45" i="137"/>
  <c r="L46" i="137" s="1"/>
  <c r="G46" i="130"/>
  <c r="W27" i="129"/>
  <c r="W46" i="129" s="1"/>
  <c r="I46" i="129"/>
  <c r="P46" i="128"/>
  <c r="Y46" i="128"/>
  <c r="W45" i="128"/>
  <c r="N46" i="127"/>
  <c r="Y46" i="127"/>
  <c r="W45" i="127"/>
  <c r="W46" i="127" s="1"/>
  <c r="N27" i="126"/>
  <c r="N46" i="126" s="1"/>
  <c r="Z45" i="126"/>
  <c r="Z45" i="125"/>
  <c r="J27" i="124"/>
  <c r="J46" i="124" s="1"/>
  <c r="L27" i="123"/>
  <c r="D27" i="122"/>
  <c r="Y46" i="121"/>
  <c r="W45" i="121"/>
  <c r="K27" i="120"/>
  <c r="Q46" i="120"/>
  <c r="O45" i="120"/>
  <c r="C27" i="119"/>
  <c r="M46" i="115"/>
  <c r="S46" i="114"/>
  <c r="M45" i="114"/>
  <c r="E46" i="113"/>
  <c r="L27" i="112"/>
  <c r="L46" i="112" s="1"/>
  <c r="I27" i="111"/>
  <c r="I46" i="111" s="1"/>
  <c r="E27" i="110"/>
  <c r="E46" i="110" s="1"/>
  <c r="AA46" i="110"/>
  <c r="N45" i="110"/>
  <c r="N46" i="110" s="1"/>
  <c r="O27" i="109"/>
  <c r="O46" i="109" s="1"/>
  <c r="F45" i="109"/>
  <c r="F46" i="109" s="1"/>
  <c r="M27" i="108"/>
  <c r="M46" i="108" s="1"/>
  <c r="V45" i="108"/>
  <c r="V46" i="108" s="1"/>
  <c r="AA46" i="107"/>
  <c r="N46" i="107"/>
  <c r="L45" i="107"/>
  <c r="S27" i="104"/>
  <c r="S46" i="104" s="1"/>
  <c r="I27" i="103"/>
  <c r="K27" i="102"/>
  <c r="T45" i="102"/>
  <c r="T46" i="102" s="1"/>
  <c r="O45" i="101"/>
  <c r="V27" i="100"/>
  <c r="V27" i="99"/>
  <c r="V46" i="99" s="1"/>
  <c r="S27" i="95"/>
  <c r="S46" i="95" s="1"/>
  <c r="R27" i="94"/>
  <c r="P27" i="93"/>
  <c r="P46" i="93" s="1"/>
  <c r="M46" i="93"/>
  <c r="AA45" i="93"/>
  <c r="AA46" i="93" s="1"/>
  <c r="J27" i="92"/>
  <c r="Y27" i="91"/>
  <c r="Y46" i="91" s="1"/>
  <c r="N45" i="91"/>
  <c r="R27" i="90"/>
  <c r="R46" i="90" s="1"/>
  <c r="J45" i="90"/>
  <c r="R27" i="86"/>
  <c r="R46" i="86" s="1"/>
  <c r="G45" i="86"/>
  <c r="C46" i="77"/>
  <c r="L45" i="76"/>
  <c r="T46" i="75"/>
  <c r="V46" i="74"/>
  <c r="T45" i="72"/>
  <c r="W45" i="71"/>
  <c r="W46" i="71" s="1"/>
  <c r="Z38" i="70"/>
  <c r="N45" i="68"/>
  <c r="S45" i="66"/>
  <c r="S46" i="66" s="1"/>
  <c r="E27" i="65"/>
  <c r="E46" i="65" s="1"/>
  <c r="V27" i="62"/>
  <c r="P27" i="60"/>
  <c r="P46" i="60" s="1"/>
  <c r="P46" i="59"/>
  <c r="P46" i="46"/>
  <c r="T46" i="26"/>
  <c r="Y27" i="142"/>
  <c r="W27" i="142"/>
  <c r="W46" i="142" s="1"/>
  <c r="N45" i="142"/>
  <c r="N46" i="142" s="1"/>
  <c r="T27" i="141"/>
  <c r="T46" i="141" s="1"/>
  <c r="I45" i="141"/>
  <c r="Q27" i="140"/>
  <c r="Q46" i="140" s="1"/>
  <c r="O27" i="140"/>
  <c r="F45" i="140"/>
  <c r="F46" i="140" s="1"/>
  <c r="M27" i="139"/>
  <c r="I27" i="138"/>
  <c r="I46" i="138" s="1"/>
  <c r="G27" i="138"/>
  <c r="E27" i="137"/>
  <c r="Z51" i="137"/>
  <c r="T27" i="135"/>
  <c r="T46" i="135" s="1"/>
  <c r="I45" i="135"/>
  <c r="P27" i="134"/>
  <c r="P46" i="134" s="1"/>
  <c r="E45" i="134"/>
  <c r="M27" i="133"/>
  <c r="M46" i="133" s="1"/>
  <c r="E45" i="133"/>
  <c r="P27" i="132"/>
  <c r="P46" i="132" s="1"/>
  <c r="H27" i="130"/>
  <c r="H46" i="130" s="1"/>
  <c r="Q45" i="130"/>
  <c r="Q46" i="130" s="1"/>
  <c r="X27" i="129"/>
  <c r="D45" i="128"/>
  <c r="D46" i="128" s="1"/>
  <c r="AA45" i="128"/>
  <c r="AA46" i="128" s="1"/>
  <c r="O27" i="127"/>
  <c r="D45" i="127"/>
  <c r="AA45" i="127"/>
  <c r="O27" i="126"/>
  <c r="C45" i="126"/>
  <c r="C46" i="126" s="1"/>
  <c r="Y45" i="126"/>
  <c r="Y46" i="126" s="1"/>
  <c r="W45" i="126"/>
  <c r="N27" i="125"/>
  <c r="N46" i="125" s="1"/>
  <c r="C45" i="125"/>
  <c r="Y45" i="125"/>
  <c r="Y46" i="125" s="1"/>
  <c r="W45" i="125"/>
  <c r="W46" i="125" s="1"/>
  <c r="N27" i="124"/>
  <c r="N46" i="124" s="1"/>
  <c r="X45" i="124"/>
  <c r="J27" i="123"/>
  <c r="J46" i="123" s="1"/>
  <c r="S45" i="123"/>
  <c r="AA27" i="122"/>
  <c r="K45" i="122"/>
  <c r="S27" i="121"/>
  <c r="S46" i="121" s="1"/>
  <c r="D45" i="121"/>
  <c r="D46" i="121" s="1"/>
  <c r="AA45" i="121"/>
  <c r="L27" i="120"/>
  <c r="L46" i="120" s="1"/>
  <c r="D27" i="119"/>
  <c r="D46" i="119" s="1"/>
  <c r="K45" i="119"/>
  <c r="K46" i="119" s="1"/>
  <c r="K45" i="118"/>
  <c r="V27" i="117"/>
  <c r="P45" i="117"/>
  <c r="P46" i="117" s="1"/>
  <c r="G27" i="116"/>
  <c r="G46" i="116" s="1"/>
  <c r="N27" i="115"/>
  <c r="H45" i="115"/>
  <c r="T27" i="114"/>
  <c r="T46" i="114" s="1"/>
  <c r="N45" i="114"/>
  <c r="F27" i="113"/>
  <c r="V45" i="113"/>
  <c r="M27" i="112"/>
  <c r="M46" i="112" s="1"/>
  <c r="G27" i="111"/>
  <c r="G46" i="111" s="1"/>
  <c r="L45" i="110"/>
  <c r="S27" i="109"/>
  <c r="S46" i="109" s="1"/>
  <c r="D45" i="109"/>
  <c r="T45" i="108"/>
  <c r="N45" i="105"/>
  <c r="N46" i="105" s="1"/>
  <c r="T27" i="104"/>
  <c r="T46" i="104" s="1"/>
  <c r="F45" i="104"/>
  <c r="F46" i="104" s="1"/>
  <c r="D45" i="104"/>
  <c r="D46" i="104" s="1"/>
  <c r="J27" i="103"/>
  <c r="J46" i="103" s="1"/>
  <c r="G27" i="103"/>
  <c r="I27" i="102"/>
  <c r="AA27" i="101"/>
  <c r="P45" i="101"/>
  <c r="P46" i="101" s="1"/>
  <c r="W27" i="100"/>
  <c r="W46" i="100" s="1"/>
  <c r="N45" i="100"/>
  <c r="N46" i="100" s="1"/>
  <c r="W27" i="99"/>
  <c r="W46" i="99" s="1"/>
  <c r="L45" i="99"/>
  <c r="L46" i="99" s="1"/>
  <c r="J45" i="99"/>
  <c r="K45" i="98"/>
  <c r="I45" i="96"/>
  <c r="S27" i="94"/>
  <c r="S46" i="94" s="1"/>
  <c r="H45" i="94"/>
  <c r="H46" i="94" s="1"/>
  <c r="Q27" i="93"/>
  <c r="Q46" i="93" s="1"/>
  <c r="F45" i="93"/>
  <c r="F46" i="93" s="1"/>
  <c r="O45" i="91"/>
  <c r="S27" i="90"/>
  <c r="M45" i="90"/>
  <c r="W27" i="89"/>
  <c r="W46" i="89" s="1"/>
  <c r="K45" i="89"/>
  <c r="D27" i="84"/>
  <c r="D46" i="84" s="1"/>
  <c r="AA27" i="84"/>
  <c r="AA46" i="84" s="1"/>
  <c r="P45" i="84"/>
  <c r="G27" i="83"/>
  <c r="O27" i="81"/>
  <c r="E45" i="81"/>
  <c r="E46" i="81" s="1"/>
  <c r="C45" i="81"/>
  <c r="S46" i="80"/>
  <c r="U27" i="75"/>
  <c r="N45" i="75"/>
  <c r="M45" i="74"/>
  <c r="L27" i="71"/>
  <c r="U45" i="71"/>
  <c r="W27" i="68"/>
  <c r="O45" i="68"/>
  <c r="O46" i="68" s="1"/>
  <c r="E46" i="67"/>
  <c r="I27" i="66"/>
  <c r="I46" i="66" s="1"/>
  <c r="T45" i="66"/>
  <c r="F27" i="65"/>
  <c r="T27" i="61"/>
  <c r="T46" i="61" s="1"/>
  <c r="Q27" i="60"/>
  <c r="Q46" i="60" s="1"/>
  <c r="H27" i="56"/>
  <c r="H46" i="56" s="1"/>
  <c r="G27" i="51"/>
  <c r="G46" i="51" s="1"/>
  <c r="Q45" i="35"/>
  <c r="U45" i="143"/>
  <c r="D27" i="142"/>
  <c r="Z26" i="142"/>
  <c r="O45" i="142"/>
  <c r="L45" i="142"/>
  <c r="U27" i="141"/>
  <c r="J45" i="141"/>
  <c r="R27" i="140"/>
  <c r="G45" i="140"/>
  <c r="G46" i="140" s="1"/>
  <c r="D45" i="140"/>
  <c r="Y45" i="139"/>
  <c r="Y46" i="139" s="1"/>
  <c r="J27" i="138"/>
  <c r="J46" i="138" s="1"/>
  <c r="U45" i="138"/>
  <c r="U46" i="138" s="1"/>
  <c r="Q45" i="137"/>
  <c r="X27" i="136"/>
  <c r="M45" i="136"/>
  <c r="U27" i="135"/>
  <c r="U46" i="135" s="1"/>
  <c r="J45" i="135"/>
  <c r="J46" i="135" s="1"/>
  <c r="Q27" i="134"/>
  <c r="Q46" i="134" s="1"/>
  <c r="O27" i="134"/>
  <c r="O46" i="134" s="1"/>
  <c r="F45" i="134"/>
  <c r="N27" i="133"/>
  <c r="N46" i="133" s="1"/>
  <c r="L27" i="133"/>
  <c r="N27" i="131"/>
  <c r="N46" i="131" s="1"/>
  <c r="C27" i="129"/>
  <c r="C46" i="129" s="1"/>
  <c r="K45" i="129"/>
  <c r="E45" i="128"/>
  <c r="P27" i="127"/>
  <c r="P46" i="127" s="1"/>
  <c r="E45" i="127"/>
  <c r="E46" i="127" s="1"/>
  <c r="P27" i="126"/>
  <c r="P46" i="126" s="1"/>
  <c r="D45" i="126"/>
  <c r="D46" i="126" s="1"/>
  <c r="AA45" i="126"/>
  <c r="O27" i="125"/>
  <c r="D45" i="125"/>
  <c r="AA45" i="125"/>
  <c r="O27" i="124"/>
  <c r="O46" i="124" s="1"/>
  <c r="C45" i="124"/>
  <c r="C46" i="124" s="1"/>
  <c r="Y45" i="124"/>
  <c r="Y46" i="124" s="1"/>
  <c r="W45" i="124"/>
  <c r="N27" i="123"/>
  <c r="N46" i="123" s="1"/>
  <c r="T45" i="123"/>
  <c r="F27" i="122"/>
  <c r="F46" i="122" s="1"/>
  <c r="L45" i="122"/>
  <c r="T27" i="121"/>
  <c r="J27" i="120"/>
  <c r="J46" i="120" s="1"/>
  <c r="S45" i="120"/>
  <c r="AA27" i="119"/>
  <c r="L45" i="119"/>
  <c r="T27" i="118"/>
  <c r="T46" i="118" s="1"/>
  <c r="L45" i="118"/>
  <c r="W27" i="117"/>
  <c r="Q45" i="117"/>
  <c r="Q46" i="117" s="1"/>
  <c r="H27" i="116"/>
  <c r="X45" i="116"/>
  <c r="Z45" i="116" s="1"/>
  <c r="O27" i="115"/>
  <c r="O46" i="115" s="1"/>
  <c r="I45" i="115"/>
  <c r="U27" i="114"/>
  <c r="O45" i="114"/>
  <c r="G27" i="113"/>
  <c r="G46" i="113" s="1"/>
  <c r="N27" i="112"/>
  <c r="N46" i="112" s="1"/>
  <c r="K27" i="111"/>
  <c r="K46" i="111" s="1"/>
  <c r="P45" i="110"/>
  <c r="P46" i="110" s="1"/>
  <c r="T27" i="109"/>
  <c r="H45" i="109"/>
  <c r="X45" i="108"/>
  <c r="Z45" i="108" s="1"/>
  <c r="F45" i="106"/>
  <c r="F46" i="106" s="1"/>
  <c r="I27" i="105"/>
  <c r="O45" i="105"/>
  <c r="U27" i="104"/>
  <c r="U46" i="104" s="1"/>
  <c r="F27" i="101"/>
  <c r="U27" i="100"/>
  <c r="O45" i="100"/>
  <c r="U27" i="99"/>
  <c r="U46" i="99" s="1"/>
  <c r="J45" i="98"/>
  <c r="J46" i="98" s="1"/>
  <c r="Z51" i="97"/>
  <c r="V27" i="96"/>
  <c r="V46" i="96" s="1"/>
  <c r="R27" i="93"/>
  <c r="G45" i="93"/>
  <c r="S45" i="92"/>
  <c r="S46" i="92" s="1"/>
  <c r="AA27" i="91"/>
  <c r="AA46" i="91" s="1"/>
  <c r="N45" i="90"/>
  <c r="W46" i="88"/>
  <c r="W27" i="85"/>
  <c r="Q45" i="84"/>
  <c r="Q46" i="84" s="1"/>
  <c r="O45" i="84"/>
  <c r="H27" i="83"/>
  <c r="H46" i="83" s="1"/>
  <c r="F27" i="83"/>
  <c r="F46" i="83" s="1"/>
  <c r="T45" i="83"/>
  <c r="L27" i="82"/>
  <c r="L46" i="82" s="1"/>
  <c r="J27" i="82"/>
  <c r="J46" i="82" s="1"/>
  <c r="P27" i="81"/>
  <c r="N27" i="81"/>
  <c r="AA45" i="81"/>
  <c r="N45" i="76"/>
  <c r="V27" i="75"/>
  <c r="V46" i="75" s="1"/>
  <c r="O45" i="75"/>
  <c r="O46" i="75" s="1"/>
  <c r="M45" i="75"/>
  <c r="M46" i="75" s="1"/>
  <c r="V45" i="72"/>
  <c r="V46" i="72" s="1"/>
  <c r="M27" i="71"/>
  <c r="M46" i="71" s="1"/>
  <c r="P45" i="68"/>
  <c r="AA27" i="67"/>
  <c r="J27" i="66"/>
  <c r="J46" i="66" s="1"/>
  <c r="W46" i="61"/>
  <c r="R46" i="51"/>
  <c r="Z38" i="47"/>
  <c r="Q45" i="45"/>
  <c r="AA45" i="37"/>
  <c r="Z14" i="35"/>
  <c r="X27" i="35"/>
  <c r="R45" i="35"/>
  <c r="H45" i="71"/>
  <c r="U27" i="68"/>
  <c r="U46" i="68" s="1"/>
  <c r="S27" i="67"/>
  <c r="L45" i="67"/>
  <c r="Q27" i="66"/>
  <c r="Q46" i="66" s="1"/>
  <c r="AA45" i="66"/>
  <c r="E46" i="64"/>
  <c r="Y46" i="63"/>
  <c r="S27" i="62"/>
  <c r="G45" i="61"/>
  <c r="G46" i="61" s="1"/>
  <c r="S45" i="59"/>
  <c r="H45" i="58"/>
  <c r="H46" i="58" s="1"/>
  <c r="L27" i="57"/>
  <c r="E27" i="55"/>
  <c r="E46" i="55" s="1"/>
  <c r="G27" i="50"/>
  <c r="G46" i="50" s="1"/>
  <c r="O46" i="50"/>
  <c r="F46" i="49"/>
  <c r="V27" i="44"/>
  <c r="T46" i="44"/>
  <c r="J46" i="39"/>
  <c r="Z14" i="23"/>
  <c r="X27" i="23"/>
  <c r="N46" i="23"/>
  <c r="O27" i="93"/>
  <c r="O46" i="93" s="1"/>
  <c r="V45" i="93"/>
  <c r="Z26" i="92"/>
  <c r="L45" i="92"/>
  <c r="Q27" i="91"/>
  <c r="Q46" i="91" s="1"/>
  <c r="F27" i="90"/>
  <c r="F46" i="90" s="1"/>
  <c r="V45" i="90"/>
  <c r="V46" i="90" s="1"/>
  <c r="Q45" i="88"/>
  <c r="Q45" i="87"/>
  <c r="D27" i="86"/>
  <c r="AA27" i="86"/>
  <c r="AA46" i="86" s="1"/>
  <c r="X27" i="85"/>
  <c r="V46" i="85"/>
  <c r="M45" i="85"/>
  <c r="M46" i="85" s="1"/>
  <c r="X27" i="84"/>
  <c r="V46" i="84"/>
  <c r="M45" i="84"/>
  <c r="M46" i="84" s="1"/>
  <c r="X27" i="83"/>
  <c r="V46" i="83"/>
  <c r="M45" i="83"/>
  <c r="M46" i="83" s="1"/>
  <c r="X27" i="82"/>
  <c r="V46" i="82"/>
  <c r="M45" i="82"/>
  <c r="M46" i="82" s="1"/>
  <c r="X27" i="81"/>
  <c r="V46" i="81"/>
  <c r="M45" i="81"/>
  <c r="M46" i="81" s="1"/>
  <c r="C27" i="80"/>
  <c r="C46" i="80" s="1"/>
  <c r="N45" i="80"/>
  <c r="R45" i="79"/>
  <c r="R46" i="79" s="1"/>
  <c r="F27" i="78"/>
  <c r="F46" i="78" s="1"/>
  <c r="Z26" i="78"/>
  <c r="S45" i="78"/>
  <c r="S46" i="78" s="1"/>
  <c r="Z51" i="77"/>
  <c r="V27" i="76"/>
  <c r="V46" i="76" s="1"/>
  <c r="I45" i="75"/>
  <c r="Q27" i="74"/>
  <c r="J45" i="74"/>
  <c r="R27" i="73"/>
  <c r="P27" i="73"/>
  <c r="P46" i="73" s="1"/>
  <c r="K45" i="73"/>
  <c r="T27" i="72"/>
  <c r="Z51" i="70"/>
  <c r="V27" i="69"/>
  <c r="V46" i="69" s="1"/>
  <c r="J45" i="69"/>
  <c r="J46" i="69" s="1"/>
  <c r="V27" i="68"/>
  <c r="T27" i="67"/>
  <c r="T46" i="67" s="1"/>
  <c r="R27" i="66"/>
  <c r="D45" i="65"/>
  <c r="F27" i="64"/>
  <c r="R45" i="64"/>
  <c r="Q27" i="61"/>
  <c r="Q46" i="61" s="1"/>
  <c r="M27" i="57"/>
  <c r="M46" i="57" s="1"/>
  <c r="X27" i="57"/>
  <c r="W45" i="57"/>
  <c r="R45" i="56"/>
  <c r="M46" i="54"/>
  <c r="W27" i="44"/>
  <c r="O45" i="44"/>
  <c r="D27" i="43"/>
  <c r="E46" i="40"/>
  <c r="AA45" i="88"/>
  <c r="AA45" i="87"/>
  <c r="O27" i="86"/>
  <c r="D45" i="86"/>
  <c r="X45" i="84"/>
  <c r="Z45" i="84" s="1"/>
  <c r="X45" i="83"/>
  <c r="Z45" i="83" s="1"/>
  <c r="X45" i="82"/>
  <c r="X45" i="81"/>
  <c r="Y45" i="80"/>
  <c r="L27" i="79"/>
  <c r="D45" i="79"/>
  <c r="Q27" i="78"/>
  <c r="H45" i="78"/>
  <c r="H46" i="78" s="1"/>
  <c r="E45" i="78"/>
  <c r="P27" i="77"/>
  <c r="P46" i="77" s="1"/>
  <c r="E27" i="75"/>
  <c r="E46" i="75" s="1"/>
  <c r="I27" i="72"/>
  <c r="I46" i="72" s="1"/>
  <c r="I27" i="71"/>
  <c r="I46" i="71" s="1"/>
  <c r="I27" i="70"/>
  <c r="I46" i="70" s="1"/>
  <c r="T45" i="70"/>
  <c r="T46" i="70" s="1"/>
  <c r="H27" i="69"/>
  <c r="H46" i="69" s="1"/>
  <c r="G27" i="66"/>
  <c r="D27" i="66"/>
  <c r="Y27" i="65"/>
  <c r="O45" i="65"/>
  <c r="O27" i="63"/>
  <c r="S45" i="61"/>
  <c r="W27" i="60"/>
  <c r="T27" i="60"/>
  <c r="T46" i="60" s="1"/>
  <c r="R27" i="59"/>
  <c r="R46" i="59" s="1"/>
  <c r="Q27" i="55"/>
  <c r="Q46" i="55" s="1"/>
  <c r="U27" i="53"/>
  <c r="O45" i="53"/>
  <c r="H27" i="48"/>
  <c r="H46" i="48" s="1"/>
  <c r="F45" i="47"/>
  <c r="Y45" i="47"/>
  <c r="Z45" i="47" s="1"/>
  <c r="E27" i="45"/>
  <c r="E46" i="45" s="1"/>
  <c r="AA27" i="45"/>
  <c r="Z51" i="40"/>
  <c r="D45" i="37"/>
  <c r="P27" i="36"/>
  <c r="P46" i="36" s="1"/>
  <c r="O45" i="35"/>
  <c r="I27" i="34"/>
  <c r="I46" i="34" s="1"/>
  <c r="I45" i="20"/>
  <c r="V27" i="19"/>
  <c r="V46" i="19" s="1"/>
  <c r="N45" i="15"/>
  <c r="K45" i="117"/>
  <c r="K46" i="117" s="1"/>
  <c r="X27" i="116"/>
  <c r="R45" i="116"/>
  <c r="R46" i="116" s="1"/>
  <c r="I27" i="115"/>
  <c r="C45" i="115"/>
  <c r="C46" i="115" s="1"/>
  <c r="Y45" i="115"/>
  <c r="O27" i="114"/>
  <c r="I45" i="114"/>
  <c r="U27" i="113"/>
  <c r="U46" i="113" s="1"/>
  <c r="F27" i="112"/>
  <c r="R45" i="112"/>
  <c r="R46" i="112" s="1"/>
  <c r="J45" i="111"/>
  <c r="X45" i="110"/>
  <c r="Z45" i="110" s="1"/>
  <c r="L45" i="109"/>
  <c r="S27" i="108"/>
  <c r="S46" i="108" s="1"/>
  <c r="F45" i="108"/>
  <c r="F46" i="108" s="1"/>
  <c r="G27" i="107"/>
  <c r="G46" i="107" s="1"/>
  <c r="P45" i="107"/>
  <c r="S27" i="106"/>
  <c r="S46" i="106" s="1"/>
  <c r="X45" i="106"/>
  <c r="Z45" i="106" s="1"/>
  <c r="AA27" i="105"/>
  <c r="AA46" i="105" s="1"/>
  <c r="V27" i="103"/>
  <c r="V46" i="103" s="1"/>
  <c r="L45" i="103"/>
  <c r="I45" i="103"/>
  <c r="N27" i="101"/>
  <c r="X45" i="101"/>
  <c r="Z45" i="101" s="1"/>
  <c r="I27" i="100"/>
  <c r="I46" i="100" s="1"/>
  <c r="S45" i="100"/>
  <c r="F27" i="99"/>
  <c r="F46" i="99" s="1"/>
  <c r="P45" i="99"/>
  <c r="P46" i="99" s="1"/>
  <c r="C27" i="98"/>
  <c r="C46" i="98" s="1"/>
  <c r="Y27" i="98"/>
  <c r="Y46" i="98" s="1"/>
  <c r="N45" i="98"/>
  <c r="S27" i="96"/>
  <c r="S46" i="96" s="1"/>
  <c r="G45" i="96"/>
  <c r="G46" i="96" s="1"/>
  <c r="M27" i="95"/>
  <c r="M46" i="95" s="1"/>
  <c r="N27" i="94"/>
  <c r="C45" i="94"/>
  <c r="C46" i="94" s="1"/>
  <c r="W27" i="92"/>
  <c r="W46" i="92" s="1"/>
  <c r="T45" i="91"/>
  <c r="T46" i="91" s="1"/>
  <c r="X27" i="88"/>
  <c r="Z27" i="88" s="1"/>
  <c r="V27" i="88"/>
  <c r="V46" i="88" s="1"/>
  <c r="M45" i="88"/>
  <c r="M46" i="88" s="1"/>
  <c r="K45" i="88"/>
  <c r="X27" i="87"/>
  <c r="V27" i="87"/>
  <c r="V46" i="87" s="1"/>
  <c r="M45" i="87"/>
  <c r="K45" i="87"/>
  <c r="T27" i="85"/>
  <c r="R27" i="85"/>
  <c r="R46" i="85" s="1"/>
  <c r="I45" i="85"/>
  <c r="I46" i="85" s="1"/>
  <c r="G45" i="85"/>
  <c r="T27" i="84"/>
  <c r="T46" i="84" s="1"/>
  <c r="R27" i="84"/>
  <c r="R46" i="84" s="1"/>
  <c r="I45" i="84"/>
  <c r="I46" i="84" s="1"/>
  <c r="G45" i="84"/>
  <c r="R27" i="83"/>
  <c r="R46" i="83" s="1"/>
  <c r="G45" i="83"/>
  <c r="G46" i="83" s="1"/>
  <c r="T27" i="82"/>
  <c r="T46" i="82" s="1"/>
  <c r="R27" i="82"/>
  <c r="R46" i="82" s="1"/>
  <c r="I45" i="82"/>
  <c r="G45" i="82"/>
  <c r="V27" i="79"/>
  <c r="N45" i="79"/>
  <c r="X27" i="78"/>
  <c r="O45" i="78"/>
  <c r="D27" i="77"/>
  <c r="D46" i="77" s="1"/>
  <c r="R27" i="76"/>
  <c r="R46" i="76" s="1"/>
  <c r="F45" i="76"/>
  <c r="F46" i="76" s="1"/>
  <c r="M27" i="74"/>
  <c r="M46" i="74" s="1"/>
  <c r="F45" i="74"/>
  <c r="N27" i="73"/>
  <c r="G45" i="73"/>
  <c r="G46" i="73" s="1"/>
  <c r="F45" i="72"/>
  <c r="AA45" i="71"/>
  <c r="AA46" i="71" s="1"/>
  <c r="R27" i="68"/>
  <c r="P46" i="68"/>
  <c r="I45" i="68"/>
  <c r="N27" i="66"/>
  <c r="N46" i="66" s="1"/>
  <c r="X45" i="66"/>
  <c r="V27" i="63"/>
  <c r="P27" i="62"/>
  <c r="P46" i="62" s="1"/>
  <c r="G45" i="62"/>
  <c r="M27" i="61"/>
  <c r="M46" i="61" s="1"/>
  <c r="D45" i="61"/>
  <c r="D46" i="61" s="1"/>
  <c r="T45" i="60"/>
  <c r="P45" i="59"/>
  <c r="S45" i="57"/>
  <c r="Z14" i="55"/>
  <c r="X27" i="55"/>
  <c r="P45" i="55"/>
  <c r="P46" i="55" s="1"/>
  <c r="S27" i="51"/>
  <c r="S46" i="51" s="1"/>
  <c r="AA46" i="50"/>
  <c r="D45" i="38"/>
  <c r="U46" i="25"/>
  <c r="E46" i="8"/>
  <c r="L45" i="117"/>
  <c r="C27" i="116"/>
  <c r="C46" i="116" s="1"/>
  <c r="Y27" i="116"/>
  <c r="Y46" i="116" s="1"/>
  <c r="S45" i="116"/>
  <c r="S46" i="116" s="1"/>
  <c r="D45" i="115"/>
  <c r="AA45" i="115"/>
  <c r="P27" i="114"/>
  <c r="J45" i="114"/>
  <c r="J46" i="114" s="1"/>
  <c r="V27" i="113"/>
  <c r="P45" i="113"/>
  <c r="G27" i="112"/>
  <c r="G46" i="112" s="1"/>
  <c r="Q27" i="110"/>
  <c r="Y45" i="110"/>
  <c r="P45" i="109"/>
  <c r="P46" i="109" s="1"/>
  <c r="T27" i="108"/>
  <c r="D45" i="108"/>
  <c r="D46" i="108" s="1"/>
  <c r="K27" i="107"/>
  <c r="K46" i="107" s="1"/>
  <c r="Q45" i="107"/>
  <c r="Q46" i="107" s="1"/>
  <c r="T27" i="106"/>
  <c r="Y45" i="106"/>
  <c r="W27" i="103"/>
  <c r="M45" i="103"/>
  <c r="M46" i="103" s="1"/>
  <c r="C27" i="102"/>
  <c r="Y27" i="102"/>
  <c r="L45" i="102"/>
  <c r="L46" i="102" s="1"/>
  <c r="O27" i="101"/>
  <c r="O46" i="101" s="1"/>
  <c r="C45" i="101"/>
  <c r="C46" i="101" s="1"/>
  <c r="J27" i="100"/>
  <c r="J46" i="100" s="1"/>
  <c r="T45" i="100"/>
  <c r="T46" i="100" s="1"/>
  <c r="R45" i="100"/>
  <c r="R46" i="100" s="1"/>
  <c r="G27" i="99"/>
  <c r="G46" i="99" s="1"/>
  <c r="O45" i="98"/>
  <c r="Z51" i="98"/>
  <c r="V27" i="97"/>
  <c r="K45" i="97"/>
  <c r="H45" i="96"/>
  <c r="Q27" i="95"/>
  <c r="Q46" i="95" s="1"/>
  <c r="F45" i="95"/>
  <c r="O27" i="94"/>
  <c r="D45" i="94"/>
  <c r="D46" i="94" s="1"/>
  <c r="S45" i="93"/>
  <c r="S46" i="93" s="1"/>
  <c r="U27" i="92"/>
  <c r="U46" i="92" s="1"/>
  <c r="N27" i="91"/>
  <c r="R45" i="91"/>
  <c r="C27" i="90"/>
  <c r="C46" i="90" s="1"/>
  <c r="Y27" i="90"/>
  <c r="Y46" i="90" s="1"/>
  <c r="S45" i="90"/>
  <c r="S46" i="90" s="1"/>
  <c r="G27" i="89"/>
  <c r="G46" i="89" s="1"/>
  <c r="P45" i="89"/>
  <c r="P46" i="89" s="1"/>
  <c r="C27" i="88"/>
  <c r="C46" i="88" s="1"/>
  <c r="C27" i="87"/>
  <c r="C46" i="87" s="1"/>
  <c r="W27" i="86"/>
  <c r="L45" i="86"/>
  <c r="O45" i="79"/>
  <c r="O46" i="79" s="1"/>
  <c r="C27" i="78"/>
  <c r="P45" i="78"/>
  <c r="E27" i="77"/>
  <c r="P46" i="76"/>
  <c r="F45" i="75"/>
  <c r="N27" i="74"/>
  <c r="N46" i="74" s="1"/>
  <c r="G45" i="74"/>
  <c r="G46" i="74" s="1"/>
  <c r="E45" i="73"/>
  <c r="E46" i="73" s="1"/>
  <c r="Q27" i="72"/>
  <c r="G45" i="72"/>
  <c r="G46" i="72" s="1"/>
  <c r="Q27" i="71"/>
  <c r="Q46" i="71" s="1"/>
  <c r="F45" i="70"/>
  <c r="F46" i="70" s="1"/>
  <c r="P46" i="69"/>
  <c r="G45" i="69"/>
  <c r="G46" i="69" s="1"/>
  <c r="J45" i="68"/>
  <c r="Q27" i="67"/>
  <c r="Q46" i="67" s="1"/>
  <c r="O27" i="66"/>
  <c r="O46" i="66" s="1"/>
  <c r="C45" i="66"/>
  <c r="C46" i="66" s="1"/>
  <c r="AA45" i="61"/>
  <c r="I46" i="60"/>
  <c r="Z26" i="59"/>
  <c r="T45" i="57"/>
  <c r="T46" i="57" s="1"/>
  <c r="O45" i="56"/>
  <c r="D27" i="54"/>
  <c r="P46" i="48"/>
  <c r="E46" i="48"/>
  <c r="C46" i="43"/>
  <c r="Y46" i="43"/>
  <c r="AA45" i="38"/>
  <c r="AA46" i="38" s="1"/>
  <c r="Z44" i="38"/>
  <c r="X45" i="38"/>
  <c r="Z45" i="38" s="1"/>
  <c r="E46" i="22"/>
  <c r="S27" i="117"/>
  <c r="S46" i="117" s="1"/>
  <c r="M45" i="117"/>
  <c r="M46" i="117" s="1"/>
  <c r="D27" i="116"/>
  <c r="D46" i="116" s="1"/>
  <c r="AA27" i="116"/>
  <c r="AA46" i="116" s="1"/>
  <c r="Z26" i="116"/>
  <c r="T45" i="116"/>
  <c r="K27" i="115"/>
  <c r="E45" i="115"/>
  <c r="Q27" i="114"/>
  <c r="K45" i="114"/>
  <c r="K46" i="114" s="1"/>
  <c r="W27" i="113"/>
  <c r="W46" i="113" s="1"/>
  <c r="Q45" i="113"/>
  <c r="C27" i="111"/>
  <c r="C46" i="111" s="1"/>
  <c r="Y27" i="111"/>
  <c r="O27" i="110"/>
  <c r="O46" i="110" s="1"/>
  <c r="Q45" i="109"/>
  <c r="Q46" i="109" s="1"/>
  <c r="U27" i="108"/>
  <c r="U46" i="108" s="1"/>
  <c r="H45" i="108"/>
  <c r="L27" i="107"/>
  <c r="L46" i="107" s="1"/>
  <c r="X27" i="103"/>
  <c r="Z27" i="103" s="1"/>
  <c r="K45" i="103"/>
  <c r="M27" i="101"/>
  <c r="M46" i="101" s="1"/>
  <c r="D45" i="101"/>
  <c r="D46" i="101" s="1"/>
  <c r="K27" i="100"/>
  <c r="K46" i="100" s="1"/>
  <c r="E27" i="99"/>
  <c r="E46" i="99" s="1"/>
  <c r="AA27" i="98"/>
  <c r="AA46" i="98" s="1"/>
  <c r="P45" i="98"/>
  <c r="P46" i="98" s="1"/>
  <c r="W27" i="97"/>
  <c r="W46" i="97" s="1"/>
  <c r="L45" i="97"/>
  <c r="L46" i="97" s="1"/>
  <c r="R27" i="95"/>
  <c r="R46" i="95" s="1"/>
  <c r="G45" i="95"/>
  <c r="M27" i="94"/>
  <c r="M46" i="94" s="1"/>
  <c r="AA45" i="94"/>
  <c r="T45" i="93"/>
  <c r="T46" i="93" s="1"/>
  <c r="Y27" i="92"/>
  <c r="Y46" i="92" s="1"/>
  <c r="O27" i="91"/>
  <c r="V45" i="91"/>
  <c r="H27" i="89"/>
  <c r="H46" i="89" s="1"/>
  <c r="Q45" i="89"/>
  <c r="Q46" i="89" s="1"/>
  <c r="D27" i="88"/>
  <c r="D46" i="88" s="1"/>
  <c r="AA27" i="88"/>
  <c r="D27" i="87"/>
  <c r="D46" i="87" s="1"/>
  <c r="AA27" i="87"/>
  <c r="AA46" i="87" s="1"/>
  <c r="X27" i="86"/>
  <c r="V46" i="86"/>
  <c r="M45" i="86"/>
  <c r="M46" i="86" s="1"/>
  <c r="Z51" i="82"/>
  <c r="W27" i="80"/>
  <c r="W46" i="80" s="1"/>
  <c r="F27" i="77"/>
  <c r="O45" i="77"/>
  <c r="T46" i="76"/>
  <c r="H45" i="76"/>
  <c r="E45" i="76"/>
  <c r="E45" i="74"/>
  <c r="I45" i="73"/>
  <c r="R46" i="72"/>
  <c r="P46" i="72"/>
  <c r="E45" i="72"/>
  <c r="R46" i="71"/>
  <c r="P46" i="71"/>
  <c r="G46" i="71"/>
  <c r="T46" i="68"/>
  <c r="P46" i="67"/>
  <c r="K45" i="67"/>
  <c r="K46" i="67" s="1"/>
  <c r="D45" i="66"/>
  <c r="Z26" i="64"/>
  <c r="R27" i="62"/>
  <c r="R46" i="62" s="1"/>
  <c r="I45" i="62"/>
  <c r="I46" i="62" s="1"/>
  <c r="J27" i="60"/>
  <c r="H27" i="54"/>
  <c r="J46" i="53"/>
  <c r="F46" i="22"/>
  <c r="W27" i="52"/>
  <c r="W46" i="52" s="1"/>
  <c r="Q45" i="52"/>
  <c r="E45" i="50"/>
  <c r="E46" i="50" s="1"/>
  <c r="X45" i="46"/>
  <c r="Z38" i="46"/>
  <c r="U27" i="43"/>
  <c r="O45" i="43"/>
  <c r="O46" i="43" s="1"/>
  <c r="AA27" i="42"/>
  <c r="AA46" i="42" s="1"/>
  <c r="H46" i="41"/>
  <c r="J45" i="31"/>
  <c r="W46" i="27"/>
  <c r="P27" i="25"/>
  <c r="P46" i="25" s="1"/>
  <c r="H45" i="25"/>
  <c r="H46" i="25" s="1"/>
  <c r="AA45" i="75"/>
  <c r="L27" i="74"/>
  <c r="L46" i="74" s="1"/>
  <c r="J27" i="73"/>
  <c r="J46" i="73" s="1"/>
  <c r="H46" i="73"/>
  <c r="V45" i="73"/>
  <c r="S45" i="72"/>
  <c r="E27" i="71"/>
  <c r="E46" i="71" s="1"/>
  <c r="Y27" i="70"/>
  <c r="N45" i="70"/>
  <c r="K45" i="69"/>
  <c r="K46" i="69" s="1"/>
  <c r="E45" i="68"/>
  <c r="C45" i="67"/>
  <c r="J27" i="64"/>
  <c r="S45" i="64"/>
  <c r="W27" i="63"/>
  <c r="W46" i="63" s="1"/>
  <c r="T27" i="63"/>
  <c r="T46" i="63" s="1"/>
  <c r="K45" i="63"/>
  <c r="F27" i="61"/>
  <c r="J27" i="59"/>
  <c r="J46" i="59" s="1"/>
  <c r="H46" i="55"/>
  <c r="S27" i="53"/>
  <c r="S46" i="53" s="1"/>
  <c r="M45" i="53"/>
  <c r="M46" i="53" s="1"/>
  <c r="X27" i="52"/>
  <c r="Z27" i="52" s="1"/>
  <c r="R45" i="52"/>
  <c r="M45" i="44"/>
  <c r="V27" i="43"/>
  <c r="E27" i="42"/>
  <c r="X27" i="27"/>
  <c r="Z14" i="27"/>
  <c r="G46" i="23"/>
  <c r="X27" i="17"/>
  <c r="Z14" i="17"/>
  <c r="L45" i="85"/>
  <c r="W27" i="84"/>
  <c r="W46" i="84" s="1"/>
  <c r="L45" i="84"/>
  <c r="T27" i="81"/>
  <c r="R27" i="81"/>
  <c r="R46" i="81" s="1"/>
  <c r="I45" i="81"/>
  <c r="G45" i="81"/>
  <c r="G46" i="81" s="1"/>
  <c r="T27" i="80"/>
  <c r="T46" i="80" s="1"/>
  <c r="R27" i="80"/>
  <c r="I45" i="80"/>
  <c r="I46" i="80" s="1"/>
  <c r="G45" i="80"/>
  <c r="T27" i="79"/>
  <c r="V27" i="78"/>
  <c r="V46" i="78" s="1"/>
  <c r="M45" i="78"/>
  <c r="K45" i="77"/>
  <c r="K46" i="77" s="1"/>
  <c r="U45" i="76"/>
  <c r="S45" i="75"/>
  <c r="E27" i="74"/>
  <c r="Y27" i="73"/>
  <c r="Y46" i="73" s="1"/>
  <c r="O45" i="73"/>
  <c r="O46" i="73" s="1"/>
  <c r="T27" i="71"/>
  <c r="T46" i="71" s="1"/>
  <c r="I45" i="71"/>
  <c r="R27" i="70"/>
  <c r="R46" i="70" s="1"/>
  <c r="P27" i="70"/>
  <c r="G46" i="70"/>
  <c r="L46" i="68"/>
  <c r="W45" i="68"/>
  <c r="W46" i="68" s="1"/>
  <c r="G46" i="67"/>
  <c r="R45" i="67"/>
  <c r="R46" i="67" s="1"/>
  <c r="W27" i="66"/>
  <c r="W46" i="66" s="1"/>
  <c r="T27" i="66"/>
  <c r="T46" i="66" s="1"/>
  <c r="W45" i="65"/>
  <c r="W46" i="65" s="1"/>
  <c r="Y27" i="64"/>
  <c r="Y46" i="64" s="1"/>
  <c r="L45" i="64"/>
  <c r="L46" i="64" s="1"/>
  <c r="P27" i="63"/>
  <c r="P46" i="63" s="1"/>
  <c r="AA45" i="63"/>
  <c r="G27" i="62"/>
  <c r="D27" i="62"/>
  <c r="D46" i="62" s="1"/>
  <c r="Q45" i="62"/>
  <c r="U27" i="61"/>
  <c r="U46" i="61" s="1"/>
  <c r="K45" i="61"/>
  <c r="U45" i="60"/>
  <c r="U46" i="60" s="1"/>
  <c r="Y27" i="59"/>
  <c r="Y46" i="59" s="1"/>
  <c r="J45" i="59"/>
  <c r="R46" i="58"/>
  <c r="K27" i="55"/>
  <c r="K45" i="52"/>
  <c r="V27" i="51"/>
  <c r="V46" i="51" s="1"/>
  <c r="O45" i="51"/>
  <c r="O46" i="51" s="1"/>
  <c r="AA45" i="49"/>
  <c r="AA46" i="49" s="1"/>
  <c r="N27" i="48"/>
  <c r="N46" i="48" s="1"/>
  <c r="V46" i="46"/>
  <c r="F27" i="45"/>
  <c r="G45" i="39"/>
  <c r="D46" i="36"/>
  <c r="AA45" i="21"/>
  <c r="C45" i="76"/>
  <c r="C46" i="76" s="1"/>
  <c r="Y45" i="76"/>
  <c r="Z45" i="76" s="1"/>
  <c r="I27" i="75"/>
  <c r="F27" i="74"/>
  <c r="D27" i="73"/>
  <c r="D46" i="73" s="1"/>
  <c r="M45" i="73"/>
  <c r="U27" i="71"/>
  <c r="E45" i="70"/>
  <c r="E46" i="70" s="1"/>
  <c r="Q27" i="69"/>
  <c r="Q46" i="69" s="1"/>
  <c r="AA45" i="69"/>
  <c r="M27" i="68"/>
  <c r="M46" i="68" s="1"/>
  <c r="U45" i="68"/>
  <c r="N27" i="65"/>
  <c r="X45" i="65"/>
  <c r="R45" i="62"/>
  <c r="V27" i="61"/>
  <c r="L45" i="61"/>
  <c r="D27" i="59"/>
  <c r="W45" i="58"/>
  <c r="D27" i="57"/>
  <c r="D46" i="57" s="1"/>
  <c r="X45" i="55"/>
  <c r="Z38" i="55"/>
  <c r="R27" i="52"/>
  <c r="R46" i="52" s="1"/>
  <c r="L45" i="52"/>
  <c r="L46" i="52" s="1"/>
  <c r="W27" i="51"/>
  <c r="W46" i="51" s="1"/>
  <c r="P45" i="51"/>
  <c r="Z44" i="48"/>
  <c r="Y46" i="46"/>
  <c r="X45" i="45"/>
  <c r="Z45" i="45" s="1"/>
  <c r="Z38" i="45"/>
  <c r="J45" i="43"/>
  <c r="K46" i="40"/>
  <c r="H46" i="40"/>
  <c r="F45" i="38"/>
  <c r="U46" i="37"/>
  <c r="G27" i="22"/>
  <c r="G46" i="22" s="1"/>
  <c r="J27" i="21"/>
  <c r="J46" i="21" s="1"/>
  <c r="L27" i="75"/>
  <c r="L46" i="75" s="1"/>
  <c r="W46" i="75"/>
  <c r="U45" i="75"/>
  <c r="G27" i="73"/>
  <c r="V27" i="70"/>
  <c r="T46" i="69"/>
  <c r="AA45" i="68"/>
  <c r="E46" i="66"/>
  <c r="Q46" i="65"/>
  <c r="G46" i="59"/>
  <c r="G45" i="56"/>
  <c r="G46" i="56" s="1"/>
  <c r="Y45" i="55"/>
  <c r="Y46" i="55" s="1"/>
  <c r="J45" i="53"/>
  <c r="U27" i="52"/>
  <c r="U46" i="52" s="1"/>
  <c r="O45" i="52"/>
  <c r="P27" i="49"/>
  <c r="P46" i="49" s="1"/>
  <c r="H45" i="49"/>
  <c r="S27" i="43"/>
  <c r="H46" i="36"/>
  <c r="J27" i="74"/>
  <c r="H27" i="74"/>
  <c r="F27" i="72"/>
  <c r="F46" i="72" s="1"/>
  <c r="Q45" i="72"/>
  <c r="Y46" i="71"/>
  <c r="N45" i="71"/>
  <c r="N46" i="71" s="1"/>
  <c r="L45" i="70"/>
  <c r="L46" i="70" s="1"/>
  <c r="U27" i="69"/>
  <c r="U46" i="69" s="1"/>
  <c r="I45" i="69"/>
  <c r="F45" i="68"/>
  <c r="L27" i="67"/>
  <c r="W45" i="67"/>
  <c r="F27" i="66"/>
  <c r="R27" i="65"/>
  <c r="U27" i="63"/>
  <c r="U46" i="63" s="1"/>
  <c r="D45" i="60"/>
  <c r="E27" i="59"/>
  <c r="E46" i="59" s="1"/>
  <c r="W27" i="58"/>
  <c r="E45" i="58"/>
  <c r="P45" i="57"/>
  <c r="F45" i="55"/>
  <c r="Q27" i="53"/>
  <c r="K45" i="53"/>
  <c r="V27" i="52"/>
  <c r="V46" i="52" s="1"/>
  <c r="P45" i="52"/>
  <c r="P46" i="52" s="1"/>
  <c r="E27" i="51"/>
  <c r="T45" i="51"/>
  <c r="T46" i="51" s="1"/>
  <c r="Z45" i="29"/>
  <c r="Q27" i="42"/>
  <c r="Q46" i="42" s="1"/>
  <c r="J45" i="41"/>
  <c r="J46" i="41" s="1"/>
  <c r="C27" i="40"/>
  <c r="Y27" i="40"/>
  <c r="H27" i="37"/>
  <c r="H46" i="37" s="1"/>
  <c r="E27" i="34"/>
  <c r="E46" i="34" s="1"/>
  <c r="AA27" i="34"/>
  <c r="P45" i="34"/>
  <c r="P46" i="34" s="1"/>
  <c r="M46" i="32"/>
  <c r="D45" i="32"/>
  <c r="AA45" i="32"/>
  <c r="G46" i="25"/>
  <c r="M45" i="19"/>
  <c r="C46" i="13"/>
  <c r="X27" i="9"/>
  <c r="Z14" i="9"/>
  <c r="R46" i="6"/>
  <c r="V46" i="48"/>
  <c r="W46" i="47"/>
  <c r="J27" i="45"/>
  <c r="J46" i="45" s="1"/>
  <c r="U45" i="45"/>
  <c r="I46" i="43"/>
  <c r="X45" i="41"/>
  <c r="Z45" i="41" s="1"/>
  <c r="Z38" i="41"/>
  <c r="S27" i="39"/>
  <c r="S46" i="39" s="1"/>
  <c r="T46" i="38"/>
  <c r="Q27" i="38"/>
  <c r="M27" i="30"/>
  <c r="D46" i="28"/>
  <c r="C45" i="27"/>
  <c r="X27" i="20"/>
  <c r="Z14" i="20"/>
  <c r="E46" i="7"/>
  <c r="J46" i="6"/>
  <c r="R46" i="2"/>
  <c r="D27" i="65"/>
  <c r="D46" i="65" s="1"/>
  <c r="Q27" i="64"/>
  <c r="Q46" i="64" s="1"/>
  <c r="D45" i="64"/>
  <c r="F27" i="63"/>
  <c r="O45" i="63"/>
  <c r="Q27" i="62"/>
  <c r="Q46" i="62" s="1"/>
  <c r="AA45" i="62"/>
  <c r="R45" i="61"/>
  <c r="R27" i="60"/>
  <c r="I27" i="59"/>
  <c r="I46" i="59" s="1"/>
  <c r="E27" i="57"/>
  <c r="L45" i="57"/>
  <c r="Y45" i="56"/>
  <c r="T45" i="55"/>
  <c r="I27" i="54"/>
  <c r="I46" i="54" s="1"/>
  <c r="R45" i="54"/>
  <c r="E27" i="53"/>
  <c r="U45" i="53"/>
  <c r="J27" i="52"/>
  <c r="E45" i="51"/>
  <c r="P46" i="50"/>
  <c r="P45" i="47"/>
  <c r="H27" i="46"/>
  <c r="H46" i="46" s="1"/>
  <c r="F46" i="46"/>
  <c r="U45" i="46"/>
  <c r="U46" i="46" s="1"/>
  <c r="S45" i="45"/>
  <c r="J45" i="40"/>
  <c r="T27" i="39"/>
  <c r="T46" i="39" s="1"/>
  <c r="Q27" i="39"/>
  <c r="Q46" i="39" s="1"/>
  <c r="U27" i="38"/>
  <c r="U46" i="38" s="1"/>
  <c r="L46" i="35"/>
  <c r="F27" i="32"/>
  <c r="I45" i="30"/>
  <c r="T27" i="29"/>
  <c r="T46" i="29" s="1"/>
  <c r="E46" i="28"/>
  <c r="J45" i="26"/>
  <c r="J46" i="26" s="1"/>
  <c r="Q45" i="24"/>
  <c r="T45" i="23"/>
  <c r="T46" i="23" s="1"/>
  <c r="H45" i="21"/>
  <c r="X27" i="8"/>
  <c r="X45" i="5"/>
  <c r="Z45" i="5" s="1"/>
  <c r="R27" i="56"/>
  <c r="R46" i="56" s="1"/>
  <c r="D45" i="56"/>
  <c r="J27" i="54"/>
  <c r="J46" i="54" s="1"/>
  <c r="F27" i="53"/>
  <c r="F46" i="53" s="1"/>
  <c r="Q46" i="50"/>
  <c r="V27" i="49"/>
  <c r="N46" i="49"/>
  <c r="I27" i="46"/>
  <c r="V45" i="46"/>
  <c r="W45" i="45"/>
  <c r="M46" i="44"/>
  <c r="M27" i="41"/>
  <c r="M46" i="41" s="1"/>
  <c r="K45" i="40"/>
  <c r="U27" i="39"/>
  <c r="M45" i="38"/>
  <c r="Z14" i="37"/>
  <c r="X27" i="37"/>
  <c r="G27" i="32"/>
  <c r="G46" i="32" s="1"/>
  <c r="D45" i="31"/>
  <c r="D46" i="31" s="1"/>
  <c r="AA45" i="31"/>
  <c r="O27" i="30"/>
  <c r="O46" i="30" s="1"/>
  <c r="U27" i="29"/>
  <c r="U46" i="29" s="1"/>
  <c r="I46" i="27"/>
  <c r="G27" i="24"/>
  <c r="R45" i="24"/>
  <c r="R46" i="24" s="1"/>
  <c r="K27" i="23"/>
  <c r="I27" i="23"/>
  <c r="I46" i="23" s="1"/>
  <c r="U45" i="23"/>
  <c r="U46" i="23" s="1"/>
  <c r="V27" i="17"/>
  <c r="V46" i="17" s="1"/>
  <c r="T46" i="50"/>
  <c r="C46" i="49"/>
  <c r="Y46" i="49"/>
  <c r="F46" i="47"/>
  <c r="T45" i="47"/>
  <c r="T46" i="47" s="1"/>
  <c r="C45" i="46"/>
  <c r="O46" i="45"/>
  <c r="F45" i="42"/>
  <c r="F46" i="42" s="1"/>
  <c r="V27" i="40"/>
  <c r="J46" i="36"/>
  <c r="P46" i="35"/>
  <c r="M45" i="34"/>
  <c r="M46" i="34" s="1"/>
  <c r="E27" i="33"/>
  <c r="E46" i="33" s="1"/>
  <c r="AA46" i="33"/>
  <c r="M27" i="31"/>
  <c r="J46" i="24"/>
  <c r="S45" i="24"/>
  <c r="S46" i="24" s="1"/>
  <c r="V45" i="23"/>
  <c r="V46" i="23" s="1"/>
  <c r="P46" i="11"/>
  <c r="F46" i="8"/>
  <c r="M46" i="5"/>
  <c r="N46" i="2"/>
  <c r="U27" i="50"/>
  <c r="U46" i="50" s="1"/>
  <c r="N45" i="50"/>
  <c r="D46" i="49"/>
  <c r="G27" i="47"/>
  <c r="G46" i="47" s="1"/>
  <c r="E27" i="47"/>
  <c r="R45" i="47"/>
  <c r="O27" i="42"/>
  <c r="O46" i="42" s="1"/>
  <c r="H45" i="41"/>
  <c r="W27" i="40"/>
  <c r="W46" i="40" s="1"/>
  <c r="O45" i="40"/>
  <c r="C46" i="39"/>
  <c r="D46" i="38"/>
  <c r="F27" i="33"/>
  <c r="Y27" i="33"/>
  <c r="R45" i="33"/>
  <c r="H45" i="31"/>
  <c r="F45" i="31"/>
  <c r="C46" i="29"/>
  <c r="X45" i="28"/>
  <c r="Z45" i="28" s="1"/>
  <c r="O46" i="27"/>
  <c r="K46" i="24"/>
  <c r="M46" i="21"/>
  <c r="V46" i="18"/>
  <c r="U27" i="9"/>
  <c r="U46" i="9" s="1"/>
  <c r="N45" i="9"/>
  <c r="W45" i="79"/>
  <c r="T45" i="79"/>
  <c r="K27" i="78"/>
  <c r="W45" i="78"/>
  <c r="W46" i="78" s="1"/>
  <c r="L27" i="77"/>
  <c r="L46" i="77" s="1"/>
  <c r="J45" i="76"/>
  <c r="V45" i="74"/>
  <c r="S45" i="73"/>
  <c r="S46" i="73" s="1"/>
  <c r="E27" i="72"/>
  <c r="M45" i="72"/>
  <c r="U27" i="70"/>
  <c r="J45" i="70"/>
  <c r="J46" i="70" s="1"/>
  <c r="R27" i="69"/>
  <c r="R46" i="69" s="1"/>
  <c r="F45" i="69"/>
  <c r="F46" i="69" s="1"/>
  <c r="N27" i="68"/>
  <c r="C45" i="68"/>
  <c r="C46" i="68" s="1"/>
  <c r="Y45" i="68"/>
  <c r="I27" i="67"/>
  <c r="I46" i="67" s="1"/>
  <c r="S45" i="67"/>
  <c r="K45" i="66"/>
  <c r="M27" i="65"/>
  <c r="M46" i="65" s="1"/>
  <c r="W27" i="64"/>
  <c r="W46" i="64" s="1"/>
  <c r="T27" i="64"/>
  <c r="T46" i="64" s="1"/>
  <c r="W27" i="62"/>
  <c r="T27" i="62"/>
  <c r="T46" i="62" s="1"/>
  <c r="N27" i="61"/>
  <c r="L45" i="60"/>
  <c r="L46" i="60" s="1"/>
  <c r="O27" i="59"/>
  <c r="O46" i="59" s="1"/>
  <c r="W27" i="56"/>
  <c r="W46" i="56" s="1"/>
  <c r="O27" i="55"/>
  <c r="O46" i="55" s="1"/>
  <c r="O46" i="54"/>
  <c r="L27" i="54"/>
  <c r="K45" i="51"/>
  <c r="V27" i="50"/>
  <c r="E27" i="49"/>
  <c r="E46" i="49" s="1"/>
  <c r="Q45" i="48"/>
  <c r="Q46" i="48" s="1"/>
  <c r="H27" i="47"/>
  <c r="H46" i="47" s="1"/>
  <c r="V45" i="47"/>
  <c r="V46" i="47" s="1"/>
  <c r="S45" i="47"/>
  <c r="L27" i="46"/>
  <c r="P46" i="42"/>
  <c r="N46" i="42"/>
  <c r="X27" i="40"/>
  <c r="N45" i="40"/>
  <c r="Z14" i="39"/>
  <c r="K46" i="37"/>
  <c r="R46" i="35"/>
  <c r="D27" i="34"/>
  <c r="D46" i="34" s="1"/>
  <c r="O45" i="34"/>
  <c r="G27" i="33"/>
  <c r="G46" i="33" s="1"/>
  <c r="O27" i="31"/>
  <c r="T27" i="30"/>
  <c r="T46" i="30" s="1"/>
  <c r="Q27" i="30"/>
  <c r="K27" i="28"/>
  <c r="E46" i="17"/>
  <c r="J27" i="11"/>
  <c r="J46" i="11" s="1"/>
  <c r="X45" i="11"/>
  <c r="Z45" i="11" s="1"/>
  <c r="O46" i="40"/>
  <c r="AA45" i="39"/>
  <c r="AA46" i="39" s="1"/>
  <c r="M27" i="38"/>
  <c r="M46" i="38" s="1"/>
  <c r="M27" i="37"/>
  <c r="AA46" i="37"/>
  <c r="X45" i="37"/>
  <c r="N27" i="36"/>
  <c r="U46" i="33"/>
  <c r="P27" i="29"/>
  <c r="K45" i="29"/>
  <c r="E46" i="27"/>
  <c r="I46" i="26"/>
  <c r="Y45" i="26"/>
  <c r="X27" i="22"/>
  <c r="Z27" i="22" s="1"/>
  <c r="Z14" i="22"/>
  <c r="R27" i="19"/>
  <c r="K45" i="19"/>
  <c r="K45" i="17"/>
  <c r="D45" i="16"/>
  <c r="D46" i="16" s="1"/>
  <c r="AA45" i="16"/>
  <c r="E46" i="11"/>
  <c r="I45" i="9"/>
  <c r="V27" i="8"/>
  <c r="V46" i="8" s="1"/>
  <c r="P45" i="8"/>
  <c r="C46" i="7"/>
  <c r="Y46" i="7"/>
  <c r="R46" i="3"/>
  <c r="N27" i="38"/>
  <c r="C45" i="38"/>
  <c r="N27" i="37"/>
  <c r="N46" i="37" s="1"/>
  <c r="AA45" i="36"/>
  <c r="AA46" i="36" s="1"/>
  <c r="G45" i="30"/>
  <c r="L45" i="29"/>
  <c r="W27" i="28"/>
  <c r="W46" i="28" s="1"/>
  <c r="M27" i="26"/>
  <c r="M46" i="26" s="1"/>
  <c r="Z44" i="26"/>
  <c r="Z14" i="21"/>
  <c r="G45" i="20"/>
  <c r="L45" i="19"/>
  <c r="L46" i="19" s="1"/>
  <c r="U46" i="18"/>
  <c r="U27" i="17"/>
  <c r="U46" i="17" s="1"/>
  <c r="K45" i="15"/>
  <c r="K46" i="15" s="1"/>
  <c r="P45" i="14"/>
  <c r="F46" i="11"/>
  <c r="J45" i="9"/>
  <c r="J46" i="9" s="1"/>
  <c r="W27" i="8"/>
  <c r="Q45" i="8"/>
  <c r="F45" i="21"/>
  <c r="S27" i="20"/>
  <c r="P27" i="20"/>
  <c r="P46" i="20" s="1"/>
  <c r="D27" i="19"/>
  <c r="X45" i="13"/>
  <c r="V45" i="12"/>
  <c r="Q45" i="9"/>
  <c r="O45" i="20"/>
  <c r="S45" i="18"/>
  <c r="C45" i="13"/>
  <c r="K27" i="12"/>
  <c r="K46" i="12" s="1"/>
  <c r="D46" i="9"/>
  <c r="L46" i="7"/>
  <c r="I27" i="5"/>
  <c r="I46" i="5" s="1"/>
  <c r="D27" i="2"/>
  <c r="AA27" i="2"/>
  <c r="AA46" i="2" s="1"/>
  <c r="Z26" i="2"/>
  <c r="S45" i="2"/>
  <c r="S46" i="2" s="1"/>
  <c r="AA45" i="13"/>
  <c r="L27" i="12"/>
  <c r="L46" i="12" s="1"/>
  <c r="X45" i="12"/>
  <c r="V27" i="10"/>
  <c r="S45" i="9"/>
  <c r="V45" i="5"/>
  <c r="V46" i="5" s="1"/>
  <c r="L27" i="4"/>
  <c r="L46" i="4" s="1"/>
  <c r="R45" i="2"/>
  <c r="G46" i="19"/>
  <c r="H46" i="17"/>
  <c r="L27" i="13"/>
  <c r="L46" i="13" s="1"/>
  <c r="M27" i="12"/>
  <c r="M46" i="12" s="1"/>
  <c r="C45" i="12"/>
  <c r="Y45" i="12"/>
  <c r="P45" i="10"/>
  <c r="W45" i="5"/>
  <c r="W46" i="5" s="1"/>
  <c r="F27" i="2"/>
  <c r="F46" i="2" s="1"/>
  <c r="U45" i="2"/>
  <c r="J27" i="56"/>
  <c r="J46" i="56" s="1"/>
  <c r="N45" i="56"/>
  <c r="K46" i="52"/>
  <c r="F45" i="50"/>
  <c r="O46" i="49"/>
  <c r="Q46" i="46"/>
  <c r="P27" i="45"/>
  <c r="P46" i="45" s="1"/>
  <c r="E45" i="45"/>
  <c r="C45" i="44"/>
  <c r="Y45" i="44"/>
  <c r="Y46" i="44" s="1"/>
  <c r="H27" i="42"/>
  <c r="H46" i="42" s="1"/>
  <c r="O45" i="41"/>
  <c r="O46" i="41" s="1"/>
  <c r="R45" i="40"/>
  <c r="F46" i="38"/>
  <c r="F46" i="37"/>
  <c r="Q45" i="37"/>
  <c r="G46" i="36"/>
  <c r="N27" i="34"/>
  <c r="N46" i="34" s="1"/>
  <c r="W45" i="34"/>
  <c r="E46" i="26"/>
  <c r="F46" i="25"/>
  <c r="L27" i="24"/>
  <c r="L46" i="24" s="1"/>
  <c r="I27" i="24"/>
  <c r="I46" i="24" s="1"/>
  <c r="R27" i="21"/>
  <c r="R46" i="21" s="1"/>
  <c r="P46" i="9"/>
  <c r="O27" i="5"/>
  <c r="R27" i="46"/>
  <c r="N27" i="45"/>
  <c r="C45" i="45"/>
  <c r="Y45" i="45"/>
  <c r="P46" i="44"/>
  <c r="I27" i="42"/>
  <c r="R45" i="42"/>
  <c r="D27" i="41"/>
  <c r="N45" i="41"/>
  <c r="N46" i="41" s="1"/>
  <c r="G46" i="38"/>
  <c r="G27" i="37"/>
  <c r="G46" i="37" s="1"/>
  <c r="R45" i="37"/>
  <c r="J27" i="35"/>
  <c r="J46" i="35" s="1"/>
  <c r="K45" i="32"/>
  <c r="K46" i="32" s="1"/>
  <c r="N45" i="31"/>
  <c r="AA46" i="30"/>
  <c r="U27" i="27"/>
  <c r="U46" i="27" s="1"/>
  <c r="M46" i="25"/>
  <c r="U45" i="25"/>
  <c r="S45" i="25"/>
  <c r="U46" i="24"/>
  <c r="W45" i="24"/>
  <c r="N27" i="23"/>
  <c r="J45" i="22"/>
  <c r="J46" i="22" s="1"/>
  <c r="E46" i="20"/>
  <c r="AA45" i="18"/>
  <c r="T45" i="16"/>
  <c r="I45" i="14"/>
  <c r="Q27" i="13"/>
  <c r="J45" i="13"/>
  <c r="R46" i="12"/>
  <c r="K46" i="9"/>
  <c r="S27" i="7"/>
  <c r="S46" i="7" s="1"/>
  <c r="K45" i="6"/>
  <c r="F45" i="5"/>
  <c r="C27" i="3"/>
  <c r="C46" i="3" s="1"/>
  <c r="D45" i="2"/>
  <c r="G27" i="64"/>
  <c r="G46" i="64" s="1"/>
  <c r="D27" i="64"/>
  <c r="D46" i="64" s="1"/>
  <c r="Q27" i="63"/>
  <c r="Q46" i="63" s="1"/>
  <c r="D45" i="63"/>
  <c r="D46" i="63" s="1"/>
  <c r="E27" i="62"/>
  <c r="E46" i="62" s="1"/>
  <c r="O27" i="61"/>
  <c r="O46" i="61" s="1"/>
  <c r="L27" i="61"/>
  <c r="C45" i="61"/>
  <c r="C46" i="61" s="1"/>
  <c r="Y27" i="60"/>
  <c r="Y46" i="60" s="1"/>
  <c r="T45" i="59"/>
  <c r="R27" i="55"/>
  <c r="R46" i="55" s="1"/>
  <c r="F45" i="51"/>
  <c r="H45" i="50"/>
  <c r="Q27" i="49"/>
  <c r="Q46" i="49" s="1"/>
  <c r="I45" i="49"/>
  <c r="Y45" i="48"/>
  <c r="W45" i="48"/>
  <c r="W46" i="48" s="1"/>
  <c r="O27" i="47"/>
  <c r="O46" i="47" s="1"/>
  <c r="M27" i="47"/>
  <c r="M46" i="47" s="1"/>
  <c r="J46" i="46"/>
  <c r="M27" i="43"/>
  <c r="M46" i="43" s="1"/>
  <c r="J27" i="42"/>
  <c r="J46" i="42" s="1"/>
  <c r="G27" i="41"/>
  <c r="G46" i="41" s="1"/>
  <c r="H46" i="39"/>
  <c r="H46" i="38"/>
  <c r="I27" i="36"/>
  <c r="I46" i="36" s="1"/>
  <c r="T45" i="36"/>
  <c r="U27" i="32"/>
  <c r="U46" i="32" s="1"/>
  <c r="W46" i="31"/>
  <c r="F46" i="30"/>
  <c r="Y27" i="30"/>
  <c r="Y46" i="30" s="1"/>
  <c r="I45" i="28"/>
  <c r="T45" i="26"/>
  <c r="X45" i="24"/>
  <c r="Z45" i="24" s="1"/>
  <c r="V45" i="24"/>
  <c r="Q46" i="22"/>
  <c r="T46" i="21"/>
  <c r="K27" i="16"/>
  <c r="K46" i="16" s="1"/>
  <c r="U45" i="16"/>
  <c r="U46" i="16" s="1"/>
  <c r="N27" i="14"/>
  <c r="J45" i="14"/>
  <c r="N45" i="11"/>
  <c r="N46" i="11" s="1"/>
  <c r="G27" i="10"/>
  <c r="G46" i="10" s="1"/>
  <c r="K45" i="8"/>
  <c r="T27" i="7"/>
  <c r="Q46" i="5"/>
  <c r="E45" i="5"/>
  <c r="E46" i="5" s="1"/>
  <c r="L27" i="2"/>
  <c r="L46" i="2" s="1"/>
  <c r="R27" i="61"/>
  <c r="R46" i="61" s="1"/>
  <c r="F27" i="60"/>
  <c r="Q27" i="59"/>
  <c r="Q46" i="59" s="1"/>
  <c r="W45" i="59"/>
  <c r="W46" i="59" s="1"/>
  <c r="O27" i="56"/>
  <c r="O46" i="56" s="1"/>
  <c r="P27" i="52"/>
  <c r="I45" i="52"/>
  <c r="P27" i="51"/>
  <c r="I45" i="51"/>
  <c r="K45" i="50"/>
  <c r="K46" i="50" s="1"/>
  <c r="T27" i="49"/>
  <c r="F45" i="48"/>
  <c r="AA45" i="48"/>
  <c r="AA46" i="48" s="1"/>
  <c r="R46" i="47"/>
  <c r="T27" i="46"/>
  <c r="M45" i="46"/>
  <c r="U46" i="45"/>
  <c r="P27" i="43"/>
  <c r="P46" i="43" s="1"/>
  <c r="G45" i="43"/>
  <c r="V45" i="42"/>
  <c r="V46" i="42" s="1"/>
  <c r="M27" i="40"/>
  <c r="M46" i="40" s="1"/>
  <c r="C45" i="39"/>
  <c r="Y45" i="39"/>
  <c r="I27" i="37"/>
  <c r="V45" i="37"/>
  <c r="L27" i="36"/>
  <c r="L46" i="36" s="1"/>
  <c r="N27" i="35"/>
  <c r="AA45" i="35"/>
  <c r="X27" i="32"/>
  <c r="Z14" i="32"/>
  <c r="D45" i="30"/>
  <c r="D46" i="30" s="1"/>
  <c r="AA45" i="30"/>
  <c r="I45" i="29"/>
  <c r="I46" i="29" s="1"/>
  <c r="T27" i="28"/>
  <c r="T46" i="28" s="1"/>
  <c r="L45" i="28"/>
  <c r="Y46" i="27"/>
  <c r="W45" i="26"/>
  <c r="P27" i="19"/>
  <c r="P46" i="19" s="1"/>
  <c r="I45" i="19"/>
  <c r="I46" i="19" s="1"/>
  <c r="R27" i="17"/>
  <c r="I45" i="17"/>
  <c r="I46" i="17" s="1"/>
  <c r="N27" i="16"/>
  <c r="U27" i="13"/>
  <c r="C27" i="11"/>
  <c r="Y27" i="11"/>
  <c r="Y46" i="11" s="1"/>
  <c r="Z14" i="11"/>
  <c r="N45" i="8"/>
  <c r="C27" i="6"/>
  <c r="Y27" i="6"/>
  <c r="T46" i="5"/>
  <c r="E27" i="3"/>
  <c r="J27" i="57"/>
  <c r="J46" i="57" s="1"/>
  <c r="T45" i="56"/>
  <c r="Z51" i="56"/>
  <c r="T27" i="55"/>
  <c r="O27" i="53"/>
  <c r="O46" i="53" s="1"/>
  <c r="H45" i="53"/>
  <c r="Q27" i="52"/>
  <c r="J45" i="52"/>
  <c r="Q27" i="51"/>
  <c r="Q46" i="51" s="1"/>
  <c r="J45" i="51"/>
  <c r="J46" i="51" s="1"/>
  <c r="S27" i="50"/>
  <c r="S46" i="50" s="1"/>
  <c r="U27" i="49"/>
  <c r="U46" i="49" s="1"/>
  <c r="M45" i="49"/>
  <c r="S46" i="48"/>
  <c r="Q27" i="47"/>
  <c r="Q46" i="47" s="1"/>
  <c r="U27" i="44"/>
  <c r="U46" i="44" s="1"/>
  <c r="L45" i="44"/>
  <c r="Q27" i="43"/>
  <c r="L27" i="42"/>
  <c r="L46" i="42" s="1"/>
  <c r="W45" i="42"/>
  <c r="U45" i="41"/>
  <c r="D45" i="39"/>
  <c r="D46" i="39" s="1"/>
  <c r="L27" i="38"/>
  <c r="W45" i="38"/>
  <c r="W45" i="37"/>
  <c r="W46" i="37" s="1"/>
  <c r="M46" i="36"/>
  <c r="X45" i="36"/>
  <c r="Z45" i="36" s="1"/>
  <c r="Z38" i="36"/>
  <c r="E46" i="31"/>
  <c r="AA46" i="31"/>
  <c r="O27" i="29"/>
  <c r="O46" i="29" s="1"/>
  <c r="U27" i="28"/>
  <c r="U46" i="28" s="1"/>
  <c r="K45" i="28"/>
  <c r="X27" i="26"/>
  <c r="V45" i="26"/>
  <c r="D45" i="25"/>
  <c r="AA45" i="24"/>
  <c r="W46" i="22"/>
  <c r="Q27" i="19"/>
  <c r="Q46" i="19" s="1"/>
  <c r="J45" i="19"/>
  <c r="G45" i="18"/>
  <c r="J45" i="17"/>
  <c r="C45" i="16"/>
  <c r="Y45" i="16"/>
  <c r="W45" i="16"/>
  <c r="W46" i="16" s="1"/>
  <c r="I45" i="15"/>
  <c r="G45" i="15"/>
  <c r="G46" i="15" s="1"/>
  <c r="N45" i="14"/>
  <c r="U27" i="8"/>
  <c r="U46" i="8" s="1"/>
  <c r="O45" i="8"/>
  <c r="Z14" i="7"/>
  <c r="X27" i="7"/>
  <c r="D46" i="6"/>
  <c r="Y45" i="13"/>
  <c r="J27" i="12"/>
  <c r="J46" i="12" s="1"/>
  <c r="U45" i="12"/>
  <c r="L27" i="11"/>
  <c r="L46" i="11" s="1"/>
  <c r="W45" i="11"/>
  <c r="T27" i="8"/>
  <c r="T46" i="8" s="1"/>
  <c r="L45" i="8"/>
  <c r="L46" i="8" s="1"/>
  <c r="F45" i="7"/>
  <c r="F46" i="7" s="1"/>
  <c r="F45" i="6"/>
  <c r="F46" i="6" s="1"/>
  <c r="K27" i="5"/>
  <c r="K27" i="4"/>
  <c r="K46" i="4" s="1"/>
  <c r="X45" i="4"/>
  <c r="Z45" i="4" s="1"/>
  <c r="E45" i="3"/>
  <c r="O45" i="39"/>
  <c r="O46" i="39" s="1"/>
  <c r="W27" i="38"/>
  <c r="J45" i="38"/>
  <c r="R27" i="37"/>
  <c r="R46" i="37" s="1"/>
  <c r="O46" i="36"/>
  <c r="D45" i="36"/>
  <c r="M46" i="35"/>
  <c r="X45" i="35"/>
  <c r="X46" i="35" s="1"/>
  <c r="V45" i="34"/>
  <c r="V46" i="34" s="1"/>
  <c r="F45" i="32"/>
  <c r="V27" i="30"/>
  <c r="V46" i="30" s="1"/>
  <c r="N45" i="30"/>
  <c r="H27" i="28"/>
  <c r="O27" i="26"/>
  <c r="AA45" i="26"/>
  <c r="C45" i="25"/>
  <c r="N27" i="24"/>
  <c r="N46" i="24" s="1"/>
  <c r="C45" i="24"/>
  <c r="R27" i="22"/>
  <c r="R46" i="22" s="1"/>
  <c r="O27" i="21"/>
  <c r="O46" i="21" s="1"/>
  <c r="G45" i="21"/>
  <c r="U27" i="20"/>
  <c r="U46" i="20" s="1"/>
  <c r="F46" i="19"/>
  <c r="D27" i="17"/>
  <c r="D46" i="17" s="1"/>
  <c r="T46" i="16"/>
  <c r="R27" i="16"/>
  <c r="R46" i="16" s="1"/>
  <c r="U27" i="15"/>
  <c r="U46" i="15" s="1"/>
  <c r="R46" i="15"/>
  <c r="R27" i="14"/>
  <c r="T46" i="13"/>
  <c r="T46" i="12"/>
  <c r="D27" i="10"/>
  <c r="D46" i="10" s="1"/>
  <c r="E27" i="9"/>
  <c r="E46" i="9" s="1"/>
  <c r="Z26" i="6"/>
  <c r="D46" i="3"/>
  <c r="I46" i="53"/>
  <c r="F46" i="51"/>
  <c r="G45" i="48"/>
  <c r="G46" i="48" s="1"/>
  <c r="S27" i="47"/>
  <c r="J45" i="47"/>
  <c r="J46" i="47" s="1"/>
  <c r="I45" i="46"/>
  <c r="R27" i="45"/>
  <c r="R46" i="45" s="1"/>
  <c r="G45" i="45"/>
  <c r="G46" i="45" s="1"/>
  <c r="N45" i="43"/>
  <c r="N46" i="43" s="1"/>
  <c r="R27" i="42"/>
  <c r="E45" i="42"/>
  <c r="T45" i="40"/>
  <c r="G27" i="39"/>
  <c r="G46" i="39" s="1"/>
  <c r="Q45" i="39"/>
  <c r="N45" i="39"/>
  <c r="L45" i="38"/>
  <c r="Q27" i="37"/>
  <c r="Q46" i="37" s="1"/>
  <c r="Q27" i="36"/>
  <c r="Q46" i="36" s="1"/>
  <c r="O27" i="35"/>
  <c r="O46" i="35" s="1"/>
  <c r="D45" i="35"/>
  <c r="Z38" i="35"/>
  <c r="G45" i="33"/>
  <c r="T27" i="32"/>
  <c r="Q46" i="32"/>
  <c r="S27" i="31"/>
  <c r="X27" i="30"/>
  <c r="Q27" i="26"/>
  <c r="Q46" i="26" s="1"/>
  <c r="N27" i="26"/>
  <c r="F45" i="26"/>
  <c r="T27" i="22"/>
  <c r="T46" i="22" s="1"/>
  <c r="L45" i="21"/>
  <c r="W27" i="20"/>
  <c r="T27" i="20"/>
  <c r="T46" i="20" s="1"/>
  <c r="H46" i="19"/>
  <c r="F27" i="17"/>
  <c r="F46" i="17" s="1"/>
  <c r="O45" i="17"/>
  <c r="W27" i="15"/>
  <c r="T27" i="14"/>
  <c r="T46" i="14" s="1"/>
  <c r="O45" i="14"/>
  <c r="O46" i="14" s="1"/>
  <c r="V27" i="13"/>
  <c r="V46" i="13" s="1"/>
  <c r="M45" i="11"/>
  <c r="M46" i="11" s="1"/>
  <c r="F27" i="10"/>
  <c r="M46" i="7"/>
  <c r="Z45" i="2"/>
  <c r="R27" i="54"/>
  <c r="R46" i="54" s="1"/>
  <c r="K27" i="53"/>
  <c r="X45" i="53"/>
  <c r="Z45" i="53" s="1"/>
  <c r="H27" i="51"/>
  <c r="U45" i="51"/>
  <c r="H27" i="50"/>
  <c r="U45" i="50"/>
  <c r="H27" i="49"/>
  <c r="H46" i="49" s="1"/>
  <c r="R45" i="49"/>
  <c r="I45" i="47"/>
  <c r="I46" i="47" s="1"/>
  <c r="L46" i="44"/>
  <c r="D45" i="44"/>
  <c r="G27" i="43"/>
  <c r="N46" i="40"/>
  <c r="E46" i="38"/>
  <c r="V46" i="37"/>
  <c r="L45" i="32"/>
  <c r="O45" i="31"/>
  <c r="H46" i="29"/>
  <c r="E46" i="29"/>
  <c r="Y45" i="28"/>
  <c r="J45" i="27"/>
  <c r="H45" i="27"/>
  <c r="S27" i="25"/>
  <c r="S46" i="25" s="1"/>
  <c r="Q27" i="25"/>
  <c r="Q46" i="25" s="1"/>
  <c r="Z51" i="23"/>
  <c r="K45" i="22"/>
  <c r="K46" i="22" s="1"/>
  <c r="P27" i="21"/>
  <c r="T45" i="18"/>
  <c r="T46" i="18" s="1"/>
  <c r="Z14" i="13"/>
  <c r="D46" i="11"/>
  <c r="O45" i="11"/>
  <c r="O46" i="11" s="1"/>
  <c r="S45" i="10"/>
  <c r="J27" i="7"/>
  <c r="J46" i="7" s="1"/>
  <c r="T45" i="7"/>
  <c r="C27" i="4"/>
  <c r="C46" i="4" s="1"/>
  <c r="P45" i="4"/>
  <c r="P46" i="4" s="1"/>
  <c r="AA45" i="2"/>
  <c r="Z44" i="2"/>
  <c r="I27" i="55"/>
  <c r="I46" i="55" s="1"/>
  <c r="F45" i="54"/>
  <c r="M46" i="52"/>
  <c r="K46" i="51"/>
  <c r="D46" i="48"/>
  <c r="X27" i="47"/>
  <c r="O45" i="47"/>
  <c r="W27" i="45"/>
  <c r="W46" i="45" s="1"/>
  <c r="T46" i="45"/>
  <c r="L45" i="45"/>
  <c r="L46" i="45" s="1"/>
  <c r="G45" i="44"/>
  <c r="J46" i="43"/>
  <c r="W27" i="42"/>
  <c r="W46" i="42" s="1"/>
  <c r="Q27" i="41"/>
  <c r="C45" i="40"/>
  <c r="V45" i="40"/>
  <c r="L27" i="39"/>
  <c r="L46" i="39" s="1"/>
  <c r="I27" i="39"/>
  <c r="I46" i="39" s="1"/>
  <c r="N45" i="38"/>
  <c r="T46" i="35"/>
  <c r="V27" i="33"/>
  <c r="V46" i="33" s="1"/>
  <c r="C27" i="32"/>
  <c r="Y27" i="32"/>
  <c r="O45" i="32"/>
  <c r="K27" i="29"/>
  <c r="O27" i="28"/>
  <c r="O46" i="28" s="1"/>
  <c r="AA45" i="28"/>
  <c r="K45" i="27"/>
  <c r="K45" i="26"/>
  <c r="D27" i="23"/>
  <c r="D46" i="23" s="1"/>
  <c r="K45" i="23"/>
  <c r="C27" i="22"/>
  <c r="C46" i="22" s="1"/>
  <c r="V27" i="22"/>
  <c r="V46" i="22" s="1"/>
  <c r="N45" i="22"/>
  <c r="N46" i="22" s="1"/>
  <c r="S27" i="21"/>
  <c r="S46" i="21" s="1"/>
  <c r="F27" i="15"/>
  <c r="F46" i="15" s="1"/>
  <c r="O45" i="15"/>
  <c r="Y46" i="14"/>
  <c r="K46" i="10"/>
  <c r="P46" i="10"/>
  <c r="L46" i="6"/>
  <c r="M46" i="6"/>
  <c r="J27" i="55"/>
  <c r="J46" i="55" s="1"/>
  <c r="G45" i="54"/>
  <c r="G46" i="54" s="1"/>
  <c r="F45" i="53"/>
  <c r="N27" i="52"/>
  <c r="N46" i="52" s="1"/>
  <c r="E45" i="52"/>
  <c r="L27" i="51"/>
  <c r="L46" i="51" s="1"/>
  <c r="C45" i="51"/>
  <c r="C46" i="51" s="1"/>
  <c r="Y45" i="51"/>
  <c r="L27" i="50"/>
  <c r="C45" i="50"/>
  <c r="C46" i="50" s="1"/>
  <c r="Y45" i="50"/>
  <c r="L27" i="49"/>
  <c r="V45" i="49"/>
  <c r="V46" i="49" s="1"/>
  <c r="C27" i="47"/>
  <c r="Y27" i="47"/>
  <c r="Y46" i="47" s="1"/>
  <c r="E27" i="46"/>
  <c r="E46" i="46" s="1"/>
  <c r="R45" i="46"/>
  <c r="R46" i="46" s="1"/>
  <c r="M45" i="45"/>
  <c r="M46" i="45" s="1"/>
  <c r="R27" i="44"/>
  <c r="R46" i="44" s="1"/>
  <c r="Q45" i="43"/>
  <c r="R27" i="41"/>
  <c r="R46" i="41" s="1"/>
  <c r="D45" i="40"/>
  <c r="M27" i="39"/>
  <c r="M46" i="39" s="1"/>
  <c r="W45" i="39"/>
  <c r="R45" i="38"/>
  <c r="N45" i="37"/>
  <c r="W46" i="36"/>
  <c r="K45" i="34"/>
  <c r="W27" i="33"/>
  <c r="M45" i="33"/>
  <c r="D27" i="32"/>
  <c r="D46" i="32" s="1"/>
  <c r="P45" i="32"/>
  <c r="P46" i="32" s="1"/>
  <c r="N45" i="32"/>
  <c r="C27" i="31"/>
  <c r="H46" i="30"/>
  <c r="P27" i="28"/>
  <c r="P46" i="28" s="1"/>
  <c r="G45" i="28"/>
  <c r="R27" i="27"/>
  <c r="R46" i="27" s="1"/>
  <c r="P27" i="27"/>
  <c r="P46" i="27" s="1"/>
  <c r="W27" i="26"/>
  <c r="W46" i="26" s="1"/>
  <c r="AA27" i="23"/>
  <c r="AA46" i="23" s="1"/>
  <c r="D27" i="22"/>
  <c r="D46" i="22" s="1"/>
  <c r="Q45" i="22"/>
  <c r="W27" i="21"/>
  <c r="W46" i="21" s="1"/>
  <c r="N27" i="18"/>
  <c r="N46" i="18" s="1"/>
  <c r="L46" i="17"/>
  <c r="D46" i="14"/>
  <c r="S45" i="11"/>
  <c r="L46" i="10"/>
  <c r="P27" i="8"/>
  <c r="H45" i="8"/>
  <c r="H46" i="8" s="1"/>
  <c r="N27" i="7"/>
  <c r="X45" i="7"/>
  <c r="E27" i="4"/>
  <c r="T45" i="4"/>
  <c r="R45" i="4"/>
  <c r="R46" i="4" s="1"/>
  <c r="L27" i="3"/>
  <c r="L46" i="3" s="1"/>
  <c r="C45" i="3"/>
  <c r="Y45" i="3"/>
  <c r="Z45" i="3" s="1"/>
  <c r="W27" i="54"/>
  <c r="W46" i="54" s="1"/>
  <c r="T27" i="54"/>
  <c r="T46" i="54" s="1"/>
  <c r="P27" i="53"/>
  <c r="F45" i="52"/>
  <c r="F46" i="52" s="1"/>
  <c r="M27" i="51"/>
  <c r="AA45" i="51"/>
  <c r="AA46" i="51" s="1"/>
  <c r="M27" i="50"/>
  <c r="AA45" i="50"/>
  <c r="M27" i="49"/>
  <c r="F27" i="48"/>
  <c r="P45" i="48"/>
  <c r="Z14" i="47"/>
  <c r="D27" i="46"/>
  <c r="V27" i="45"/>
  <c r="U45" i="43"/>
  <c r="Y27" i="42"/>
  <c r="Y46" i="42" s="1"/>
  <c r="L45" i="42"/>
  <c r="I45" i="42"/>
  <c r="I46" i="42" s="1"/>
  <c r="E45" i="41"/>
  <c r="AA45" i="41"/>
  <c r="AA46" i="41" s="1"/>
  <c r="S27" i="40"/>
  <c r="S46" i="40" s="1"/>
  <c r="AA45" i="40"/>
  <c r="AA46" i="40" s="1"/>
  <c r="N27" i="39"/>
  <c r="N46" i="39" s="1"/>
  <c r="J27" i="38"/>
  <c r="J46" i="38" s="1"/>
  <c r="S45" i="38"/>
  <c r="S46" i="38" s="1"/>
  <c r="E27" i="37"/>
  <c r="E46" i="37" s="1"/>
  <c r="O45" i="37"/>
  <c r="O46" i="37" s="1"/>
  <c r="Z14" i="36"/>
  <c r="X27" i="33"/>
  <c r="N45" i="33"/>
  <c r="AA27" i="32"/>
  <c r="AA46" i="32" s="1"/>
  <c r="Q45" i="32"/>
  <c r="C45" i="30"/>
  <c r="Y45" i="30"/>
  <c r="M27" i="29"/>
  <c r="M46" i="29" s="1"/>
  <c r="N27" i="28"/>
  <c r="N46" i="28" s="1"/>
  <c r="H45" i="28"/>
  <c r="F45" i="28"/>
  <c r="S27" i="27"/>
  <c r="S46" i="27" s="1"/>
  <c r="Q27" i="27"/>
  <c r="Q46" i="27" s="1"/>
  <c r="O45" i="27"/>
  <c r="D27" i="24"/>
  <c r="D46" i="24" s="1"/>
  <c r="Z27" i="23"/>
  <c r="AA27" i="22"/>
  <c r="AA46" i="22" s="1"/>
  <c r="O27" i="18"/>
  <c r="C45" i="18"/>
  <c r="Y45" i="18"/>
  <c r="Y46" i="18" s="1"/>
  <c r="W45" i="18"/>
  <c r="P45" i="16"/>
  <c r="R45" i="12"/>
  <c r="I27" i="11"/>
  <c r="T45" i="11"/>
  <c r="T46" i="11" s="1"/>
  <c r="M46" i="10"/>
  <c r="I45" i="8"/>
  <c r="C45" i="7"/>
  <c r="Y45" i="7"/>
  <c r="R45" i="5"/>
  <c r="AA45" i="3"/>
  <c r="AA46" i="3" s="1"/>
  <c r="Z44" i="3"/>
  <c r="U27" i="35"/>
  <c r="U46" i="35" s="1"/>
  <c r="I45" i="35"/>
  <c r="R27" i="34"/>
  <c r="R46" i="34" s="1"/>
  <c r="M27" i="33"/>
  <c r="M46" i="33" s="1"/>
  <c r="W45" i="33"/>
  <c r="L27" i="32"/>
  <c r="T45" i="32"/>
  <c r="G46" i="31"/>
  <c r="G27" i="30"/>
  <c r="G46" i="30" s="1"/>
  <c r="Q46" i="30"/>
  <c r="AA27" i="29"/>
  <c r="AA46" i="29" s="1"/>
  <c r="P45" i="29"/>
  <c r="N45" i="29"/>
  <c r="AA27" i="28"/>
  <c r="D27" i="27"/>
  <c r="Y27" i="26"/>
  <c r="T27" i="24"/>
  <c r="T46" i="24" s="1"/>
  <c r="Q27" i="24"/>
  <c r="H45" i="24"/>
  <c r="F45" i="24"/>
  <c r="F46" i="24" s="1"/>
  <c r="C45" i="23"/>
  <c r="L27" i="22"/>
  <c r="I27" i="22"/>
  <c r="I46" i="22" s="1"/>
  <c r="S45" i="22"/>
  <c r="AA27" i="21"/>
  <c r="AA46" i="21" s="1"/>
  <c r="R45" i="21"/>
  <c r="S45" i="20"/>
  <c r="P45" i="19"/>
  <c r="W27" i="18"/>
  <c r="J45" i="18"/>
  <c r="J46" i="18" s="1"/>
  <c r="M27" i="17"/>
  <c r="M46" i="17" s="1"/>
  <c r="J27" i="17"/>
  <c r="J46" i="17" s="1"/>
  <c r="R45" i="17"/>
  <c r="V27" i="16"/>
  <c r="V46" i="16" s="1"/>
  <c r="M27" i="15"/>
  <c r="M46" i="15" s="1"/>
  <c r="J27" i="15"/>
  <c r="J46" i="15" s="1"/>
  <c r="T45" i="15"/>
  <c r="R45" i="15"/>
  <c r="F27" i="14"/>
  <c r="S45" i="14"/>
  <c r="D27" i="13"/>
  <c r="D46" i="13" s="1"/>
  <c r="O45" i="13"/>
  <c r="O46" i="13" s="1"/>
  <c r="U27" i="12"/>
  <c r="J45" i="12"/>
  <c r="L27" i="9"/>
  <c r="L46" i="9" s="1"/>
  <c r="W45" i="9"/>
  <c r="D27" i="7"/>
  <c r="D46" i="7" s="1"/>
  <c r="N27" i="6"/>
  <c r="N46" i="6" s="1"/>
  <c r="S45" i="6"/>
  <c r="Q27" i="4"/>
  <c r="H45" i="4"/>
  <c r="Q27" i="3"/>
  <c r="H45" i="3"/>
  <c r="H46" i="3" s="1"/>
  <c r="Q27" i="2"/>
  <c r="H45" i="2"/>
  <c r="H46" i="2" s="1"/>
  <c r="O45" i="36"/>
  <c r="Z51" i="36"/>
  <c r="V27" i="35"/>
  <c r="J45" i="35"/>
  <c r="N46" i="33"/>
  <c r="Q46" i="29"/>
  <c r="Y27" i="28"/>
  <c r="N45" i="28"/>
  <c r="AA46" i="27"/>
  <c r="S46" i="23"/>
  <c r="AA45" i="23"/>
  <c r="O45" i="19"/>
  <c r="N46" i="17"/>
  <c r="Q46" i="17"/>
  <c r="Q46" i="15"/>
  <c r="G27" i="14"/>
  <c r="G46" i="14" s="1"/>
  <c r="AA27" i="13"/>
  <c r="Z26" i="13"/>
  <c r="P45" i="13"/>
  <c r="P46" i="13" s="1"/>
  <c r="V27" i="12"/>
  <c r="V46" i="12" s="1"/>
  <c r="K45" i="12"/>
  <c r="Q46" i="11"/>
  <c r="F45" i="11"/>
  <c r="M46" i="9"/>
  <c r="AA27" i="7"/>
  <c r="AA46" i="7" s="1"/>
  <c r="Z26" i="7"/>
  <c r="K45" i="7"/>
  <c r="K45" i="5"/>
  <c r="P27" i="4"/>
  <c r="I45" i="4"/>
  <c r="P27" i="3"/>
  <c r="I45" i="3"/>
  <c r="I45" i="2"/>
  <c r="W46" i="35"/>
  <c r="Q27" i="34"/>
  <c r="Q46" i="34" s="1"/>
  <c r="O46" i="33"/>
  <c r="N46" i="32"/>
  <c r="T45" i="31"/>
  <c r="T46" i="31" s="1"/>
  <c r="G46" i="29"/>
  <c r="G46" i="28"/>
  <c r="Z26" i="27"/>
  <c r="N46" i="26"/>
  <c r="C46" i="25"/>
  <c r="V27" i="25"/>
  <c r="V46" i="25" s="1"/>
  <c r="Z51" i="25"/>
  <c r="Q27" i="23"/>
  <c r="Q46" i="23" s="1"/>
  <c r="G27" i="21"/>
  <c r="G46" i="21" s="1"/>
  <c r="V45" i="15"/>
  <c r="V46" i="15" s="1"/>
  <c r="F27" i="13"/>
  <c r="F46" i="13" s="1"/>
  <c r="N27" i="9"/>
  <c r="C46" i="5"/>
  <c r="Y46" i="5"/>
  <c r="S46" i="4"/>
  <c r="S46" i="3"/>
  <c r="U27" i="34"/>
  <c r="U46" i="34" s="1"/>
  <c r="O27" i="32"/>
  <c r="O46" i="32" s="1"/>
  <c r="J27" i="31"/>
  <c r="J46" i="31" s="1"/>
  <c r="J27" i="30"/>
  <c r="J46" i="30" s="1"/>
  <c r="G27" i="27"/>
  <c r="G46" i="27" s="1"/>
  <c r="D27" i="25"/>
  <c r="W27" i="24"/>
  <c r="F45" i="23"/>
  <c r="F46" i="23" s="1"/>
  <c r="O27" i="22"/>
  <c r="O46" i="22" s="1"/>
  <c r="V45" i="22"/>
  <c r="L27" i="19"/>
  <c r="S45" i="19"/>
  <c r="D27" i="18"/>
  <c r="D46" i="18" s="1"/>
  <c r="C27" i="16"/>
  <c r="C46" i="16" s="1"/>
  <c r="J45" i="16"/>
  <c r="U45" i="15"/>
  <c r="I27" i="14"/>
  <c r="I46" i="14" s="1"/>
  <c r="V45" i="14"/>
  <c r="R45" i="13"/>
  <c r="R46" i="13" s="1"/>
  <c r="S27" i="11"/>
  <c r="Q27" i="10"/>
  <c r="F45" i="10"/>
  <c r="D45" i="9"/>
  <c r="AA45" i="9"/>
  <c r="N27" i="8"/>
  <c r="N46" i="8" s="1"/>
  <c r="Q27" i="6"/>
  <c r="D27" i="5"/>
  <c r="D46" i="5" s="1"/>
  <c r="T46" i="4"/>
  <c r="T46" i="3"/>
  <c r="T46" i="2"/>
  <c r="R45" i="36"/>
  <c r="F45" i="34"/>
  <c r="F46" i="34" s="1"/>
  <c r="AA45" i="33"/>
  <c r="X45" i="32"/>
  <c r="Z45" i="32" s="1"/>
  <c r="K46" i="30"/>
  <c r="T45" i="29"/>
  <c r="F27" i="28"/>
  <c r="U45" i="27"/>
  <c r="AA27" i="25"/>
  <c r="AA46" i="25" s="1"/>
  <c r="O45" i="25"/>
  <c r="O46" i="25" s="1"/>
  <c r="L45" i="24"/>
  <c r="I45" i="23"/>
  <c r="Y45" i="22"/>
  <c r="Z45" i="22" s="1"/>
  <c r="F27" i="21"/>
  <c r="F46" i="21" s="1"/>
  <c r="V45" i="21"/>
  <c r="K27" i="20"/>
  <c r="K46" i="20" s="1"/>
  <c r="H27" i="20"/>
  <c r="H46" i="20" s="1"/>
  <c r="W45" i="20"/>
  <c r="W46" i="20" s="1"/>
  <c r="M27" i="19"/>
  <c r="M46" i="19" s="1"/>
  <c r="T45" i="19"/>
  <c r="T46" i="19" s="1"/>
  <c r="E27" i="18"/>
  <c r="E46" i="18" s="1"/>
  <c r="K45" i="16"/>
  <c r="W45" i="14"/>
  <c r="S45" i="13"/>
  <c r="S46" i="13" s="1"/>
  <c r="C27" i="12"/>
  <c r="N45" i="12"/>
  <c r="I45" i="11"/>
  <c r="G45" i="10"/>
  <c r="O27" i="8"/>
  <c r="X45" i="8"/>
  <c r="N45" i="7"/>
  <c r="N46" i="7" s="1"/>
  <c r="AA27" i="5"/>
  <c r="AA46" i="5" s="1"/>
  <c r="X27" i="5"/>
  <c r="X46" i="5" s="1"/>
  <c r="Z46" i="5" s="1"/>
  <c r="N45" i="5"/>
  <c r="N46" i="5" s="1"/>
  <c r="J45" i="4"/>
  <c r="J46" i="4" s="1"/>
  <c r="J45" i="3"/>
  <c r="J46" i="3" s="1"/>
  <c r="J45" i="2"/>
  <c r="J46" i="2" s="1"/>
  <c r="S45" i="36"/>
  <c r="S46" i="36" s="1"/>
  <c r="D27" i="35"/>
  <c r="D46" i="35" s="1"/>
  <c r="W27" i="34"/>
  <c r="J45" i="34"/>
  <c r="J46" i="34" s="1"/>
  <c r="R27" i="33"/>
  <c r="R46" i="33" s="1"/>
  <c r="C45" i="32"/>
  <c r="Y45" i="32"/>
  <c r="L27" i="31"/>
  <c r="L46" i="31" s="1"/>
  <c r="I27" i="31"/>
  <c r="I46" i="31" s="1"/>
  <c r="W45" i="31"/>
  <c r="L27" i="30"/>
  <c r="L46" i="30" s="1"/>
  <c r="I27" i="30"/>
  <c r="I46" i="30" s="1"/>
  <c r="J27" i="29"/>
  <c r="J46" i="29" s="1"/>
  <c r="J27" i="28"/>
  <c r="J46" i="28" s="1"/>
  <c r="F46" i="27"/>
  <c r="Z45" i="27"/>
  <c r="P45" i="25"/>
  <c r="N45" i="25"/>
  <c r="N46" i="25" s="1"/>
  <c r="C27" i="24"/>
  <c r="C46" i="24" s="1"/>
  <c r="V27" i="24"/>
  <c r="V46" i="24" s="1"/>
  <c r="K45" i="24"/>
  <c r="W27" i="23"/>
  <c r="W46" i="23" s="1"/>
  <c r="D45" i="22"/>
  <c r="I46" i="20"/>
  <c r="V45" i="20"/>
  <c r="V46" i="20" s="1"/>
  <c r="N27" i="19"/>
  <c r="N46" i="19" s="1"/>
  <c r="F27" i="18"/>
  <c r="F46" i="18" s="1"/>
  <c r="E27" i="16"/>
  <c r="E46" i="16" s="1"/>
  <c r="AA27" i="16"/>
  <c r="I27" i="13"/>
  <c r="D27" i="12"/>
  <c r="D46" i="12" s="1"/>
  <c r="U27" i="11"/>
  <c r="U46" i="11" s="1"/>
  <c r="S27" i="10"/>
  <c r="C45" i="8"/>
  <c r="Y45" i="8"/>
  <c r="I27" i="7"/>
  <c r="I46" i="7" s="1"/>
  <c r="S27" i="6"/>
  <c r="F27" i="5"/>
  <c r="F46" i="5" s="1"/>
  <c r="M45" i="5"/>
  <c r="V46" i="2"/>
  <c r="K27" i="21"/>
  <c r="K46" i="21" s="1"/>
  <c r="X45" i="21"/>
  <c r="Z45" i="21" s="1"/>
  <c r="M27" i="20"/>
  <c r="M46" i="20" s="1"/>
  <c r="J46" i="20"/>
  <c r="C45" i="20"/>
  <c r="C46" i="20" s="1"/>
  <c r="Y45" i="20"/>
  <c r="Y46" i="20" s="1"/>
  <c r="O27" i="19"/>
  <c r="O46" i="19" s="1"/>
  <c r="G27" i="18"/>
  <c r="P45" i="18"/>
  <c r="P46" i="18" s="1"/>
  <c r="F27" i="16"/>
  <c r="F46" i="16" s="1"/>
  <c r="S27" i="15"/>
  <c r="S46" i="15" s="1"/>
  <c r="AA45" i="15"/>
  <c r="AA46" i="15" s="1"/>
  <c r="L27" i="14"/>
  <c r="L46" i="14" s="1"/>
  <c r="C45" i="14"/>
  <c r="Y45" i="14"/>
  <c r="J27" i="13"/>
  <c r="E27" i="12"/>
  <c r="E46" i="12" s="1"/>
  <c r="AA27" i="12"/>
  <c r="P45" i="12"/>
  <c r="P46" i="12" s="1"/>
  <c r="V27" i="11"/>
  <c r="V46" i="11" s="1"/>
  <c r="K45" i="11"/>
  <c r="T27" i="10"/>
  <c r="T46" i="10" s="1"/>
  <c r="I45" i="10"/>
  <c r="I46" i="10" s="1"/>
  <c r="R27" i="9"/>
  <c r="R46" i="9" s="1"/>
  <c r="G45" i="9"/>
  <c r="Q27" i="8"/>
  <c r="Q46" i="8" s="1"/>
  <c r="D45" i="8"/>
  <c r="D46" i="8" s="1"/>
  <c r="AA45" i="8"/>
  <c r="AA46" i="8" s="1"/>
  <c r="H46" i="7"/>
  <c r="P45" i="7"/>
  <c r="P46" i="7" s="1"/>
  <c r="T27" i="6"/>
  <c r="T46" i="6" s="1"/>
  <c r="C45" i="6"/>
  <c r="Y45" i="6"/>
  <c r="P45" i="5"/>
  <c r="P46" i="5" s="1"/>
  <c r="N45" i="4"/>
  <c r="N45" i="3"/>
  <c r="N45" i="2"/>
  <c r="F27" i="35"/>
  <c r="Z26" i="35"/>
  <c r="L45" i="34"/>
  <c r="T27" i="33"/>
  <c r="Q27" i="33"/>
  <c r="S27" i="32"/>
  <c r="S46" i="32" s="1"/>
  <c r="C45" i="31"/>
  <c r="Y45" i="31"/>
  <c r="Z45" i="31" s="1"/>
  <c r="N27" i="30"/>
  <c r="N46" i="30" s="1"/>
  <c r="X45" i="30"/>
  <c r="Z45" i="30" s="1"/>
  <c r="V45" i="30"/>
  <c r="L27" i="29"/>
  <c r="L46" i="29" s="1"/>
  <c r="W45" i="29"/>
  <c r="W46" i="29" s="1"/>
  <c r="L27" i="28"/>
  <c r="L46" i="28" s="1"/>
  <c r="I27" i="28"/>
  <c r="K27" i="27"/>
  <c r="D45" i="27"/>
  <c r="AA27" i="24"/>
  <c r="AA46" i="24" s="1"/>
  <c r="O45" i="24"/>
  <c r="C27" i="23"/>
  <c r="L45" i="23"/>
  <c r="L46" i="23" s="1"/>
  <c r="S27" i="22"/>
  <c r="S46" i="22" s="1"/>
  <c r="L27" i="21"/>
  <c r="C45" i="21"/>
  <c r="C46" i="21" s="1"/>
  <c r="Y45" i="21"/>
  <c r="N27" i="20"/>
  <c r="N46" i="20" s="1"/>
  <c r="D45" i="20"/>
  <c r="D46" i="20" s="1"/>
  <c r="AA45" i="20"/>
  <c r="AA46" i="20" s="1"/>
  <c r="Q45" i="18"/>
  <c r="Q46" i="18" s="1"/>
  <c r="O45" i="18"/>
  <c r="T27" i="17"/>
  <c r="T46" i="17" s="1"/>
  <c r="C45" i="17"/>
  <c r="Y45" i="17"/>
  <c r="Y46" i="17" s="1"/>
  <c r="T27" i="15"/>
  <c r="T46" i="15" s="1"/>
  <c r="M27" i="14"/>
  <c r="M46" i="14" s="1"/>
  <c r="AA45" i="14"/>
  <c r="AA46" i="14" s="1"/>
  <c r="K27" i="13"/>
  <c r="K46" i="13" s="1"/>
  <c r="V45" i="13"/>
  <c r="F27" i="12"/>
  <c r="F46" i="12" s="1"/>
  <c r="Q45" i="12"/>
  <c r="U27" i="10"/>
  <c r="U46" i="10" s="1"/>
  <c r="J45" i="10"/>
  <c r="S27" i="9"/>
  <c r="H45" i="9"/>
  <c r="R27" i="8"/>
  <c r="R46" i="8" s="1"/>
  <c r="K27" i="7"/>
  <c r="K46" i="7" s="1"/>
  <c r="Q45" i="7"/>
  <c r="Q46" i="7" s="1"/>
  <c r="AA45" i="6"/>
  <c r="Q45" i="5"/>
  <c r="M45" i="4"/>
  <c r="M45" i="3"/>
  <c r="X27" i="2"/>
  <c r="X46" i="2" s="1"/>
  <c r="X46" i="257"/>
  <c r="Z46" i="257" s="1"/>
  <c r="Z27" i="257"/>
  <c r="E46" i="257"/>
  <c r="J46" i="256"/>
  <c r="R46" i="256"/>
  <c r="S46" i="256"/>
  <c r="J46" i="255"/>
  <c r="R46" i="255"/>
  <c r="S46" i="255"/>
  <c r="S46" i="254"/>
  <c r="G46" i="251"/>
  <c r="O46" i="251"/>
  <c r="P46" i="251"/>
  <c r="F46" i="250"/>
  <c r="N46" i="250"/>
  <c r="V46" i="250"/>
  <c r="I46" i="249"/>
  <c r="Q46" i="249"/>
  <c r="Y46" i="249"/>
  <c r="D46" i="246"/>
  <c r="L46" i="246"/>
  <c r="T46" i="246"/>
  <c r="H46" i="239"/>
  <c r="I46" i="238"/>
  <c r="Q46" i="238"/>
  <c r="Y46" i="238"/>
  <c r="H46" i="237"/>
  <c r="I46" i="236"/>
  <c r="Q46" i="236"/>
  <c r="Y46" i="236"/>
  <c r="H46" i="235"/>
  <c r="I46" i="234"/>
  <c r="D46" i="233"/>
  <c r="L46" i="233"/>
  <c r="T46" i="233"/>
  <c r="C46" i="233"/>
  <c r="K46" i="233"/>
  <c r="S46" i="233"/>
  <c r="G46" i="232"/>
  <c r="O46" i="232"/>
  <c r="W46" i="232"/>
  <c r="K46" i="231"/>
  <c r="C46" i="257"/>
  <c r="I27" i="1"/>
  <c r="Q27" i="1"/>
  <c r="Y27" i="1"/>
  <c r="Y46" i="1" s="1"/>
  <c r="Z26" i="1"/>
  <c r="I27" i="258"/>
  <c r="I46" i="258" s="1"/>
  <c r="Q27" i="258"/>
  <c r="Q46" i="258" s="1"/>
  <c r="Y27" i="258"/>
  <c r="Y46" i="258" s="1"/>
  <c r="Z26" i="258"/>
  <c r="F45" i="258"/>
  <c r="N45" i="258"/>
  <c r="V45" i="258"/>
  <c r="F27" i="257"/>
  <c r="N27" i="257"/>
  <c r="V27" i="257"/>
  <c r="C45" i="257"/>
  <c r="AA46" i="252"/>
  <c r="P46" i="250"/>
  <c r="AA46" i="244"/>
  <c r="F46" i="243"/>
  <c r="N46" i="243"/>
  <c r="V46" i="243"/>
  <c r="AA46" i="242"/>
  <c r="F46" i="241"/>
  <c r="N46" i="241"/>
  <c r="V46" i="241"/>
  <c r="H46" i="233"/>
  <c r="J46" i="1"/>
  <c r="G46" i="257"/>
  <c r="W46" i="257"/>
  <c r="L46" i="256"/>
  <c r="D46" i="255"/>
  <c r="T46" i="255"/>
  <c r="C46" i="255"/>
  <c r="Z46" i="255"/>
  <c r="D46" i="254"/>
  <c r="L46" i="254"/>
  <c r="T46" i="254"/>
  <c r="C46" i="254"/>
  <c r="Z46" i="232"/>
  <c r="I46" i="231"/>
  <c r="Q46" i="231"/>
  <c r="R46" i="1"/>
  <c r="R46" i="258"/>
  <c r="O46" i="257"/>
  <c r="D46" i="256"/>
  <c r="T46" i="256"/>
  <c r="C46" i="256"/>
  <c r="F45" i="1"/>
  <c r="N45" i="1"/>
  <c r="V45" i="1"/>
  <c r="AA46" i="255"/>
  <c r="AA46" i="254"/>
  <c r="F46" i="252"/>
  <c r="N46" i="252"/>
  <c r="V46" i="252"/>
  <c r="J46" i="251"/>
  <c r="R46" i="251"/>
  <c r="C45" i="251"/>
  <c r="K45" i="251"/>
  <c r="S45" i="251"/>
  <c r="I46" i="250"/>
  <c r="Q46" i="250"/>
  <c r="Y46" i="250"/>
  <c r="D46" i="249"/>
  <c r="L46" i="249"/>
  <c r="T46" i="249"/>
  <c r="C46" i="249"/>
  <c r="K46" i="249"/>
  <c r="S46" i="249"/>
  <c r="AA46" i="247"/>
  <c r="G46" i="246"/>
  <c r="O46" i="246"/>
  <c r="AA46" i="245"/>
  <c r="H46" i="244"/>
  <c r="I46" i="243"/>
  <c r="Q46" i="243"/>
  <c r="Y46" i="243"/>
  <c r="H46" i="242"/>
  <c r="I46" i="241"/>
  <c r="Q46" i="241"/>
  <c r="Y46" i="241"/>
  <c r="D46" i="238"/>
  <c r="L46" i="238"/>
  <c r="T46" i="238"/>
  <c r="C46" i="238"/>
  <c r="K46" i="238"/>
  <c r="S46" i="238"/>
  <c r="D46" i="236"/>
  <c r="L46" i="236"/>
  <c r="T46" i="236"/>
  <c r="C46" i="236"/>
  <c r="S46" i="236"/>
  <c r="D46" i="234"/>
  <c r="L46" i="234"/>
  <c r="T46" i="234"/>
  <c r="C46" i="234"/>
  <c r="K46" i="234"/>
  <c r="S46" i="234"/>
  <c r="G46" i="233"/>
  <c r="O46" i="233"/>
  <c r="W46" i="233"/>
  <c r="F46" i="233"/>
  <c r="N46" i="233"/>
  <c r="V46" i="233"/>
  <c r="P46" i="233"/>
  <c r="D27" i="1"/>
  <c r="D46" i="1" s="1"/>
  <c r="L27" i="1"/>
  <c r="L46" i="1" s="1"/>
  <c r="T27" i="1"/>
  <c r="T46" i="1" s="1"/>
  <c r="X46" i="258"/>
  <c r="I27" i="257"/>
  <c r="I46" i="257" s="1"/>
  <c r="Q27" i="257"/>
  <c r="Q46" i="257" s="1"/>
  <c r="Y27" i="257"/>
  <c r="Y46" i="257" s="1"/>
  <c r="F45" i="257"/>
  <c r="N45" i="257"/>
  <c r="V45" i="257"/>
  <c r="S46" i="251"/>
  <c r="C46" i="251"/>
  <c r="K46" i="251"/>
  <c r="P46" i="242"/>
  <c r="F27" i="1"/>
  <c r="N27" i="1"/>
  <c r="V27" i="1"/>
  <c r="X27" i="1"/>
  <c r="I45" i="1"/>
  <c r="Q45" i="1"/>
  <c r="Y45" i="1"/>
  <c r="Z45" i="1" s="1"/>
  <c r="Z44" i="1"/>
  <c r="F27" i="258"/>
  <c r="F46" i="258" s="1"/>
  <c r="N27" i="258"/>
  <c r="N46" i="258" s="1"/>
  <c r="V27" i="258"/>
  <c r="V46" i="258" s="1"/>
  <c r="C45" i="258"/>
  <c r="C46" i="258" s="1"/>
  <c r="K45" i="258"/>
  <c r="K46" i="258" s="1"/>
  <c r="S45" i="258"/>
  <c r="S46" i="258" s="1"/>
  <c r="U46" i="257"/>
  <c r="AA46" i="253"/>
  <c r="H46" i="251"/>
  <c r="D46" i="250"/>
  <c r="L46" i="250"/>
  <c r="T46" i="250"/>
  <c r="C46" i="250"/>
  <c r="K46" i="250"/>
  <c r="S46" i="250"/>
  <c r="G46" i="249"/>
  <c r="O46" i="249"/>
  <c r="W46" i="249"/>
  <c r="AA46" i="248"/>
  <c r="F46" i="247"/>
  <c r="N46" i="247"/>
  <c r="V46" i="247"/>
  <c r="F46" i="245"/>
  <c r="N46" i="245"/>
  <c r="V46" i="245"/>
  <c r="D46" i="243"/>
  <c r="L46" i="243"/>
  <c r="K46" i="243"/>
  <c r="S46" i="243"/>
  <c r="D46" i="241"/>
  <c r="L46" i="241"/>
  <c r="T46" i="241"/>
  <c r="C46" i="241"/>
  <c r="K46" i="241"/>
  <c r="S46" i="241"/>
  <c r="AA46" i="239"/>
  <c r="G46" i="238"/>
  <c r="O46" i="238"/>
  <c r="W46" i="238"/>
  <c r="F46" i="238"/>
  <c r="N46" i="238"/>
  <c r="V46" i="238"/>
  <c r="AA46" i="237"/>
  <c r="G46" i="236"/>
  <c r="O46" i="236"/>
  <c r="W46" i="236"/>
  <c r="F46" i="236"/>
  <c r="N46" i="236"/>
  <c r="G46" i="234"/>
  <c r="O46" i="234"/>
  <c r="W46" i="234"/>
  <c r="F46" i="234"/>
  <c r="N46" i="234"/>
  <c r="V46" i="234"/>
  <c r="P46" i="234"/>
  <c r="AA46" i="231"/>
  <c r="C46" i="248"/>
  <c r="K46" i="248"/>
  <c r="S46" i="248"/>
  <c r="AA46" i="246"/>
  <c r="C46" i="239"/>
  <c r="K46" i="239"/>
  <c r="S46" i="239"/>
  <c r="C46" i="237"/>
  <c r="K46" i="237"/>
  <c r="S46" i="237"/>
  <c r="X45" i="231"/>
  <c r="Z45" i="231" s="1"/>
  <c r="U46" i="226"/>
  <c r="H46" i="225"/>
  <c r="P46" i="225"/>
  <c r="Z27" i="225"/>
  <c r="X46" i="225"/>
  <c r="Z46" i="225" s="1"/>
  <c r="M46" i="224"/>
  <c r="C46" i="222"/>
  <c r="K46" i="222"/>
  <c r="S46" i="222"/>
  <c r="U46" i="221"/>
  <c r="Z45" i="220"/>
  <c r="M46" i="218"/>
  <c r="E46" i="216"/>
  <c r="U46" i="214"/>
  <c r="H46" i="213"/>
  <c r="P46" i="213"/>
  <c r="J46" i="212"/>
  <c r="R46" i="211"/>
  <c r="Z45" i="209"/>
  <c r="H46" i="207"/>
  <c r="P46" i="207"/>
  <c r="J46" i="206"/>
  <c r="U46" i="204"/>
  <c r="Z45" i="203"/>
  <c r="Z27" i="256"/>
  <c r="Z27" i="255"/>
  <c r="Z27" i="254"/>
  <c r="Z27" i="253"/>
  <c r="Z27" i="252"/>
  <c r="Z27" i="251"/>
  <c r="Z27" i="250"/>
  <c r="Z27" i="249"/>
  <c r="Z27" i="248"/>
  <c r="Z27" i="247"/>
  <c r="Z27" i="246"/>
  <c r="Z27" i="245"/>
  <c r="Z27" i="244"/>
  <c r="Z27" i="242"/>
  <c r="Z27" i="240"/>
  <c r="Z27" i="239"/>
  <c r="Z27" i="238"/>
  <c r="Z27" i="237"/>
  <c r="Z27" i="236"/>
  <c r="Z27" i="235"/>
  <c r="Z27" i="234"/>
  <c r="Z27" i="233"/>
  <c r="Z27" i="232"/>
  <c r="T46" i="230"/>
  <c r="I46" i="225"/>
  <c r="Q46" i="225"/>
  <c r="Y46" i="225"/>
  <c r="Z45" i="225"/>
  <c r="F46" i="223"/>
  <c r="N46" i="223"/>
  <c r="V46" i="223"/>
  <c r="Z45" i="219"/>
  <c r="F46" i="217"/>
  <c r="V46" i="217"/>
  <c r="E46" i="212"/>
  <c r="M46" i="212"/>
  <c r="K46" i="210"/>
  <c r="S46" i="210"/>
  <c r="Z45" i="208"/>
  <c r="I46" i="205"/>
  <c r="Q46" i="205"/>
  <c r="Y46" i="205"/>
  <c r="X45" i="254"/>
  <c r="Z45" i="254" s="1"/>
  <c r="X45" i="253"/>
  <c r="Z45" i="253" s="1"/>
  <c r="X45" i="252"/>
  <c r="Z45" i="252" s="1"/>
  <c r="X45" i="251"/>
  <c r="Z45" i="251" s="1"/>
  <c r="X45" i="250"/>
  <c r="Z45" i="250" s="1"/>
  <c r="Z38" i="249"/>
  <c r="X45" i="249"/>
  <c r="Z45" i="249" s="1"/>
  <c r="X45" i="248"/>
  <c r="Z45" i="248" s="1"/>
  <c r="Z38" i="247"/>
  <c r="X45" i="247"/>
  <c r="Z45" i="247" s="1"/>
  <c r="Z38" i="246"/>
  <c r="X45" i="246"/>
  <c r="Z45" i="246" s="1"/>
  <c r="Z38" i="244"/>
  <c r="X45" i="244"/>
  <c r="Z38" i="243"/>
  <c r="X45" i="243"/>
  <c r="Z45" i="243" s="1"/>
  <c r="Z38" i="242"/>
  <c r="X45" i="242"/>
  <c r="Z45" i="242" s="1"/>
  <c r="Z38" i="241"/>
  <c r="X45" i="241"/>
  <c r="Z45" i="241" s="1"/>
  <c r="X45" i="240"/>
  <c r="Z45" i="240" s="1"/>
  <c r="Z38" i="239"/>
  <c r="X45" i="239"/>
  <c r="Z45" i="239" s="1"/>
  <c r="Z38" i="238"/>
  <c r="X45" i="238"/>
  <c r="Z45" i="238" s="1"/>
  <c r="Z38" i="237"/>
  <c r="X45" i="237"/>
  <c r="Z45" i="237" s="1"/>
  <c r="Z38" i="236"/>
  <c r="X45" i="236"/>
  <c r="Z45" i="236" s="1"/>
  <c r="Z38" i="235"/>
  <c r="X45" i="235"/>
  <c r="Z45" i="235" s="1"/>
  <c r="X45" i="234"/>
  <c r="Z45" i="234" s="1"/>
  <c r="X45" i="233"/>
  <c r="Z45" i="233" s="1"/>
  <c r="E46" i="221"/>
  <c r="E46" i="214"/>
  <c r="AA46" i="213"/>
  <c r="R46" i="212"/>
  <c r="H46" i="211"/>
  <c r="P46" i="211"/>
  <c r="AA46" i="207"/>
  <c r="F46" i="206"/>
  <c r="N46" i="206"/>
  <c r="V46" i="206"/>
  <c r="E46" i="204"/>
  <c r="Z45" i="229"/>
  <c r="C46" i="225"/>
  <c r="K46" i="225"/>
  <c r="S46" i="225"/>
  <c r="U46" i="224"/>
  <c r="F46" i="222"/>
  <c r="N46" i="222"/>
  <c r="V46" i="222"/>
  <c r="E46" i="220"/>
  <c r="U46" i="218"/>
  <c r="M46" i="216"/>
  <c r="J46" i="210"/>
  <c r="C46" i="205"/>
  <c r="K46" i="205"/>
  <c r="S46" i="205"/>
  <c r="E46" i="231"/>
  <c r="M46" i="231"/>
  <c r="U46" i="231"/>
  <c r="J46" i="213"/>
  <c r="J46" i="207"/>
  <c r="Z27" i="230"/>
  <c r="M46" i="226"/>
  <c r="E46" i="224"/>
  <c r="U46" i="223"/>
  <c r="M46" i="221"/>
  <c r="E46" i="218"/>
  <c r="Z45" i="216"/>
  <c r="M46" i="214"/>
  <c r="E46" i="213"/>
  <c r="M46" i="213"/>
  <c r="U46" i="213"/>
  <c r="E46" i="207"/>
  <c r="M46" i="207"/>
  <c r="U46" i="207"/>
  <c r="Z45" i="207"/>
  <c r="I46" i="206"/>
  <c r="Q46" i="206"/>
  <c r="Y46" i="206"/>
  <c r="M46" i="204"/>
  <c r="I46" i="230"/>
  <c r="Q46" i="230"/>
  <c r="Y46" i="230"/>
  <c r="Z27" i="229"/>
  <c r="X46" i="229"/>
  <c r="Z46" i="229" s="1"/>
  <c r="Z27" i="228"/>
  <c r="X46" i="228"/>
  <c r="Z46" i="228" s="1"/>
  <c r="Z27" i="227"/>
  <c r="X46" i="227"/>
  <c r="Z46" i="227" s="1"/>
  <c r="F46" i="225"/>
  <c r="N46" i="225"/>
  <c r="S46" i="223"/>
  <c r="I46" i="222"/>
  <c r="Q46" i="222"/>
  <c r="Y46" i="222"/>
  <c r="C46" i="217"/>
  <c r="K46" i="217"/>
  <c r="S46" i="217"/>
  <c r="U46" i="216"/>
  <c r="R46" i="213"/>
  <c r="AA46" i="212"/>
  <c r="J46" i="211"/>
  <c r="R46" i="207"/>
  <c r="F46" i="205"/>
  <c r="N46" i="205"/>
  <c r="V46" i="205"/>
  <c r="X46" i="231"/>
  <c r="Z46" i="231" s="1"/>
  <c r="Z27" i="226"/>
  <c r="X46" i="226"/>
  <c r="Z38" i="230"/>
  <c r="X45" i="230"/>
  <c r="Z38" i="229"/>
  <c r="Z38" i="228"/>
  <c r="Z38" i="227"/>
  <c r="Z38" i="226"/>
  <c r="Z38" i="225"/>
  <c r="Z38" i="224"/>
  <c r="Z38" i="223"/>
  <c r="Z38" i="222"/>
  <c r="Z38" i="221"/>
  <c r="Z38" i="220"/>
  <c r="Z38" i="219"/>
  <c r="Z38" i="218"/>
  <c r="Z38" i="217"/>
  <c r="Z38" i="216"/>
  <c r="Z38" i="215"/>
  <c r="Z38" i="214"/>
  <c r="Z38" i="213"/>
  <c r="Z38" i="212"/>
  <c r="Z38" i="211"/>
  <c r="Z38" i="210"/>
  <c r="Z38" i="209"/>
  <c r="Z38" i="208"/>
  <c r="Z38" i="207"/>
  <c r="Z38" i="206"/>
  <c r="Z38" i="205"/>
  <c r="Z38" i="204"/>
  <c r="Z38" i="203"/>
  <c r="Y27" i="201"/>
  <c r="Y46" i="201" s="1"/>
  <c r="Z14" i="201"/>
  <c r="J46" i="200"/>
  <c r="R46" i="200"/>
  <c r="G46" i="198"/>
  <c r="Z45" i="198"/>
  <c r="O46" i="197"/>
  <c r="W46" i="196"/>
  <c r="F46" i="194"/>
  <c r="N46" i="194"/>
  <c r="V46" i="194"/>
  <c r="W46" i="194"/>
  <c r="W46" i="193"/>
  <c r="Z27" i="190"/>
  <c r="X46" i="190"/>
  <c r="Z46" i="190" s="1"/>
  <c r="I46" i="189"/>
  <c r="M46" i="188"/>
  <c r="I46" i="187"/>
  <c r="Q46" i="187"/>
  <c r="Y46" i="187"/>
  <c r="M46" i="186"/>
  <c r="I46" i="185"/>
  <c r="Q46" i="185"/>
  <c r="Y46" i="185"/>
  <c r="G46" i="184"/>
  <c r="P46" i="183"/>
  <c r="Z27" i="183"/>
  <c r="X46" i="183"/>
  <c r="U46" i="183"/>
  <c r="Z27" i="182"/>
  <c r="X46" i="182"/>
  <c r="Z46" i="182" s="1"/>
  <c r="M46" i="180"/>
  <c r="E46" i="177"/>
  <c r="F27" i="202"/>
  <c r="F46" i="202" s="1"/>
  <c r="N27" i="202"/>
  <c r="N46" i="202" s="1"/>
  <c r="V27" i="202"/>
  <c r="V46" i="202" s="1"/>
  <c r="AA46" i="201"/>
  <c r="C46" i="200"/>
  <c r="K46" i="200"/>
  <c r="S46" i="200"/>
  <c r="AA46" i="200"/>
  <c r="C46" i="199"/>
  <c r="K46" i="199"/>
  <c r="S46" i="199"/>
  <c r="Z45" i="199"/>
  <c r="O46" i="198"/>
  <c r="E46" i="197"/>
  <c r="M46" i="197"/>
  <c r="U46" i="197"/>
  <c r="W46" i="197"/>
  <c r="F46" i="196"/>
  <c r="N46" i="196"/>
  <c r="V46" i="196"/>
  <c r="F46" i="193"/>
  <c r="N46" i="193"/>
  <c r="P46" i="191"/>
  <c r="Z27" i="191"/>
  <c r="X46" i="191"/>
  <c r="Z46" i="191" s="1"/>
  <c r="I46" i="190"/>
  <c r="Q46" i="190"/>
  <c r="Y46" i="190"/>
  <c r="AA46" i="189"/>
  <c r="F46" i="188"/>
  <c r="N46" i="188"/>
  <c r="V46" i="188"/>
  <c r="Z45" i="188"/>
  <c r="AA46" i="187"/>
  <c r="F46" i="186"/>
  <c r="N46" i="186"/>
  <c r="V46" i="186"/>
  <c r="Z45" i="186"/>
  <c r="AA46" i="185"/>
  <c r="M46" i="184"/>
  <c r="U46" i="182"/>
  <c r="Z27" i="181"/>
  <c r="W46" i="198"/>
  <c r="Z27" i="195"/>
  <c r="X46" i="195"/>
  <c r="Z46" i="195" s="1"/>
  <c r="Z27" i="194"/>
  <c r="X46" i="194"/>
  <c r="Z46" i="194" s="1"/>
  <c r="Z27" i="192"/>
  <c r="X46" i="192"/>
  <c r="Z27" i="180"/>
  <c r="X46" i="180"/>
  <c r="Z46" i="180" s="1"/>
  <c r="H27" i="202"/>
  <c r="H46" i="202" s="1"/>
  <c r="P27" i="202"/>
  <c r="P46" i="202" s="1"/>
  <c r="X27" i="202"/>
  <c r="D46" i="201"/>
  <c r="L46" i="201"/>
  <c r="T46" i="201"/>
  <c r="O46" i="201"/>
  <c r="O46" i="200"/>
  <c r="E46" i="199"/>
  <c r="M46" i="199"/>
  <c r="U46" i="199"/>
  <c r="W46" i="199"/>
  <c r="N46" i="198"/>
  <c r="V46" i="198"/>
  <c r="H46" i="196"/>
  <c r="P46" i="196"/>
  <c r="Z27" i="196"/>
  <c r="X46" i="196"/>
  <c r="I46" i="195"/>
  <c r="Q46" i="195"/>
  <c r="Y46" i="195"/>
  <c r="I46" i="194"/>
  <c r="Q46" i="194"/>
  <c r="Y46" i="194"/>
  <c r="H46" i="193"/>
  <c r="P46" i="193"/>
  <c r="Z27" i="193"/>
  <c r="X46" i="193"/>
  <c r="I46" i="192"/>
  <c r="Q46" i="192"/>
  <c r="Y46" i="192"/>
  <c r="J46" i="191"/>
  <c r="K46" i="190"/>
  <c r="S46" i="190"/>
  <c r="G46" i="190"/>
  <c r="Z45" i="190"/>
  <c r="G46" i="189"/>
  <c r="H46" i="188"/>
  <c r="P46" i="188"/>
  <c r="Z27" i="188"/>
  <c r="X46" i="188"/>
  <c r="Z46" i="188" s="1"/>
  <c r="W46" i="188"/>
  <c r="G46" i="187"/>
  <c r="H46" i="186"/>
  <c r="P46" i="186"/>
  <c r="W46" i="186"/>
  <c r="G46" i="185"/>
  <c r="H46" i="184"/>
  <c r="P46" i="184"/>
  <c r="Z27" i="184"/>
  <c r="X46" i="184"/>
  <c r="Z46" i="184" s="1"/>
  <c r="K46" i="183"/>
  <c r="S46" i="183"/>
  <c r="E46" i="183"/>
  <c r="E46" i="182"/>
  <c r="U46" i="180"/>
  <c r="Z27" i="179"/>
  <c r="X46" i="179"/>
  <c r="Z46" i="179" s="1"/>
  <c r="Z45" i="179"/>
  <c r="M46" i="177"/>
  <c r="Q46" i="202"/>
  <c r="Y46" i="202"/>
  <c r="E46" i="201"/>
  <c r="M46" i="201"/>
  <c r="U46" i="201"/>
  <c r="E46" i="200"/>
  <c r="M46" i="200"/>
  <c r="U46" i="200"/>
  <c r="F46" i="199"/>
  <c r="N46" i="199"/>
  <c r="V46" i="199"/>
  <c r="P46" i="197"/>
  <c r="X46" i="197"/>
  <c r="I46" i="196"/>
  <c r="Q46" i="196"/>
  <c r="Y46" i="196"/>
  <c r="J46" i="195"/>
  <c r="R46" i="195"/>
  <c r="AA46" i="195"/>
  <c r="I46" i="193"/>
  <c r="Q46" i="193"/>
  <c r="Y46" i="193"/>
  <c r="J46" i="192"/>
  <c r="R46" i="192"/>
  <c r="AA46" i="192"/>
  <c r="C46" i="191"/>
  <c r="K46" i="191"/>
  <c r="S46" i="191"/>
  <c r="Z27" i="178"/>
  <c r="X46" i="178"/>
  <c r="Z46" i="178" s="1"/>
  <c r="Z14" i="230"/>
  <c r="Z14" i="229"/>
  <c r="Z14" i="228"/>
  <c r="Z14" i="227"/>
  <c r="Z14" i="226"/>
  <c r="Z14" i="224"/>
  <c r="X27" i="224"/>
  <c r="X27" i="223"/>
  <c r="X27" i="222"/>
  <c r="Z14" i="221"/>
  <c r="X27" i="221"/>
  <c r="Z14" i="220"/>
  <c r="X27" i="220"/>
  <c r="Z14" i="219"/>
  <c r="X27" i="219"/>
  <c r="Z14" i="218"/>
  <c r="X27" i="218"/>
  <c r="X27" i="217"/>
  <c r="Z14" i="216"/>
  <c r="X27" i="216"/>
  <c r="Z14" i="215"/>
  <c r="X27" i="215"/>
  <c r="Z14" i="214"/>
  <c r="X27" i="214"/>
  <c r="Z14" i="213"/>
  <c r="X27" i="213"/>
  <c r="Z14" i="212"/>
  <c r="X27" i="212"/>
  <c r="X27" i="211"/>
  <c r="X27" i="210"/>
  <c r="Z14" i="209"/>
  <c r="X27" i="209"/>
  <c r="Z14" i="208"/>
  <c r="X27" i="208"/>
  <c r="Z14" i="207"/>
  <c r="X27" i="207"/>
  <c r="Z14" i="206"/>
  <c r="X27" i="206"/>
  <c r="X27" i="205"/>
  <c r="Z14" i="204"/>
  <c r="X27" i="204"/>
  <c r="Z14" i="203"/>
  <c r="X27" i="203"/>
  <c r="Z14" i="202"/>
  <c r="Z27" i="198"/>
  <c r="X46" i="198"/>
  <c r="G46" i="195"/>
  <c r="W46" i="190"/>
  <c r="O46" i="189"/>
  <c r="O46" i="187"/>
  <c r="O46" i="185"/>
  <c r="M46" i="183"/>
  <c r="E46" i="180"/>
  <c r="Z27" i="177"/>
  <c r="X46" i="177"/>
  <c r="C27" i="202"/>
  <c r="C46" i="202" s="1"/>
  <c r="K27" i="202"/>
  <c r="K46" i="202" s="1"/>
  <c r="S27" i="202"/>
  <c r="S46" i="202" s="1"/>
  <c r="Z45" i="202"/>
  <c r="H46" i="200"/>
  <c r="P46" i="200"/>
  <c r="Z27" i="200"/>
  <c r="X46" i="200"/>
  <c r="Z46" i="200" s="1"/>
  <c r="Z27" i="199"/>
  <c r="X46" i="199"/>
  <c r="G46" i="196"/>
  <c r="Z45" i="196"/>
  <c r="O46" i="195"/>
  <c r="G46" i="194"/>
  <c r="G46" i="193"/>
  <c r="O46" i="192"/>
  <c r="U46" i="189"/>
  <c r="C46" i="188"/>
  <c r="K46" i="188"/>
  <c r="S46" i="188"/>
  <c r="U46" i="187"/>
  <c r="C46" i="186"/>
  <c r="K46" i="186"/>
  <c r="S46" i="186"/>
  <c r="U46" i="185"/>
  <c r="C46" i="184"/>
  <c r="K46" i="184"/>
  <c r="S46" i="184"/>
  <c r="AA46" i="184"/>
  <c r="F46" i="183"/>
  <c r="N46" i="183"/>
  <c r="V46" i="183"/>
  <c r="M46" i="182"/>
  <c r="U46" i="177"/>
  <c r="Z27" i="176"/>
  <c r="Z45" i="176"/>
  <c r="Z26" i="201"/>
  <c r="X27" i="201"/>
  <c r="Z27" i="189"/>
  <c r="X46" i="189"/>
  <c r="Z27" i="185"/>
  <c r="X46" i="185"/>
  <c r="Z46" i="185" s="1"/>
  <c r="X46" i="175"/>
  <c r="Z46" i="175" s="1"/>
  <c r="Z27" i="175"/>
  <c r="Z38" i="202"/>
  <c r="Z38" i="201"/>
  <c r="Z38" i="200"/>
  <c r="Z38" i="199"/>
  <c r="Z38" i="198"/>
  <c r="Z38" i="197"/>
  <c r="Z38" i="196"/>
  <c r="Z38" i="195"/>
  <c r="Z38" i="194"/>
  <c r="Z38" i="193"/>
  <c r="Z38" i="192"/>
  <c r="Z38" i="191"/>
  <c r="Z38" i="190"/>
  <c r="Z38" i="189"/>
  <c r="Z38" i="188"/>
  <c r="Z38" i="187"/>
  <c r="Z38" i="186"/>
  <c r="Z38" i="185"/>
  <c r="Z38" i="184"/>
  <c r="Z38" i="183"/>
  <c r="Z38" i="182"/>
  <c r="Z38" i="181"/>
  <c r="Z38" i="180"/>
  <c r="Z38" i="179"/>
  <c r="Z38" i="178"/>
  <c r="Z38" i="177"/>
  <c r="Z38" i="176"/>
  <c r="Z38" i="175"/>
  <c r="D46" i="172"/>
  <c r="L46" i="172"/>
  <c r="T46" i="172"/>
  <c r="F46" i="172"/>
  <c r="T46" i="171"/>
  <c r="F46" i="171"/>
  <c r="V46" i="169"/>
  <c r="U46" i="167"/>
  <c r="V46" i="167"/>
  <c r="V46" i="166"/>
  <c r="V46" i="165"/>
  <c r="G46" i="161"/>
  <c r="O46" i="161"/>
  <c r="W46" i="161"/>
  <c r="H46" i="160"/>
  <c r="P46" i="160"/>
  <c r="X46" i="160"/>
  <c r="Z46" i="160" s="1"/>
  <c r="Z27" i="160"/>
  <c r="E46" i="156"/>
  <c r="M46" i="156"/>
  <c r="U46" i="156"/>
  <c r="D46" i="153"/>
  <c r="G46" i="152"/>
  <c r="L46" i="152"/>
  <c r="J46" i="151"/>
  <c r="R46" i="151"/>
  <c r="T46" i="151"/>
  <c r="E46" i="150"/>
  <c r="M46" i="150"/>
  <c r="U46" i="150"/>
  <c r="H46" i="149"/>
  <c r="P46" i="149"/>
  <c r="H46" i="173"/>
  <c r="P46" i="173"/>
  <c r="X27" i="173"/>
  <c r="Z14" i="173"/>
  <c r="N46" i="172"/>
  <c r="N46" i="171"/>
  <c r="E46" i="170"/>
  <c r="M46" i="170"/>
  <c r="U46" i="170"/>
  <c r="M46" i="168"/>
  <c r="E46" i="163"/>
  <c r="M46" i="163"/>
  <c r="U46" i="163"/>
  <c r="N46" i="162"/>
  <c r="H46" i="161"/>
  <c r="P46" i="161"/>
  <c r="X46" i="161"/>
  <c r="Z46" i="161" s="1"/>
  <c r="Z27" i="161"/>
  <c r="T46" i="161"/>
  <c r="J46" i="159"/>
  <c r="R46" i="159"/>
  <c r="X46" i="157"/>
  <c r="Z46" i="157" s="1"/>
  <c r="Z27" i="157"/>
  <c r="X46" i="152"/>
  <c r="Z27" i="152"/>
  <c r="X46" i="166"/>
  <c r="Z27" i="166"/>
  <c r="X46" i="165"/>
  <c r="Z46" i="165" s="1"/>
  <c r="Z27" i="165"/>
  <c r="E45" i="175"/>
  <c r="E46" i="175" s="1"/>
  <c r="M45" i="175"/>
  <c r="M46" i="175" s="1"/>
  <c r="U45" i="175"/>
  <c r="U46" i="175" s="1"/>
  <c r="D46" i="174"/>
  <c r="L46" i="174"/>
  <c r="T46" i="174"/>
  <c r="N46" i="174"/>
  <c r="G46" i="172"/>
  <c r="O46" i="172"/>
  <c r="W46" i="172"/>
  <c r="G46" i="171"/>
  <c r="O46" i="171"/>
  <c r="W46" i="171"/>
  <c r="G46" i="170"/>
  <c r="O46" i="170"/>
  <c r="W46" i="170"/>
  <c r="H46" i="169"/>
  <c r="P46" i="169"/>
  <c r="X46" i="169"/>
  <c r="Z46" i="169" s="1"/>
  <c r="Z27" i="169"/>
  <c r="G46" i="168"/>
  <c r="H46" i="167"/>
  <c r="X46" i="167"/>
  <c r="Z27" i="167"/>
  <c r="I46" i="166"/>
  <c r="Q46" i="166"/>
  <c r="Y46" i="166"/>
  <c r="E46" i="164"/>
  <c r="M46" i="164"/>
  <c r="U46" i="164"/>
  <c r="L46" i="164"/>
  <c r="G46" i="163"/>
  <c r="O46" i="163"/>
  <c r="W46" i="163"/>
  <c r="T46" i="163"/>
  <c r="V46" i="162"/>
  <c r="J46" i="161"/>
  <c r="R46" i="161"/>
  <c r="D46" i="158"/>
  <c r="X46" i="156"/>
  <c r="Z46" i="156" s="1"/>
  <c r="Z27" i="156"/>
  <c r="L46" i="153"/>
  <c r="T46" i="152"/>
  <c r="X46" i="150"/>
  <c r="Z46" i="150" s="1"/>
  <c r="Z27" i="150"/>
  <c r="G46" i="175"/>
  <c r="X27" i="172"/>
  <c r="Z14" i="172"/>
  <c r="X46" i="171"/>
  <c r="Z27" i="171"/>
  <c r="X46" i="170"/>
  <c r="Z27" i="170"/>
  <c r="X46" i="168"/>
  <c r="Z46" i="168" s="1"/>
  <c r="Z27" i="168"/>
  <c r="N46" i="164"/>
  <c r="H46" i="163"/>
  <c r="P46" i="163"/>
  <c r="X46" i="163"/>
  <c r="Z46" i="163" s="1"/>
  <c r="U46" i="159"/>
  <c r="X46" i="153"/>
  <c r="Z46" i="153" s="1"/>
  <c r="Z27" i="153"/>
  <c r="Z14" i="199"/>
  <c r="Z14" i="198"/>
  <c r="Z14" i="197"/>
  <c r="Z14" i="196"/>
  <c r="Z14" i="195"/>
  <c r="Z14" i="193"/>
  <c r="Z14" i="192"/>
  <c r="Z14" i="191"/>
  <c r="Z14" i="190"/>
  <c r="Z14" i="189"/>
  <c r="Z14" i="188"/>
  <c r="Z14" i="187"/>
  <c r="X27" i="187"/>
  <c r="Z14" i="186"/>
  <c r="X27" i="186"/>
  <c r="Z14" i="185"/>
  <c r="Z14" i="183"/>
  <c r="Z14" i="182"/>
  <c r="Z14" i="181"/>
  <c r="Z14" i="180"/>
  <c r="Z14" i="179"/>
  <c r="Z14" i="178"/>
  <c r="Z14" i="177"/>
  <c r="Z14" i="176"/>
  <c r="Z14" i="175"/>
  <c r="D46" i="173"/>
  <c r="L46" i="173"/>
  <c r="T46" i="173"/>
  <c r="N46" i="173"/>
  <c r="I46" i="172"/>
  <c r="Q46" i="172"/>
  <c r="Y46" i="172"/>
  <c r="I46" i="171"/>
  <c r="Q46" i="171"/>
  <c r="Y46" i="171"/>
  <c r="I46" i="170"/>
  <c r="Q46" i="170"/>
  <c r="Y46" i="170"/>
  <c r="Y46" i="168"/>
  <c r="J46" i="167"/>
  <c r="G46" i="164"/>
  <c r="O46" i="164"/>
  <c r="W46" i="164"/>
  <c r="T46" i="164"/>
  <c r="D46" i="161"/>
  <c r="E46" i="160"/>
  <c r="M46" i="160"/>
  <c r="U46" i="160"/>
  <c r="N46" i="159"/>
  <c r="D46" i="157"/>
  <c r="T46" i="157"/>
  <c r="H46" i="155"/>
  <c r="P46" i="155"/>
  <c r="X46" i="155"/>
  <c r="Z46" i="155" s="1"/>
  <c r="Z27" i="155"/>
  <c r="D46" i="152"/>
  <c r="G46" i="151"/>
  <c r="W46" i="151"/>
  <c r="L46" i="151"/>
  <c r="J46" i="150"/>
  <c r="R46" i="150"/>
  <c r="E46" i="149"/>
  <c r="M46" i="149"/>
  <c r="U46" i="149"/>
  <c r="P46" i="148"/>
  <c r="X46" i="148"/>
  <c r="Z46" i="148" s="1"/>
  <c r="V46" i="173"/>
  <c r="J46" i="172"/>
  <c r="R46" i="172"/>
  <c r="J46" i="171"/>
  <c r="R46" i="171"/>
  <c r="F46" i="169"/>
  <c r="F46" i="167"/>
  <c r="T46" i="166"/>
  <c r="F46" i="166"/>
  <c r="Z45" i="166"/>
  <c r="D46" i="165"/>
  <c r="L46" i="165"/>
  <c r="T46" i="165"/>
  <c r="F46" i="165"/>
  <c r="H46" i="164"/>
  <c r="P46" i="164"/>
  <c r="X46" i="164"/>
  <c r="Z46" i="164" s="1"/>
  <c r="Z27" i="164"/>
  <c r="J46" i="163"/>
  <c r="R46" i="163"/>
  <c r="G46" i="159"/>
  <c r="E46" i="157"/>
  <c r="M46" i="157"/>
  <c r="U46" i="157"/>
  <c r="G46" i="154"/>
  <c r="R46" i="153"/>
  <c r="T46" i="153"/>
  <c r="E46" i="152"/>
  <c r="M46" i="152"/>
  <c r="U46" i="152"/>
  <c r="H46" i="151"/>
  <c r="P46" i="151"/>
  <c r="X46" i="151"/>
  <c r="Z46" i="151" s="1"/>
  <c r="Z27" i="151"/>
  <c r="H46" i="174"/>
  <c r="P46" i="174"/>
  <c r="X27" i="174"/>
  <c r="Z14" i="174"/>
  <c r="D46" i="169"/>
  <c r="L46" i="169"/>
  <c r="T46" i="169"/>
  <c r="N46" i="169"/>
  <c r="D46" i="167"/>
  <c r="L46" i="167"/>
  <c r="T46" i="167"/>
  <c r="N46" i="167"/>
  <c r="N46" i="165"/>
  <c r="L46" i="161"/>
  <c r="X46" i="159"/>
  <c r="Z46" i="159" s="1"/>
  <c r="Z27" i="159"/>
  <c r="X46" i="158"/>
  <c r="Z46" i="158" s="1"/>
  <c r="Z27" i="158"/>
  <c r="X46" i="154"/>
  <c r="Z46" i="154" s="1"/>
  <c r="Z27" i="154"/>
  <c r="H46" i="146"/>
  <c r="X27" i="146"/>
  <c r="Z14" i="146"/>
  <c r="Z45" i="146"/>
  <c r="E46" i="145"/>
  <c r="M46" i="145"/>
  <c r="U46" i="145"/>
  <c r="J46" i="144"/>
  <c r="R46" i="144"/>
  <c r="H46" i="143"/>
  <c r="X46" i="143"/>
  <c r="Z46" i="143" s="1"/>
  <c r="Z27" i="143"/>
  <c r="M46" i="142"/>
  <c r="U46" i="142"/>
  <c r="I46" i="141"/>
  <c r="Q46" i="141"/>
  <c r="Y46" i="141"/>
  <c r="J46" i="140"/>
  <c r="R46" i="140"/>
  <c r="J46" i="139"/>
  <c r="R46" i="139"/>
  <c r="Z38" i="174"/>
  <c r="Z38" i="173"/>
  <c r="Z38" i="172"/>
  <c r="Z38" i="171"/>
  <c r="Z38" i="170"/>
  <c r="Z38" i="168"/>
  <c r="Z38" i="167"/>
  <c r="Z38" i="166"/>
  <c r="Z38" i="164"/>
  <c r="Z38" i="163"/>
  <c r="Z38" i="162"/>
  <c r="Z38" i="161"/>
  <c r="Z38" i="160"/>
  <c r="Z38" i="157"/>
  <c r="Z38" i="156"/>
  <c r="Z38" i="155"/>
  <c r="Z38" i="154"/>
  <c r="Z38" i="153"/>
  <c r="Z38" i="152"/>
  <c r="Z38" i="151"/>
  <c r="Z38" i="150"/>
  <c r="Z38" i="149"/>
  <c r="Z38" i="148"/>
  <c r="H27" i="147"/>
  <c r="H46" i="147" s="1"/>
  <c r="P27" i="147"/>
  <c r="P46" i="147" s="1"/>
  <c r="X27" i="147"/>
  <c r="I46" i="146"/>
  <c r="Q46" i="146"/>
  <c r="Y46" i="146"/>
  <c r="N46" i="145"/>
  <c r="I46" i="143"/>
  <c r="Q46" i="143"/>
  <c r="Y46" i="143"/>
  <c r="R46" i="141"/>
  <c r="F46" i="135"/>
  <c r="F46" i="134"/>
  <c r="Z14" i="147"/>
  <c r="V46" i="147"/>
  <c r="I45" i="147"/>
  <c r="I46" i="147" s="1"/>
  <c r="Q45" i="147"/>
  <c r="Q46" i="147" s="1"/>
  <c r="Y45" i="147"/>
  <c r="Y46" i="147" s="1"/>
  <c r="Z45" i="147"/>
  <c r="H46" i="145"/>
  <c r="P46" i="145"/>
  <c r="V46" i="145"/>
  <c r="I45" i="145"/>
  <c r="I46" i="145" s="1"/>
  <c r="Q45" i="145"/>
  <c r="Y45" i="145"/>
  <c r="Z45" i="145" s="1"/>
  <c r="E46" i="144"/>
  <c r="H46" i="142"/>
  <c r="P46" i="142"/>
  <c r="X46" i="142"/>
  <c r="Z27" i="142"/>
  <c r="V46" i="142"/>
  <c r="I45" i="142"/>
  <c r="I46" i="142" s="1"/>
  <c r="Q45" i="142"/>
  <c r="Y45" i="142"/>
  <c r="F46" i="141"/>
  <c r="E46" i="140"/>
  <c r="M46" i="140"/>
  <c r="U46" i="140"/>
  <c r="E46" i="139"/>
  <c r="M46" i="139"/>
  <c r="U46" i="139"/>
  <c r="E46" i="138"/>
  <c r="M46" i="138"/>
  <c r="E46" i="137"/>
  <c r="M46" i="137"/>
  <c r="U46" i="136"/>
  <c r="N46" i="135"/>
  <c r="N46" i="134"/>
  <c r="Q46" i="145"/>
  <c r="Q46" i="142"/>
  <c r="Y46" i="142"/>
  <c r="X46" i="133"/>
  <c r="Z46" i="133" s="1"/>
  <c r="Z27" i="133"/>
  <c r="D27" i="147"/>
  <c r="D46" i="147" s="1"/>
  <c r="L27" i="147"/>
  <c r="L46" i="147" s="1"/>
  <c r="T27" i="147"/>
  <c r="T46" i="147" s="1"/>
  <c r="C46" i="147"/>
  <c r="E46" i="146"/>
  <c r="M46" i="146"/>
  <c r="U46" i="146"/>
  <c r="J46" i="145"/>
  <c r="R46" i="145"/>
  <c r="M46" i="143"/>
  <c r="J46" i="142"/>
  <c r="R46" i="142"/>
  <c r="N46" i="141"/>
  <c r="O46" i="140"/>
  <c r="W46" i="140"/>
  <c r="G46" i="139"/>
  <c r="O46" i="139"/>
  <c r="W46" i="139"/>
  <c r="G46" i="138"/>
  <c r="O46" i="138"/>
  <c r="W46" i="138"/>
  <c r="G46" i="137"/>
  <c r="O46" i="137"/>
  <c r="W46" i="137"/>
  <c r="G46" i="136"/>
  <c r="O46" i="136"/>
  <c r="W46" i="136"/>
  <c r="X46" i="135"/>
  <c r="Z46" i="135" s="1"/>
  <c r="Z27" i="135"/>
  <c r="V46" i="135"/>
  <c r="Z27" i="134"/>
  <c r="V46" i="134"/>
  <c r="Z45" i="134"/>
  <c r="I46" i="133"/>
  <c r="Q46" i="133"/>
  <c r="Z14" i="171"/>
  <c r="Z14" i="170"/>
  <c r="Z14" i="169"/>
  <c r="Z14" i="168"/>
  <c r="Z14" i="167"/>
  <c r="Z14" i="166"/>
  <c r="Z14" i="165"/>
  <c r="Z14" i="164"/>
  <c r="Z14" i="163"/>
  <c r="Z14" i="162"/>
  <c r="Z14" i="161"/>
  <c r="Z14" i="160"/>
  <c r="Z14" i="159"/>
  <c r="Z14" i="158"/>
  <c r="Z14" i="157"/>
  <c r="Z14" i="156"/>
  <c r="Z14" i="155"/>
  <c r="Z14" i="154"/>
  <c r="Z14" i="153"/>
  <c r="Z14" i="152"/>
  <c r="Z14" i="151"/>
  <c r="Z14" i="150"/>
  <c r="Z14" i="149"/>
  <c r="Z14" i="148"/>
  <c r="E46" i="147"/>
  <c r="M46" i="147"/>
  <c r="U46" i="147"/>
  <c r="F46" i="147"/>
  <c r="H46" i="144"/>
  <c r="P46" i="144"/>
  <c r="X46" i="144"/>
  <c r="Z27" i="144"/>
  <c r="I45" i="144"/>
  <c r="I46" i="144" s="1"/>
  <c r="Q45" i="144"/>
  <c r="Q46" i="144" s="1"/>
  <c r="Y45" i="144"/>
  <c r="Z45" i="144" s="1"/>
  <c r="Z27" i="140"/>
  <c r="V46" i="140"/>
  <c r="X46" i="139"/>
  <c r="Z46" i="139" s="1"/>
  <c r="Z27" i="139"/>
  <c r="V46" i="139"/>
  <c r="X46" i="138"/>
  <c r="Z46" i="138" s="1"/>
  <c r="Z27" i="138"/>
  <c r="V46" i="138"/>
  <c r="X46" i="137"/>
  <c r="Z46" i="137" s="1"/>
  <c r="Z27" i="137"/>
  <c r="V46" i="137"/>
  <c r="X46" i="136"/>
  <c r="Z27" i="136"/>
  <c r="V46" i="136"/>
  <c r="Z45" i="136"/>
  <c r="J46" i="133"/>
  <c r="R46" i="133"/>
  <c r="Y46" i="144"/>
  <c r="X46" i="141"/>
  <c r="V46" i="141"/>
  <c r="G46" i="131"/>
  <c r="J46" i="128"/>
  <c r="D46" i="127"/>
  <c r="L46" i="127"/>
  <c r="T46" i="127"/>
  <c r="G46" i="125"/>
  <c r="O46" i="125"/>
  <c r="AA46" i="124"/>
  <c r="C46" i="120"/>
  <c r="K46" i="120"/>
  <c r="S46" i="120"/>
  <c r="Z14" i="145"/>
  <c r="Z14" i="144"/>
  <c r="Z14" i="143"/>
  <c r="Z14" i="142"/>
  <c r="Z14" i="141"/>
  <c r="Z14" i="140"/>
  <c r="Z14" i="139"/>
  <c r="Z14" i="138"/>
  <c r="Z14" i="137"/>
  <c r="Z14" i="136"/>
  <c r="Z14" i="135"/>
  <c r="Z14" i="134"/>
  <c r="Z14" i="133"/>
  <c r="Z38" i="133"/>
  <c r="M46" i="128"/>
  <c r="X46" i="125"/>
  <c r="Z46" i="125" s="1"/>
  <c r="Z27" i="125"/>
  <c r="G46" i="121"/>
  <c r="O46" i="121"/>
  <c r="W46" i="121"/>
  <c r="X46" i="128"/>
  <c r="Z46" i="128" s="1"/>
  <c r="Z27" i="128"/>
  <c r="M46" i="127"/>
  <c r="P46" i="119"/>
  <c r="D45" i="133"/>
  <c r="D46" i="133" s="1"/>
  <c r="L45" i="133"/>
  <c r="L46" i="133" s="1"/>
  <c r="T45" i="133"/>
  <c r="T46" i="133" s="1"/>
  <c r="G27" i="132"/>
  <c r="G46" i="132" s="1"/>
  <c r="O27" i="132"/>
  <c r="O46" i="132" s="1"/>
  <c r="AA27" i="131"/>
  <c r="AA46" i="131" s="1"/>
  <c r="U46" i="131"/>
  <c r="D46" i="130"/>
  <c r="L46" i="130"/>
  <c r="T46" i="130"/>
  <c r="R46" i="128"/>
  <c r="G46" i="127"/>
  <c r="O46" i="127"/>
  <c r="M46" i="126"/>
  <c r="AA46" i="125"/>
  <c r="H46" i="120"/>
  <c r="X46" i="129"/>
  <c r="Z46" i="129" s="1"/>
  <c r="Z27" i="129"/>
  <c r="X46" i="127"/>
  <c r="Z46" i="127" s="1"/>
  <c r="Z27" i="127"/>
  <c r="X46" i="126"/>
  <c r="Z46" i="126" s="1"/>
  <c r="Z27" i="126"/>
  <c r="C46" i="119"/>
  <c r="S46" i="119"/>
  <c r="L46" i="131"/>
  <c r="T46" i="131"/>
  <c r="E46" i="131"/>
  <c r="Z27" i="131"/>
  <c r="U46" i="126"/>
  <c r="D46" i="125"/>
  <c r="L46" i="125"/>
  <c r="T46" i="125"/>
  <c r="X46" i="124"/>
  <c r="Z46" i="124" s="1"/>
  <c r="Z27" i="124"/>
  <c r="C46" i="123"/>
  <c r="K46" i="123"/>
  <c r="S46" i="123"/>
  <c r="AA46" i="123"/>
  <c r="G46" i="122"/>
  <c r="O46" i="122"/>
  <c r="W46" i="122"/>
  <c r="C46" i="121"/>
  <c r="K46" i="121"/>
  <c r="AA46" i="121"/>
  <c r="L46" i="119"/>
  <c r="T46" i="119"/>
  <c r="X46" i="119"/>
  <c r="Z46" i="119" s="1"/>
  <c r="G27" i="133"/>
  <c r="G46" i="133" s="1"/>
  <c r="O27" i="133"/>
  <c r="O46" i="133" s="1"/>
  <c r="W27" i="133"/>
  <c r="W46" i="133" s="1"/>
  <c r="Z14" i="132"/>
  <c r="M46" i="130"/>
  <c r="L46" i="128"/>
  <c r="T46" i="128"/>
  <c r="E46" i="128"/>
  <c r="AA46" i="127"/>
  <c r="J46" i="127"/>
  <c r="R46" i="127"/>
  <c r="U46" i="124"/>
  <c r="D46" i="123"/>
  <c r="L46" i="123"/>
  <c r="T46" i="123"/>
  <c r="Z45" i="123"/>
  <c r="L46" i="121"/>
  <c r="T46" i="121"/>
  <c r="X46" i="121"/>
  <c r="Z46" i="121" s="1"/>
  <c r="P46" i="120"/>
  <c r="X45" i="132"/>
  <c r="Z45" i="132" s="1"/>
  <c r="Z38" i="132"/>
  <c r="X46" i="130"/>
  <c r="Z27" i="130"/>
  <c r="C46" i="118"/>
  <c r="K27" i="118"/>
  <c r="K46" i="118" s="1"/>
  <c r="S27" i="118"/>
  <c r="S46" i="118" s="1"/>
  <c r="Z27" i="108"/>
  <c r="D46" i="107"/>
  <c r="T46" i="107"/>
  <c r="I46" i="105"/>
  <c r="Q46" i="105"/>
  <c r="Y46" i="105"/>
  <c r="Z27" i="105"/>
  <c r="I46" i="117"/>
  <c r="Y46" i="117"/>
  <c r="H46" i="116"/>
  <c r="P46" i="116"/>
  <c r="X46" i="116"/>
  <c r="Z46" i="116" s="1"/>
  <c r="Y46" i="112"/>
  <c r="Z46" i="112" s="1"/>
  <c r="Z27" i="112"/>
  <c r="Z38" i="131"/>
  <c r="Z38" i="130"/>
  <c r="Z38" i="129"/>
  <c r="Z38" i="128"/>
  <c r="Z38" i="127"/>
  <c r="Z38" i="126"/>
  <c r="Z38" i="125"/>
  <c r="Z38" i="124"/>
  <c r="Z38" i="123"/>
  <c r="Z38" i="122"/>
  <c r="Z38" i="121"/>
  <c r="Z38" i="120"/>
  <c r="Z38" i="119"/>
  <c r="Y45" i="118"/>
  <c r="Z45" i="118" s="1"/>
  <c r="Z38" i="118"/>
  <c r="K46" i="115"/>
  <c r="S46" i="115"/>
  <c r="E46" i="114"/>
  <c r="M46" i="114"/>
  <c r="U46" i="114"/>
  <c r="Y46" i="111"/>
  <c r="Z46" i="111" s="1"/>
  <c r="Z27" i="111"/>
  <c r="R46" i="111"/>
  <c r="J46" i="110"/>
  <c r="X46" i="108"/>
  <c r="H46" i="107"/>
  <c r="X46" i="107"/>
  <c r="P46" i="103"/>
  <c r="F27" i="118"/>
  <c r="F46" i="118" s="1"/>
  <c r="N27" i="118"/>
  <c r="N46" i="118" s="1"/>
  <c r="X46" i="113"/>
  <c r="Z46" i="113" s="1"/>
  <c r="I46" i="109"/>
  <c r="Y46" i="109"/>
  <c r="Z27" i="109"/>
  <c r="H46" i="106"/>
  <c r="X46" i="106"/>
  <c r="Z46" i="106" s="1"/>
  <c r="D46" i="105"/>
  <c r="L46" i="105"/>
  <c r="T46" i="105"/>
  <c r="Z45" i="105"/>
  <c r="I46" i="103"/>
  <c r="Y46" i="103"/>
  <c r="H46" i="118"/>
  <c r="P46" i="118"/>
  <c r="X46" i="118"/>
  <c r="E46" i="117"/>
  <c r="U46" i="117"/>
  <c r="Z27" i="117"/>
  <c r="L46" i="116"/>
  <c r="F46" i="115"/>
  <c r="V46" i="115"/>
  <c r="H46" i="114"/>
  <c r="P46" i="114"/>
  <c r="X46" i="114"/>
  <c r="Z27" i="114"/>
  <c r="AA46" i="113"/>
  <c r="J46" i="112"/>
  <c r="I46" i="110"/>
  <c r="Q46" i="110"/>
  <c r="Y46" i="110"/>
  <c r="R46" i="110"/>
  <c r="X46" i="109"/>
  <c r="Z46" i="109" s="1"/>
  <c r="J46" i="108"/>
  <c r="I46" i="107"/>
  <c r="Y46" i="107"/>
  <c r="Z27" i="107"/>
  <c r="H46" i="105"/>
  <c r="X46" i="105"/>
  <c r="C46" i="103"/>
  <c r="S46" i="103"/>
  <c r="I27" i="118"/>
  <c r="I46" i="118" s="1"/>
  <c r="Q46" i="118"/>
  <c r="Y46" i="118"/>
  <c r="E46" i="116"/>
  <c r="M46" i="116"/>
  <c r="U46" i="116"/>
  <c r="Z27" i="116"/>
  <c r="I46" i="114"/>
  <c r="Q46" i="114"/>
  <c r="Y46" i="114"/>
  <c r="C46" i="113"/>
  <c r="K46" i="113"/>
  <c r="S46" i="113"/>
  <c r="J46" i="113"/>
  <c r="F46" i="112"/>
  <c r="V46" i="112"/>
  <c r="H46" i="111"/>
  <c r="D46" i="109"/>
  <c r="L46" i="109"/>
  <c r="P46" i="107"/>
  <c r="I46" i="106"/>
  <c r="Q46" i="106"/>
  <c r="Y46" i="106"/>
  <c r="H46" i="104"/>
  <c r="X46" i="104"/>
  <c r="Z46" i="104" s="1"/>
  <c r="D46" i="103"/>
  <c r="L46" i="103"/>
  <c r="Z14" i="131"/>
  <c r="Z14" i="130"/>
  <c r="Z14" i="128"/>
  <c r="Z14" i="127"/>
  <c r="Z14" i="125"/>
  <c r="W46" i="117"/>
  <c r="F46" i="116"/>
  <c r="N46" i="116"/>
  <c r="V46" i="116"/>
  <c r="H46" i="115"/>
  <c r="P46" i="115"/>
  <c r="X46" i="115"/>
  <c r="Z46" i="115" s="1"/>
  <c r="Z27" i="115"/>
  <c r="AA46" i="114"/>
  <c r="D46" i="113"/>
  <c r="T46" i="113"/>
  <c r="J46" i="111"/>
  <c r="P46" i="108"/>
  <c r="P46" i="106"/>
  <c r="G46" i="102"/>
  <c r="O46" i="102"/>
  <c r="W46" i="102"/>
  <c r="Z27" i="99"/>
  <c r="X46" i="99"/>
  <c r="Z46" i="99" s="1"/>
  <c r="F45" i="102"/>
  <c r="N45" i="102"/>
  <c r="V45" i="102"/>
  <c r="Z27" i="98"/>
  <c r="X46" i="98"/>
  <c r="Z46" i="98" s="1"/>
  <c r="V46" i="93"/>
  <c r="Z14" i="117"/>
  <c r="Z14" i="116"/>
  <c r="Z14" i="115"/>
  <c r="Z14" i="114"/>
  <c r="Z14" i="113"/>
  <c r="AA46" i="103"/>
  <c r="Q46" i="102"/>
  <c r="U46" i="100"/>
  <c r="H46" i="100"/>
  <c r="Z27" i="97"/>
  <c r="AA46" i="96"/>
  <c r="F46" i="94"/>
  <c r="N46" i="94"/>
  <c r="V46" i="94"/>
  <c r="L46" i="90"/>
  <c r="Z44" i="103"/>
  <c r="J46" i="102"/>
  <c r="I46" i="102"/>
  <c r="J46" i="101"/>
  <c r="R46" i="101"/>
  <c r="Z27" i="101"/>
  <c r="X46" i="101"/>
  <c r="Z46" i="101" s="1"/>
  <c r="S46" i="98"/>
  <c r="J46" i="97"/>
  <c r="R46" i="97"/>
  <c r="G46" i="94"/>
  <c r="O46" i="94"/>
  <c r="W46" i="94"/>
  <c r="J46" i="92"/>
  <c r="R46" i="92"/>
  <c r="D46" i="90"/>
  <c r="K46" i="103"/>
  <c r="K46" i="102"/>
  <c r="S46" i="102"/>
  <c r="Z38" i="117"/>
  <c r="Z38" i="116"/>
  <c r="Z38" i="115"/>
  <c r="Z38" i="113"/>
  <c r="Z38" i="112"/>
  <c r="Z38" i="111"/>
  <c r="Z38" i="107"/>
  <c r="Z38" i="106"/>
  <c r="Z38" i="105"/>
  <c r="Z38" i="104"/>
  <c r="X46" i="102"/>
  <c r="H46" i="98"/>
  <c r="H46" i="96"/>
  <c r="G46" i="95"/>
  <c r="O46" i="95"/>
  <c r="W46" i="95"/>
  <c r="Z27" i="94"/>
  <c r="J46" i="93"/>
  <c r="R46" i="93"/>
  <c r="Z27" i="92"/>
  <c r="F46" i="91"/>
  <c r="N46" i="91"/>
  <c r="V46" i="91"/>
  <c r="G46" i="90"/>
  <c r="O46" i="90"/>
  <c r="W46" i="90"/>
  <c r="C45" i="102"/>
  <c r="C46" i="102" s="1"/>
  <c r="K45" i="102"/>
  <c r="S45" i="102"/>
  <c r="AA45" i="102"/>
  <c r="AA46" i="102" s="1"/>
  <c r="Z27" i="100"/>
  <c r="X46" i="100"/>
  <c r="Z46" i="100" s="1"/>
  <c r="F46" i="98"/>
  <c r="N46" i="98"/>
  <c r="V46" i="98"/>
  <c r="E46" i="98"/>
  <c r="M46" i="98"/>
  <c r="U46" i="98"/>
  <c r="H46" i="97"/>
  <c r="G46" i="91"/>
  <c r="O46" i="91"/>
  <c r="W46" i="91"/>
  <c r="G45" i="103"/>
  <c r="G46" i="103" s="1"/>
  <c r="O45" i="103"/>
  <c r="O46" i="103" s="1"/>
  <c r="W45" i="103"/>
  <c r="W46" i="103" s="1"/>
  <c r="F27" i="102"/>
  <c r="F46" i="102" s="1"/>
  <c r="N27" i="102"/>
  <c r="V27" i="102"/>
  <c r="F46" i="101"/>
  <c r="N46" i="101"/>
  <c r="H46" i="101"/>
  <c r="F45" i="101"/>
  <c r="N45" i="101"/>
  <c r="V45" i="101"/>
  <c r="V46" i="101" s="1"/>
  <c r="I27" i="99"/>
  <c r="I46" i="99" s="1"/>
  <c r="Q27" i="99"/>
  <c r="Q46" i="99" s="1"/>
  <c r="Y27" i="99"/>
  <c r="Y46" i="99" s="1"/>
  <c r="Z27" i="95"/>
  <c r="Z27" i="93"/>
  <c r="F46" i="92"/>
  <c r="N46" i="92"/>
  <c r="V46" i="92"/>
  <c r="X46" i="97"/>
  <c r="Z46" i="97" s="1"/>
  <c r="X46" i="96"/>
  <c r="Z46" i="96" s="1"/>
  <c r="X46" i="95"/>
  <c r="Z46" i="95" s="1"/>
  <c r="X46" i="94"/>
  <c r="Z46" i="94" s="1"/>
  <c r="X46" i="93"/>
  <c r="Z46" i="93" s="1"/>
  <c r="X46" i="92"/>
  <c r="Z46" i="92" s="1"/>
  <c r="X46" i="91"/>
  <c r="Z46" i="91" s="1"/>
  <c r="C46" i="89"/>
  <c r="K46" i="89"/>
  <c r="Z45" i="81"/>
  <c r="X45" i="90"/>
  <c r="Z38" i="90"/>
  <c r="I46" i="82"/>
  <c r="X46" i="81"/>
  <c r="Z46" i="81" s="1"/>
  <c r="Z27" i="81"/>
  <c r="AA46" i="88"/>
  <c r="K46" i="87"/>
  <c r="S46" i="87"/>
  <c r="D46" i="86"/>
  <c r="L46" i="86"/>
  <c r="T46" i="86"/>
  <c r="D46" i="85"/>
  <c r="L46" i="85"/>
  <c r="T46" i="85"/>
  <c r="H46" i="84"/>
  <c r="P46" i="84"/>
  <c r="X46" i="84"/>
  <c r="Z46" i="84" s="1"/>
  <c r="Z27" i="84"/>
  <c r="C46" i="83"/>
  <c r="K46" i="83"/>
  <c r="S46" i="83"/>
  <c r="Y46" i="81"/>
  <c r="Z27" i="90"/>
  <c r="K46" i="88"/>
  <c r="S46" i="88"/>
  <c r="L46" i="87"/>
  <c r="T46" i="87"/>
  <c r="Y46" i="84"/>
  <c r="D46" i="83"/>
  <c r="L46" i="83"/>
  <c r="T46" i="83"/>
  <c r="G46" i="82"/>
  <c r="O46" i="82"/>
  <c r="W46" i="82"/>
  <c r="Q46" i="82"/>
  <c r="Z45" i="82"/>
  <c r="AA46" i="81"/>
  <c r="N46" i="80"/>
  <c r="V46" i="80"/>
  <c r="P46" i="78"/>
  <c r="AA46" i="78"/>
  <c r="X46" i="82"/>
  <c r="Z46" i="82" s="1"/>
  <c r="Z27" i="82"/>
  <c r="AA46" i="90"/>
  <c r="X27" i="89"/>
  <c r="Z14" i="89"/>
  <c r="I46" i="88"/>
  <c r="F46" i="87"/>
  <c r="G46" i="86"/>
  <c r="O46" i="86"/>
  <c r="W46" i="86"/>
  <c r="X45" i="86"/>
  <c r="Z45" i="86" s="1"/>
  <c r="Z38" i="86"/>
  <c r="G46" i="85"/>
  <c r="O46" i="85"/>
  <c r="W46" i="85"/>
  <c r="X45" i="85"/>
  <c r="Z45" i="85" s="1"/>
  <c r="Z38" i="85"/>
  <c r="C46" i="84"/>
  <c r="K46" i="84"/>
  <c r="S46" i="84"/>
  <c r="Y46" i="82"/>
  <c r="D46" i="81"/>
  <c r="L46" i="81"/>
  <c r="T46" i="81"/>
  <c r="H46" i="80"/>
  <c r="Z27" i="80"/>
  <c r="X46" i="80"/>
  <c r="U46" i="80"/>
  <c r="T46" i="79"/>
  <c r="F46" i="88"/>
  <c r="N46" i="88"/>
  <c r="G46" i="87"/>
  <c r="O46" i="87"/>
  <c r="W46" i="87"/>
  <c r="Q46" i="87"/>
  <c r="X45" i="87"/>
  <c r="Z45" i="87" s="1"/>
  <c r="Z38" i="87"/>
  <c r="P46" i="86"/>
  <c r="Z27" i="86"/>
  <c r="H46" i="85"/>
  <c r="P46" i="85"/>
  <c r="Z27" i="85"/>
  <c r="L46" i="84"/>
  <c r="W46" i="83"/>
  <c r="Q46" i="83"/>
  <c r="I46" i="81"/>
  <c r="E46" i="79"/>
  <c r="M46" i="79"/>
  <c r="U46" i="79"/>
  <c r="D46" i="79"/>
  <c r="L46" i="79"/>
  <c r="C46" i="78"/>
  <c r="K46" i="78"/>
  <c r="Z38" i="100"/>
  <c r="Z38" i="99"/>
  <c r="Z38" i="98"/>
  <c r="Z38" i="97"/>
  <c r="Z38" i="96"/>
  <c r="Z38" i="95"/>
  <c r="AA46" i="89"/>
  <c r="X45" i="89"/>
  <c r="Z45" i="89" s="1"/>
  <c r="Z38" i="89"/>
  <c r="Q46" i="88"/>
  <c r="X45" i="88"/>
  <c r="Z45" i="88" s="1"/>
  <c r="Z38" i="88"/>
  <c r="Z27" i="87"/>
  <c r="X46" i="83"/>
  <c r="Z46" i="83" s="1"/>
  <c r="Z27" i="83"/>
  <c r="R46" i="80"/>
  <c r="W46" i="79"/>
  <c r="Z45" i="73"/>
  <c r="AA46" i="72"/>
  <c r="X46" i="77"/>
  <c r="X27" i="79"/>
  <c r="Y27" i="78"/>
  <c r="Y46" i="78" s="1"/>
  <c r="E46" i="77"/>
  <c r="M46" i="77"/>
  <c r="U46" i="77"/>
  <c r="F46" i="75"/>
  <c r="N46" i="75"/>
  <c r="R46" i="73"/>
  <c r="C46" i="72"/>
  <c r="F46" i="68"/>
  <c r="N46" i="68"/>
  <c r="V46" i="68"/>
  <c r="Z14" i="88"/>
  <c r="Z14" i="87"/>
  <c r="Z14" i="86"/>
  <c r="Z14" i="85"/>
  <c r="Z14" i="84"/>
  <c r="Z14" i="83"/>
  <c r="Z14" i="82"/>
  <c r="Z14" i="81"/>
  <c r="Z14" i="80"/>
  <c r="I45" i="78"/>
  <c r="I46" i="78" s="1"/>
  <c r="Q45" i="78"/>
  <c r="Q46" i="78" s="1"/>
  <c r="Y45" i="78"/>
  <c r="Z45" i="78" s="1"/>
  <c r="K46" i="74"/>
  <c r="C46" i="73"/>
  <c r="K46" i="71"/>
  <c r="N46" i="70"/>
  <c r="V46" i="70"/>
  <c r="Q46" i="80"/>
  <c r="Y46" i="80"/>
  <c r="X45" i="80"/>
  <c r="Z45" i="80" s="1"/>
  <c r="Z45" i="77"/>
  <c r="I46" i="75"/>
  <c r="Q46" i="75"/>
  <c r="Y46" i="75"/>
  <c r="S46" i="74"/>
  <c r="N46" i="72"/>
  <c r="S46" i="71"/>
  <c r="Z45" i="70"/>
  <c r="I46" i="68"/>
  <c r="Q46" i="68"/>
  <c r="Y46" i="68"/>
  <c r="Z38" i="84"/>
  <c r="Z38" i="83"/>
  <c r="Z38" i="82"/>
  <c r="Z38" i="81"/>
  <c r="J45" i="80"/>
  <c r="J46" i="80" s="1"/>
  <c r="R45" i="80"/>
  <c r="I27" i="77"/>
  <c r="I46" i="77" s="1"/>
  <c r="Q27" i="77"/>
  <c r="Q46" i="77" s="1"/>
  <c r="Y27" i="77"/>
  <c r="Y46" i="77" s="1"/>
  <c r="Z26" i="77"/>
  <c r="F45" i="77"/>
  <c r="F46" i="77" s="1"/>
  <c r="N45" i="77"/>
  <c r="N46" i="77" s="1"/>
  <c r="V45" i="77"/>
  <c r="V46" i="77" s="1"/>
  <c r="J46" i="75"/>
  <c r="R46" i="75"/>
  <c r="H46" i="74"/>
  <c r="P46" i="74"/>
  <c r="I45" i="74"/>
  <c r="I46" i="74" s="1"/>
  <c r="Q45" i="74"/>
  <c r="Q46" i="74" s="1"/>
  <c r="Y45" i="74"/>
  <c r="Z45" i="74" s="1"/>
  <c r="Z44" i="74"/>
  <c r="F46" i="73"/>
  <c r="N46" i="73"/>
  <c r="V46" i="73"/>
  <c r="S46" i="72"/>
  <c r="Z45" i="71"/>
  <c r="Q46" i="70"/>
  <c r="Y46" i="70"/>
  <c r="AA46" i="70"/>
  <c r="AA46" i="69"/>
  <c r="J46" i="68"/>
  <c r="R46" i="68"/>
  <c r="Z45" i="68"/>
  <c r="E27" i="78"/>
  <c r="E46" i="78" s="1"/>
  <c r="M27" i="78"/>
  <c r="M46" i="78" s="1"/>
  <c r="U27" i="78"/>
  <c r="U46" i="78" s="1"/>
  <c r="I27" i="76"/>
  <c r="I46" i="76" s="1"/>
  <c r="Q27" i="76"/>
  <c r="Q46" i="76" s="1"/>
  <c r="Y27" i="76"/>
  <c r="Y46" i="76" s="1"/>
  <c r="Z26" i="76"/>
  <c r="X27" i="76"/>
  <c r="AA46" i="74"/>
  <c r="Z45" i="72"/>
  <c r="J46" i="67"/>
  <c r="X27" i="67"/>
  <c r="K46" i="59"/>
  <c r="AA46" i="59"/>
  <c r="I27" i="57"/>
  <c r="I46" i="57" s="1"/>
  <c r="Q27" i="57"/>
  <c r="Q46" i="57" s="1"/>
  <c r="Y27" i="57"/>
  <c r="Y46" i="57" s="1"/>
  <c r="X46" i="56"/>
  <c r="Z14" i="75"/>
  <c r="X27" i="75"/>
  <c r="Z14" i="74"/>
  <c r="X27" i="74"/>
  <c r="Z14" i="73"/>
  <c r="X27" i="73"/>
  <c r="Z14" i="72"/>
  <c r="X27" i="72"/>
  <c r="Z14" i="71"/>
  <c r="X27" i="71"/>
  <c r="Z14" i="70"/>
  <c r="X27" i="70"/>
  <c r="X27" i="69"/>
  <c r="Z14" i="68"/>
  <c r="X27" i="68"/>
  <c r="Z14" i="67"/>
  <c r="Z46" i="60"/>
  <c r="S46" i="58"/>
  <c r="K46" i="56"/>
  <c r="Z27" i="66"/>
  <c r="Z27" i="64"/>
  <c r="Z27" i="63"/>
  <c r="Z27" i="61"/>
  <c r="G46" i="60"/>
  <c r="O46" i="60"/>
  <c r="W46" i="60"/>
  <c r="Z27" i="60"/>
  <c r="I27" i="56"/>
  <c r="I46" i="56" s="1"/>
  <c r="Q27" i="56"/>
  <c r="Q46" i="56" s="1"/>
  <c r="Y27" i="56"/>
  <c r="Y46" i="56" s="1"/>
  <c r="Z26" i="56"/>
  <c r="L46" i="56"/>
  <c r="C45" i="56"/>
  <c r="K45" i="56"/>
  <c r="S45" i="56"/>
  <c r="S46" i="56" s="1"/>
  <c r="AA45" i="56"/>
  <c r="AA46" i="56" s="1"/>
  <c r="K46" i="66"/>
  <c r="AA46" i="66"/>
  <c r="K46" i="65"/>
  <c r="AA46" i="65"/>
  <c r="K46" i="64"/>
  <c r="AA46" i="64"/>
  <c r="K46" i="63"/>
  <c r="AA46" i="63"/>
  <c r="K46" i="62"/>
  <c r="AA46" i="62"/>
  <c r="K46" i="61"/>
  <c r="AA46" i="61"/>
  <c r="K46" i="60"/>
  <c r="AA46" i="60"/>
  <c r="F27" i="58"/>
  <c r="F46" i="58" s="1"/>
  <c r="N27" i="58"/>
  <c r="N46" i="58" s="1"/>
  <c r="V27" i="58"/>
  <c r="V46" i="58" s="1"/>
  <c r="E46" i="58"/>
  <c r="U46" i="58"/>
  <c r="C46" i="57"/>
  <c r="S46" i="57"/>
  <c r="F45" i="57"/>
  <c r="N45" i="57"/>
  <c r="N46" i="57" s="1"/>
  <c r="V45" i="57"/>
  <c r="V46" i="57" s="1"/>
  <c r="X46" i="45"/>
  <c r="Z46" i="63"/>
  <c r="Z46" i="61"/>
  <c r="C46" i="59"/>
  <c r="S46" i="59"/>
  <c r="X46" i="58"/>
  <c r="Z46" i="58" s="1"/>
  <c r="Z27" i="58"/>
  <c r="Z27" i="55"/>
  <c r="R46" i="66"/>
  <c r="J46" i="65"/>
  <c r="R46" i="65"/>
  <c r="J46" i="64"/>
  <c r="R46" i="64"/>
  <c r="J46" i="63"/>
  <c r="J46" i="62"/>
  <c r="J46" i="61"/>
  <c r="J46" i="60"/>
  <c r="R46" i="60"/>
  <c r="F46" i="57"/>
  <c r="E46" i="57"/>
  <c r="U46" i="57"/>
  <c r="C46" i="56"/>
  <c r="D46" i="55"/>
  <c r="L46" i="55"/>
  <c r="T46" i="55"/>
  <c r="Z27" i="54"/>
  <c r="W27" i="67"/>
  <c r="W46" i="67" s="1"/>
  <c r="F27" i="59"/>
  <c r="F46" i="59" s="1"/>
  <c r="N27" i="59"/>
  <c r="N46" i="59" s="1"/>
  <c r="V27" i="59"/>
  <c r="V46" i="59" s="1"/>
  <c r="I27" i="58"/>
  <c r="I46" i="58" s="1"/>
  <c r="Q27" i="58"/>
  <c r="Q46" i="58" s="1"/>
  <c r="Y27" i="58"/>
  <c r="Y46" i="58" s="1"/>
  <c r="Z26" i="58"/>
  <c r="C45" i="58"/>
  <c r="C46" i="58" s="1"/>
  <c r="K45" i="58"/>
  <c r="K46" i="58" s="1"/>
  <c r="S45" i="58"/>
  <c r="AA45" i="58"/>
  <c r="AA46" i="58" s="1"/>
  <c r="G46" i="57"/>
  <c r="W46" i="57"/>
  <c r="X46" i="57"/>
  <c r="Z46" i="57" s="1"/>
  <c r="Z27" i="57"/>
  <c r="D46" i="56"/>
  <c r="T46" i="56"/>
  <c r="F27" i="55"/>
  <c r="F46" i="55" s="1"/>
  <c r="N27" i="55"/>
  <c r="N46" i="55" s="1"/>
  <c r="V27" i="55"/>
  <c r="V46" i="55" s="1"/>
  <c r="C45" i="55"/>
  <c r="C46" i="55" s="1"/>
  <c r="K45" i="55"/>
  <c r="K46" i="55" s="1"/>
  <c r="S45" i="55"/>
  <c r="S46" i="55" s="1"/>
  <c r="AA45" i="55"/>
  <c r="AA46" i="55" s="1"/>
  <c r="D46" i="54"/>
  <c r="L46" i="54"/>
  <c r="F45" i="67"/>
  <c r="F46" i="67" s="1"/>
  <c r="N45" i="67"/>
  <c r="N46" i="67" s="1"/>
  <c r="V45" i="67"/>
  <c r="V46" i="67" s="1"/>
  <c r="F45" i="66"/>
  <c r="F46" i="66" s="1"/>
  <c r="N45" i="66"/>
  <c r="V45" i="66"/>
  <c r="V46" i="66" s="1"/>
  <c r="C46" i="65"/>
  <c r="S46" i="65"/>
  <c r="F45" i="65"/>
  <c r="F46" i="65" s="1"/>
  <c r="N45" i="65"/>
  <c r="N46" i="65" s="1"/>
  <c r="V45" i="65"/>
  <c r="V46" i="65" s="1"/>
  <c r="C46" i="64"/>
  <c r="S46" i="64"/>
  <c r="F45" i="64"/>
  <c r="F46" i="64" s="1"/>
  <c r="N45" i="64"/>
  <c r="N46" i="64" s="1"/>
  <c r="V45" i="64"/>
  <c r="V46" i="64" s="1"/>
  <c r="C46" i="63"/>
  <c r="S46" i="63"/>
  <c r="F45" i="63"/>
  <c r="F46" i="63" s="1"/>
  <c r="N45" i="63"/>
  <c r="N46" i="63" s="1"/>
  <c r="V45" i="63"/>
  <c r="C46" i="62"/>
  <c r="S46" i="62"/>
  <c r="F45" i="62"/>
  <c r="F46" i="62" s="1"/>
  <c r="N45" i="62"/>
  <c r="N46" i="62" s="1"/>
  <c r="V45" i="62"/>
  <c r="V46" i="62" s="1"/>
  <c r="S46" i="61"/>
  <c r="F45" i="61"/>
  <c r="F46" i="61" s="1"/>
  <c r="N45" i="61"/>
  <c r="N46" i="61" s="1"/>
  <c r="V45" i="61"/>
  <c r="V46" i="61" s="1"/>
  <c r="C46" i="60"/>
  <c r="S46" i="60"/>
  <c r="F45" i="60"/>
  <c r="F46" i="60" s="1"/>
  <c r="N45" i="60"/>
  <c r="N46" i="60" s="1"/>
  <c r="V45" i="60"/>
  <c r="V46" i="60" s="1"/>
  <c r="Z27" i="59"/>
  <c r="J46" i="58"/>
  <c r="M46" i="58"/>
  <c r="K46" i="57"/>
  <c r="AA46" i="57"/>
  <c r="F27" i="56"/>
  <c r="F46" i="56" s="1"/>
  <c r="N27" i="56"/>
  <c r="V27" i="56"/>
  <c r="V46" i="56" s="1"/>
  <c r="G46" i="55"/>
  <c r="W46" i="55"/>
  <c r="F27" i="54"/>
  <c r="F46" i="54" s="1"/>
  <c r="N27" i="54"/>
  <c r="N46" i="54" s="1"/>
  <c r="V27" i="54"/>
  <c r="V46" i="54" s="1"/>
  <c r="C45" i="54"/>
  <c r="C46" i="54" s="1"/>
  <c r="Q45" i="54"/>
  <c r="Q46" i="54" s="1"/>
  <c r="Y45" i="54"/>
  <c r="Y46" i="54" s="1"/>
  <c r="H46" i="53"/>
  <c r="P46" i="53"/>
  <c r="X46" i="53"/>
  <c r="T46" i="52"/>
  <c r="J46" i="52"/>
  <c r="H46" i="51"/>
  <c r="P46" i="51"/>
  <c r="X46" i="51"/>
  <c r="Z46" i="51" s="1"/>
  <c r="Z27" i="51"/>
  <c r="Y27" i="48"/>
  <c r="Z14" i="48"/>
  <c r="X27" i="43"/>
  <c r="Z14" i="43"/>
  <c r="Z45" i="42"/>
  <c r="Y27" i="53"/>
  <c r="Y46" i="53" s="1"/>
  <c r="Z14" i="53"/>
  <c r="X46" i="50"/>
  <c r="Z46" i="50" s="1"/>
  <c r="Z27" i="50"/>
  <c r="X46" i="49"/>
  <c r="Z46" i="49" s="1"/>
  <c r="Z27" i="49"/>
  <c r="R46" i="49"/>
  <c r="K45" i="54"/>
  <c r="K46" i="54" s="1"/>
  <c r="S45" i="54"/>
  <c r="S46" i="54" s="1"/>
  <c r="AA45" i="54"/>
  <c r="AA46" i="54" s="1"/>
  <c r="Z45" i="52"/>
  <c r="Z14" i="46"/>
  <c r="X27" i="46"/>
  <c r="F46" i="45"/>
  <c r="D46" i="53"/>
  <c r="L46" i="53"/>
  <c r="H46" i="52"/>
  <c r="D46" i="51"/>
  <c r="U46" i="47"/>
  <c r="E46" i="53"/>
  <c r="U46" i="53"/>
  <c r="I46" i="52"/>
  <c r="Q46" i="52"/>
  <c r="Y46" i="52"/>
  <c r="E46" i="51"/>
  <c r="M46" i="51"/>
  <c r="U46" i="51"/>
  <c r="D46" i="50"/>
  <c r="L46" i="50"/>
  <c r="J46" i="50"/>
  <c r="L46" i="49"/>
  <c r="T46" i="49"/>
  <c r="M46" i="48"/>
  <c r="E46" i="47"/>
  <c r="H46" i="54"/>
  <c r="M46" i="50"/>
  <c r="J46" i="49"/>
  <c r="P45" i="54"/>
  <c r="P46" i="54" s="1"/>
  <c r="X45" i="54"/>
  <c r="W46" i="53"/>
  <c r="G46" i="52"/>
  <c r="F46" i="50"/>
  <c r="N46" i="50"/>
  <c r="V46" i="50"/>
  <c r="R46" i="50"/>
  <c r="Z27" i="48"/>
  <c r="X46" i="48"/>
  <c r="Z45" i="48"/>
  <c r="P46" i="47"/>
  <c r="Z27" i="47"/>
  <c r="X46" i="47"/>
  <c r="Z46" i="47" s="1"/>
  <c r="C45" i="47"/>
  <c r="K45" i="47"/>
  <c r="K46" i="47" s="1"/>
  <c r="AA45" i="47"/>
  <c r="AA46" i="47" s="1"/>
  <c r="J46" i="44"/>
  <c r="P46" i="41"/>
  <c r="X27" i="41"/>
  <c r="Z14" i="41"/>
  <c r="G27" i="46"/>
  <c r="G46" i="46" s="1"/>
  <c r="O27" i="46"/>
  <c r="O46" i="46" s="1"/>
  <c r="W27" i="46"/>
  <c r="W46" i="46" s="1"/>
  <c r="C46" i="42"/>
  <c r="Z14" i="52"/>
  <c r="Z14" i="51"/>
  <c r="Z14" i="50"/>
  <c r="Z14" i="49"/>
  <c r="M46" i="46"/>
  <c r="K46" i="45"/>
  <c r="AA46" i="45"/>
  <c r="G46" i="44"/>
  <c r="O46" i="44"/>
  <c r="W46" i="44"/>
  <c r="X27" i="44"/>
  <c r="S46" i="43"/>
  <c r="D45" i="46"/>
  <c r="D46" i="46" s="1"/>
  <c r="L45" i="46"/>
  <c r="L46" i="46" s="1"/>
  <c r="T45" i="46"/>
  <c r="T46" i="46" s="1"/>
  <c r="I27" i="45"/>
  <c r="I46" i="45" s="1"/>
  <c r="Q27" i="45"/>
  <c r="Q46" i="45" s="1"/>
  <c r="Y27" i="45"/>
  <c r="Y46" i="45" s="1"/>
  <c r="Z26" i="45"/>
  <c r="U46" i="43"/>
  <c r="K46" i="42"/>
  <c r="U46" i="41"/>
  <c r="V46" i="43"/>
  <c r="V46" i="41"/>
  <c r="Z38" i="53"/>
  <c r="Z38" i="52"/>
  <c r="Z38" i="51"/>
  <c r="Z38" i="50"/>
  <c r="Z38" i="49"/>
  <c r="Z38" i="48"/>
  <c r="C46" i="46"/>
  <c r="S46" i="46"/>
  <c r="T46" i="43"/>
  <c r="E46" i="43"/>
  <c r="AA46" i="43"/>
  <c r="Z51" i="43"/>
  <c r="X27" i="42"/>
  <c r="Z14" i="42"/>
  <c r="E46" i="41"/>
  <c r="I45" i="40"/>
  <c r="Q45" i="40"/>
  <c r="Q46" i="40" s="1"/>
  <c r="Y45" i="40"/>
  <c r="Y46" i="40" s="1"/>
  <c r="Z44" i="40"/>
  <c r="X46" i="39"/>
  <c r="C46" i="45"/>
  <c r="S46" i="45"/>
  <c r="F45" i="45"/>
  <c r="N45" i="45"/>
  <c r="N46" i="45" s="1"/>
  <c r="V45" i="45"/>
  <c r="V46" i="45" s="1"/>
  <c r="S46" i="42"/>
  <c r="F46" i="41"/>
  <c r="Y27" i="39"/>
  <c r="Y46" i="39" s="1"/>
  <c r="Z26" i="39"/>
  <c r="C46" i="44"/>
  <c r="S46" i="44"/>
  <c r="F45" i="44"/>
  <c r="F46" i="44" s="1"/>
  <c r="N45" i="44"/>
  <c r="N46" i="44" s="1"/>
  <c r="V45" i="44"/>
  <c r="V46" i="44" s="1"/>
  <c r="K46" i="43"/>
  <c r="D45" i="43"/>
  <c r="L45" i="43"/>
  <c r="L46" i="43" s="1"/>
  <c r="T45" i="43"/>
  <c r="U46" i="42"/>
  <c r="D45" i="41"/>
  <c r="D46" i="41" s="1"/>
  <c r="L45" i="41"/>
  <c r="L46" i="41" s="1"/>
  <c r="T45" i="41"/>
  <c r="T46" i="41" s="1"/>
  <c r="U46" i="40"/>
  <c r="K45" i="41"/>
  <c r="K46" i="41" s="1"/>
  <c r="S45" i="41"/>
  <c r="S46" i="41" s="1"/>
  <c r="D27" i="40"/>
  <c r="D46" i="40" s="1"/>
  <c r="L27" i="40"/>
  <c r="L46" i="40" s="1"/>
  <c r="T27" i="40"/>
  <c r="T46" i="40" s="1"/>
  <c r="X46" i="40"/>
  <c r="Z27" i="40"/>
  <c r="M46" i="37"/>
  <c r="L46" i="34"/>
  <c r="T46" i="34"/>
  <c r="Z27" i="36"/>
  <c r="T46" i="33"/>
  <c r="C46" i="38"/>
  <c r="I46" i="40"/>
  <c r="V46" i="35"/>
  <c r="K46" i="35"/>
  <c r="F45" i="35"/>
  <c r="F46" i="35" s="1"/>
  <c r="N45" i="35"/>
  <c r="N46" i="35" s="1"/>
  <c r="V45" i="35"/>
  <c r="G46" i="34"/>
  <c r="O46" i="34"/>
  <c r="W46" i="34"/>
  <c r="K46" i="34"/>
  <c r="F46" i="33"/>
  <c r="Z45" i="40"/>
  <c r="K46" i="38"/>
  <c r="Z45" i="37"/>
  <c r="P46" i="40"/>
  <c r="E46" i="39"/>
  <c r="U46" i="39"/>
  <c r="I46" i="37"/>
  <c r="Y27" i="37"/>
  <c r="Y46" i="37" s="1"/>
  <c r="Z26" i="37"/>
  <c r="E46" i="36"/>
  <c r="U46" i="36"/>
  <c r="S46" i="35"/>
  <c r="S46" i="34"/>
  <c r="I45" i="41"/>
  <c r="I46" i="41" s="1"/>
  <c r="Q45" i="41"/>
  <c r="Q46" i="41" s="1"/>
  <c r="Y45" i="41"/>
  <c r="Y46" i="41" s="1"/>
  <c r="J27" i="40"/>
  <c r="J46" i="40" s="1"/>
  <c r="R27" i="40"/>
  <c r="R46" i="40" s="1"/>
  <c r="F46" i="39"/>
  <c r="V46" i="39"/>
  <c r="K46" i="39"/>
  <c r="K46" i="36"/>
  <c r="F45" i="36"/>
  <c r="F46" i="36" s="1"/>
  <c r="N45" i="36"/>
  <c r="N46" i="36" s="1"/>
  <c r="V45" i="36"/>
  <c r="V46" i="36" s="1"/>
  <c r="I27" i="35"/>
  <c r="I46" i="35" s="1"/>
  <c r="Q27" i="35"/>
  <c r="Q46" i="35" s="1"/>
  <c r="Y27" i="35"/>
  <c r="Y46" i="35" s="1"/>
  <c r="Z27" i="33"/>
  <c r="C46" i="41"/>
  <c r="R46" i="38"/>
  <c r="I46" i="38"/>
  <c r="Y46" i="38"/>
  <c r="X46" i="38"/>
  <c r="Z27" i="38"/>
  <c r="I45" i="38"/>
  <c r="Q45" i="38"/>
  <c r="Q46" i="38" s="1"/>
  <c r="Y45" i="38"/>
  <c r="D27" i="37"/>
  <c r="D46" i="37" s="1"/>
  <c r="L27" i="37"/>
  <c r="L46" i="37" s="1"/>
  <c r="T27" i="37"/>
  <c r="T46" i="37" s="1"/>
  <c r="AA46" i="35"/>
  <c r="AA46" i="34"/>
  <c r="Y46" i="33"/>
  <c r="Z27" i="34"/>
  <c r="I45" i="33"/>
  <c r="I46" i="33" s="1"/>
  <c r="Q45" i="33"/>
  <c r="Y45" i="33"/>
  <c r="E46" i="32"/>
  <c r="F27" i="31"/>
  <c r="N27" i="31"/>
  <c r="V27" i="31"/>
  <c r="V46" i="31" s="1"/>
  <c r="M46" i="31"/>
  <c r="V27" i="27"/>
  <c r="V46" i="27" s="1"/>
  <c r="C46" i="33"/>
  <c r="K46" i="33"/>
  <c r="U46" i="31"/>
  <c r="E46" i="30"/>
  <c r="X46" i="29"/>
  <c r="X46" i="27"/>
  <c r="Z27" i="27"/>
  <c r="Z27" i="26"/>
  <c r="Y46" i="26"/>
  <c r="L45" i="33"/>
  <c r="L46" i="33" s="1"/>
  <c r="T45" i="33"/>
  <c r="X46" i="31"/>
  <c r="R46" i="29"/>
  <c r="Y27" i="29"/>
  <c r="Y46" i="29" s="1"/>
  <c r="Z26" i="29"/>
  <c r="Y27" i="31"/>
  <c r="Y46" i="31" s="1"/>
  <c r="Z26" i="31"/>
  <c r="M46" i="30"/>
  <c r="AA46" i="28"/>
  <c r="J46" i="27"/>
  <c r="J27" i="32"/>
  <c r="J46" i="32" s="1"/>
  <c r="R27" i="32"/>
  <c r="R46" i="32" s="1"/>
  <c r="C46" i="31"/>
  <c r="K46" i="31"/>
  <c r="S46" i="31"/>
  <c r="C46" i="27"/>
  <c r="K46" i="27"/>
  <c r="P46" i="33"/>
  <c r="Z26" i="33"/>
  <c r="X45" i="33"/>
  <c r="X46" i="33" s="1"/>
  <c r="Z46" i="33" s="1"/>
  <c r="X46" i="32"/>
  <c r="Z27" i="32"/>
  <c r="H46" i="31"/>
  <c r="Z27" i="30"/>
  <c r="F27" i="29"/>
  <c r="F46" i="29" s="1"/>
  <c r="N27" i="29"/>
  <c r="N46" i="29" s="1"/>
  <c r="V27" i="29"/>
  <c r="V46" i="29" s="1"/>
  <c r="H46" i="28"/>
  <c r="F46" i="26"/>
  <c r="V46" i="26"/>
  <c r="P46" i="24"/>
  <c r="O46" i="23"/>
  <c r="H46" i="21"/>
  <c r="C27" i="26"/>
  <c r="C46" i="26" s="1"/>
  <c r="K27" i="26"/>
  <c r="K46" i="26" s="1"/>
  <c r="S27" i="26"/>
  <c r="S46" i="26" s="1"/>
  <c r="AA27" i="26"/>
  <c r="AA46" i="26" s="1"/>
  <c r="J46" i="25"/>
  <c r="P46" i="23"/>
  <c r="H46" i="27"/>
  <c r="W46" i="25"/>
  <c r="Z38" i="27"/>
  <c r="U46" i="26"/>
  <c r="X46" i="24"/>
  <c r="Z46" i="24" s="1"/>
  <c r="Z27" i="21"/>
  <c r="Z27" i="28"/>
  <c r="L27" i="27"/>
  <c r="L46" i="27" s="1"/>
  <c r="T27" i="27"/>
  <c r="T46" i="27" s="1"/>
  <c r="X45" i="26"/>
  <c r="Z45" i="26" s="1"/>
  <c r="Z38" i="26"/>
  <c r="Z27" i="24"/>
  <c r="X46" i="23"/>
  <c r="Y46" i="23"/>
  <c r="Y46" i="21"/>
  <c r="P46" i="21"/>
  <c r="O46" i="20"/>
  <c r="Z38" i="32"/>
  <c r="Z38" i="31"/>
  <c r="Z38" i="30"/>
  <c r="Z38" i="29"/>
  <c r="Z38" i="28"/>
  <c r="G46" i="26"/>
  <c r="O46" i="26"/>
  <c r="Y27" i="25"/>
  <c r="Y46" i="25" s="1"/>
  <c r="Z26" i="25"/>
  <c r="H46" i="24"/>
  <c r="X46" i="22"/>
  <c r="Y46" i="22"/>
  <c r="I46" i="21"/>
  <c r="Q46" i="21"/>
  <c r="Z46" i="25"/>
  <c r="G46" i="24"/>
  <c r="O46" i="24"/>
  <c r="W46" i="24"/>
  <c r="H46" i="23"/>
  <c r="L46" i="22"/>
  <c r="J46" i="23"/>
  <c r="H46" i="22"/>
  <c r="D46" i="21"/>
  <c r="L46" i="21"/>
  <c r="D46" i="19"/>
  <c r="C27" i="17"/>
  <c r="C46" i="17" s="1"/>
  <c r="K27" i="17"/>
  <c r="K46" i="17" s="1"/>
  <c r="S27" i="17"/>
  <c r="S46" i="17" s="1"/>
  <c r="AA27" i="17"/>
  <c r="AA46" i="17" s="1"/>
  <c r="X45" i="16"/>
  <c r="Z38" i="16"/>
  <c r="Z38" i="15"/>
  <c r="X45" i="15"/>
  <c r="Z45" i="15" s="1"/>
  <c r="Z26" i="23"/>
  <c r="Z26" i="22"/>
  <c r="X46" i="20"/>
  <c r="X45" i="20"/>
  <c r="Z38" i="20"/>
  <c r="C27" i="18"/>
  <c r="K27" i="18"/>
  <c r="K46" i="18" s="1"/>
  <c r="S27" i="18"/>
  <c r="AA27" i="18"/>
  <c r="AA46" i="18" s="1"/>
  <c r="X45" i="18"/>
  <c r="Z38" i="18"/>
  <c r="G46" i="17"/>
  <c r="W46" i="17"/>
  <c r="X46" i="16"/>
  <c r="J46" i="19"/>
  <c r="X45" i="17"/>
  <c r="Z45" i="17" s="1"/>
  <c r="Z38" i="17"/>
  <c r="Y46" i="16"/>
  <c r="Z27" i="16"/>
  <c r="Y46" i="15"/>
  <c r="Z27" i="15"/>
  <c r="Z38" i="25"/>
  <c r="Z38" i="24"/>
  <c r="Z38" i="23"/>
  <c r="Z38" i="22"/>
  <c r="Z27" i="20"/>
  <c r="H46" i="18"/>
  <c r="Z27" i="18"/>
  <c r="N46" i="16"/>
  <c r="H46" i="16"/>
  <c r="N46" i="15"/>
  <c r="J46" i="14"/>
  <c r="R46" i="14"/>
  <c r="N27" i="21"/>
  <c r="N46" i="21" s="1"/>
  <c r="V27" i="21"/>
  <c r="I46" i="18"/>
  <c r="I46" i="16"/>
  <c r="I46" i="15"/>
  <c r="G46" i="20"/>
  <c r="R46" i="19"/>
  <c r="G46" i="18"/>
  <c r="O46" i="18"/>
  <c r="W46" i="18"/>
  <c r="O46" i="17"/>
  <c r="O46" i="16"/>
  <c r="C27" i="19"/>
  <c r="C46" i="19" s="1"/>
  <c r="K27" i="19"/>
  <c r="K46" i="19" s="1"/>
  <c r="S27" i="19"/>
  <c r="S46" i="19" s="1"/>
  <c r="AA27" i="19"/>
  <c r="AA46" i="19" s="1"/>
  <c r="X45" i="19"/>
  <c r="Z45" i="19" s="1"/>
  <c r="Z38" i="19"/>
  <c r="P46" i="17"/>
  <c r="P46" i="16"/>
  <c r="H46" i="15"/>
  <c r="P46" i="15"/>
  <c r="Z45" i="13"/>
  <c r="I46" i="13"/>
  <c r="Q46" i="13"/>
  <c r="Y46" i="13"/>
  <c r="X46" i="13"/>
  <c r="Z46" i="13" s="1"/>
  <c r="Z27" i="13"/>
  <c r="W46" i="12"/>
  <c r="F46" i="10"/>
  <c r="N46" i="10"/>
  <c r="V46" i="10"/>
  <c r="H46" i="9"/>
  <c r="C27" i="14"/>
  <c r="C46" i="14" s="1"/>
  <c r="K27" i="14"/>
  <c r="K46" i="14" s="1"/>
  <c r="S27" i="14"/>
  <c r="S46" i="14" s="1"/>
  <c r="J46" i="13"/>
  <c r="I27" i="12"/>
  <c r="I46" i="12" s="1"/>
  <c r="Q27" i="12"/>
  <c r="Y27" i="12"/>
  <c r="Z26" i="12"/>
  <c r="X46" i="12"/>
  <c r="Z27" i="12"/>
  <c r="W46" i="11"/>
  <c r="F46" i="3"/>
  <c r="N46" i="3"/>
  <c r="V46" i="3"/>
  <c r="H46" i="14"/>
  <c r="AA46" i="13"/>
  <c r="X46" i="11"/>
  <c r="Z46" i="11" s="1"/>
  <c r="Z27" i="11"/>
  <c r="X45" i="9"/>
  <c r="Z45" i="9" s="1"/>
  <c r="Z38" i="9"/>
  <c r="E46" i="14"/>
  <c r="U46" i="14"/>
  <c r="G46" i="13"/>
  <c r="C46" i="12"/>
  <c r="S46" i="12"/>
  <c r="AA46" i="12"/>
  <c r="R46" i="11"/>
  <c r="Q46" i="10"/>
  <c r="Y46" i="10"/>
  <c r="X46" i="10"/>
  <c r="Z46" i="10" s="1"/>
  <c r="Z27" i="10"/>
  <c r="F46" i="14"/>
  <c r="N46" i="14"/>
  <c r="V46" i="14"/>
  <c r="P46" i="14"/>
  <c r="E46" i="13"/>
  <c r="U46" i="13"/>
  <c r="H46" i="13"/>
  <c r="G46" i="12"/>
  <c r="C46" i="11"/>
  <c r="K46" i="11"/>
  <c r="S46" i="11"/>
  <c r="AA46" i="11"/>
  <c r="J46" i="10"/>
  <c r="R46" i="10"/>
  <c r="I27" i="9"/>
  <c r="Q27" i="9"/>
  <c r="Y27" i="9"/>
  <c r="Y46" i="9" s="1"/>
  <c r="Z26" i="9"/>
  <c r="O46" i="15"/>
  <c r="W46" i="15"/>
  <c r="U46" i="12"/>
  <c r="H46" i="12"/>
  <c r="G46" i="11"/>
  <c r="F46" i="4"/>
  <c r="N46" i="4"/>
  <c r="V46" i="4"/>
  <c r="G46" i="9"/>
  <c r="O46" i="9"/>
  <c r="W46" i="9"/>
  <c r="C27" i="8"/>
  <c r="C46" i="8" s="1"/>
  <c r="K27" i="8"/>
  <c r="S27" i="8"/>
  <c r="S46" i="8" s="1"/>
  <c r="Z45" i="6"/>
  <c r="H46" i="5"/>
  <c r="AA27" i="9"/>
  <c r="E46" i="4"/>
  <c r="M46" i="4"/>
  <c r="U46" i="4"/>
  <c r="O46" i="4"/>
  <c r="E46" i="3"/>
  <c r="M46" i="3"/>
  <c r="U46" i="3"/>
  <c r="O46" i="3"/>
  <c r="E46" i="2"/>
  <c r="M46" i="2"/>
  <c r="U46" i="2"/>
  <c r="O46" i="2"/>
  <c r="Z27" i="5"/>
  <c r="Z38" i="14"/>
  <c r="Z38" i="13"/>
  <c r="Z38" i="12"/>
  <c r="Z38" i="11"/>
  <c r="Z38" i="10"/>
  <c r="G46" i="8"/>
  <c r="W46" i="8"/>
  <c r="M46" i="8"/>
  <c r="G46" i="7"/>
  <c r="W46" i="7"/>
  <c r="Z45" i="7"/>
  <c r="I46" i="6"/>
  <c r="Q46" i="6"/>
  <c r="Y46" i="6"/>
  <c r="O46" i="6"/>
  <c r="G46" i="5"/>
  <c r="W46" i="4"/>
  <c r="W46" i="3"/>
  <c r="W46" i="2"/>
  <c r="P46" i="6"/>
  <c r="H46" i="4"/>
  <c r="X46" i="4"/>
  <c r="P46" i="3"/>
  <c r="X46" i="3"/>
  <c r="P46" i="2"/>
  <c r="I46" i="8"/>
  <c r="Y46" i="8"/>
  <c r="Z27" i="7"/>
  <c r="C46" i="6"/>
  <c r="K46" i="6"/>
  <c r="S46" i="6"/>
  <c r="AA46" i="6"/>
  <c r="I46" i="4"/>
  <c r="Q46" i="4"/>
  <c r="I46" i="3"/>
  <c r="Q46" i="3"/>
  <c r="I46" i="2"/>
  <c r="Q46" i="2"/>
  <c r="Z45" i="8"/>
  <c r="O46" i="5"/>
  <c r="AA46" i="4"/>
  <c r="Z26" i="5"/>
  <c r="Z26" i="4"/>
  <c r="Y27" i="4"/>
  <c r="Y46" i="4" s="1"/>
  <c r="Z26" i="3"/>
  <c r="Y27" i="3"/>
  <c r="Y27" i="2"/>
  <c r="Y46" i="2" s="1"/>
  <c r="Z38" i="8"/>
  <c r="Z38" i="7"/>
  <c r="Z38" i="6"/>
  <c r="Z38" i="5"/>
  <c r="Z38" i="4"/>
  <c r="Z38" i="3"/>
  <c r="Z38" i="2"/>
  <c r="Z46" i="12" l="1"/>
  <c r="Z46" i="20"/>
  <c r="C46" i="47"/>
  <c r="F46" i="1"/>
  <c r="D46" i="25"/>
  <c r="G46" i="62"/>
  <c r="T46" i="109"/>
  <c r="R46" i="36"/>
  <c r="S46" i="159"/>
  <c r="AA46" i="126"/>
  <c r="E46" i="194"/>
  <c r="O46" i="207"/>
  <c r="Q46" i="237"/>
  <c r="H46" i="220"/>
  <c r="I46" i="245"/>
  <c r="F46" i="32"/>
  <c r="D46" i="43"/>
  <c r="O46" i="77"/>
  <c r="X46" i="110"/>
  <c r="Z46" i="110" s="1"/>
  <c r="Q46" i="178"/>
  <c r="S46" i="240"/>
  <c r="Y46" i="199"/>
  <c r="Z46" i="199" s="1"/>
  <c r="AA46" i="219"/>
  <c r="Z45" i="218"/>
  <c r="X46" i="26"/>
  <c r="Z46" i="26" s="1"/>
  <c r="W46" i="128"/>
  <c r="N46" i="90"/>
  <c r="J46" i="154"/>
  <c r="R46" i="17"/>
  <c r="T46" i="7"/>
  <c r="D46" i="2"/>
  <c r="Z45" i="66"/>
  <c r="X46" i="66"/>
  <c r="Z46" i="66" s="1"/>
  <c r="K46" i="96"/>
  <c r="F46" i="79"/>
  <c r="E46" i="133"/>
  <c r="X46" i="120"/>
  <c r="Z46" i="120" s="1"/>
  <c r="Z27" i="120"/>
  <c r="N46" i="191"/>
  <c r="AA46" i="215"/>
  <c r="Z27" i="163"/>
  <c r="J46" i="76"/>
  <c r="Z46" i="23"/>
  <c r="X46" i="7"/>
  <c r="Z46" i="7" s="1"/>
  <c r="AA46" i="67"/>
  <c r="Q46" i="113"/>
  <c r="W46" i="114"/>
  <c r="G46" i="80"/>
  <c r="S46" i="189"/>
  <c r="G46" i="174"/>
  <c r="R46" i="190"/>
  <c r="X46" i="55"/>
  <c r="Z46" i="55" s="1"/>
  <c r="Z45" i="55"/>
  <c r="X46" i="86"/>
  <c r="Z46" i="86" s="1"/>
  <c r="Y46" i="102"/>
  <c r="Z27" i="102"/>
  <c r="I46" i="130"/>
  <c r="D46" i="59"/>
  <c r="F46" i="216"/>
  <c r="H46" i="185"/>
  <c r="V46" i="218"/>
  <c r="T46" i="232"/>
  <c r="L46" i="32"/>
  <c r="G46" i="43"/>
  <c r="D46" i="60"/>
  <c r="D46" i="140"/>
  <c r="H46" i="108"/>
  <c r="C46" i="235"/>
  <c r="I46" i="183"/>
  <c r="V46" i="213"/>
  <c r="G46" i="247"/>
  <c r="Z46" i="2"/>
  <c r="K46" i="23"/>
  <c r="R46" i="94"/>
  <c r="D46" i="44"/>
  <c r="AA46" i="68"/>
  <c r="Y46" i="130"/>
  <c r="Z46" i="130" s="1"/>
  <c r="Z45" i="130"/>
  <c r="O46" i="144"/>
  <c r="F46" i="207"/>
  <c r="N46" i="229"/>
  <c r="G46" i="237"/>
  <c r="Y46" i="219"/>
  <c r="Z46" i="167"/>
  <c r="J46" i="74"/>
  <c r="O46" i="114"/>
  <c r="Z45" i="124"/>
  <c r="M46" i="90"/>
  <c r="L46" i="110"/>
  <c r="E46" i="229"/>
  <c r="Y46" i="12"/>
  <c r="Y46" i="145"/>
  <c r="Z46" i="258"/>
  <c r="R46" i="42"/>
  <c r="W46" i="38"/>
  <c r="O46" i="31"/>
  <c r="Q46" i="53"/>
  <c r="Q46" i="72"/>
  <c r="T46" i="106"/>
  <c r="M46" i="136"/>
  <c r="N46" i="129"/>
  <c r="H46" i="166"/>
  <c r="L46" i="122"/>
  <c r="R46" i="191"/>
  <c r="Z45" i="226"/>
  <c r="M46" i="205"/>
  <c r="K46" i="160"/>
  <c r="U46" i="158"/>
  <c r="Y46" i="208"/>
  <c r="O46" i="242"/>
  <c r="C46" i="208"/>
  <c r="L46" i="38"/>
  <c r="X46" i="65"/>
  <c r="Z45" i="65"/>
  <c r="I46" i="115"/>
  <c r="G46" i="93"/>
  <c r="AA46" i="115"/>
  <c r="Y46" i="167"/>
  <c r="Q46" i="160"/>
  <c r="C46" i="164"/>
  <c r="P46" i="185"/>
  <c r="K46" i="219"/>
  <c r="N46" i="197"/>
  <c r="N46" i="254"/>
  <c r="X46" i="21"/>
  <c r="Z46" i="21" s="1"/>
  <c r="N46" i="31"/>
  <c r="Y46" i="3"/>
  <c r="Z45" i="18"/>
  <c r="X46" i="30"/>
  <c r="Z46" i="30" s="1"/>
  <c r="F46" i="31"/>
  <c r="Z45" i="54"/>
  <c r="X46" i="87"/>
  <c r="Z46" i="87" s="1"/>
  <c r="X46" i="18"/>
  <c r="Z46" i="18" s="1"/>
  <c r="O46" i="8"/>
  <c r="Z45" i="103"/>
  <c r="G46" i="120"/>
  <c r="E46" i="171"/>
  <c r="X46" i="162"/>
  <c r="Z46" i="162" s="1"/>
  <c r="Z27" i="162"/>
  <c r="D46" i="115"/>
  <c r="M46" i="111"/>
  <c r="C46" i="167"/>
  <c r="I46" i="173"/>
  <c r="Z45" i="119"/>
  <c r="L46" i="196"/>
  <c r="Y46" i="197"/>
  <c r="Z46" i="197" s="1"/>
  <c r="T46" i="170"/>
  <c r="R46" i="202"/>
  <c r="F46" i="198"/>
  <c r="X46" i="256"/>
  <c r="Z46" i="256" s="1"/>
  <c r="Z46" i="48"/>
  <c r="Z27" i="2"/>
  <c r="Z46" i="166"/>
  <c r="Z46" i="177"/>
  <c r="X46" i="8"/>
  <c r="Z46" i="8" s="1"/>
  <c r="Z27" i="8"/>
  <c r="W46" i="58"/>
  <c r="P46" i="70"/>
  <c r="T46" i="108"/>
  <c r="X46" i="15"/>
  <c r="Z46" i="15" s="1"/>
  <c r="F46" i="95"/>
  <c r="K46" i="73"/>
  <c r="Z46" i="134"/>
  <c r="Z45" i="139"/>
  <c r="C46" i="187"/>
  <c r="X46" i="181"/>
  <c r="Z46" i="181" s="1"/>
  <c r="Z45" i="181"/>
  <c r="C46" i="197"/>
  <c r="AA46" i="209"/>
  <c r="U46" i="215"/>
  <c r="S46" i="177"/>
  <c r="AA46" i="240"/>
  <c r="R46" i="240"/>
  <c r="J46" i="257"/>
  <c r="Z46" i="39"/>
  <c r="I46" i="9"/>
  <c r="Q46" i="33"/>
  <c r="Z46" i="105"/>
  <c r="X46" i="103"/>
  <c r="O46" i="63"/>
  <c r="P46" i="81"/>
  <c r="AA46" i="119"/>
  <c r="U46" i="75"/>
  <c r="E46" i="68"/>
  <c r="E46" i="134"/>
  <c r="O46" i="151"/>
  <c r="S46" i="198"/>
  <c r="G46" i="240"/>
  <c r="Q46" i="256"/>
  <c r="U46" i="178"/>
  <c r="Z46" i="144"/>
  <c r="Z46" i="32"/>
  <c r="V46" i="63"/>
  <c r="Z46" i="102"/>
  <c r="Z46" i="152"/>
  <c r="S46" i="47"/>
  <c r="V46" i="40"/>
  <c r="D46" i="142"/>
  <c r="N46" i="115"/>
  <c r="AA46" i="75"/>
  <c r="Y46" i="135"/>
  <c r="U46" i="143"/>
  <c r="W46" i="191"/>
  <c r="E46" i="172"/>
  <c r="P46" i="203"/>
  <c r="W46" i="237"/>
  <c r="M46" i="258"/>
  <c r="S46" i="18"/>
  <c r="C46" i="18"/>
  <c r="Z27" i="31"/>
  <c r="Z45" i="35"/>
  <c r="X46" i="52"/>
  <c r="Z46" i="52" s="1"/>
  <c r="N46" i="56"/>
  <c r="Z46" i="183"/>
  <c r="F46" i="48"/>
  <c r="K46" i="29"/>
  <c r="K46" i="53"/>
  <c r="Q46" i="43"/>
  <c r="S46" i="20"/>
  <c r="P46" i="29"/>
  <c r="X46" i="37"/>
  <c r="Z27" i="17"/>
  <c r="X46" i="17"/>
  <c r="Z46" i="17" s="1"/>
  <c r="G46" i="84"/>
  <c r="U46" i="115"/>
  <c r="O46" i="150"/>
  <c r="D46" i="191"/>
  <c r="S46" i="152"/>
  <c r="R46" i="199"/>
  <c r="V46" i="216"/>
  <c r="F46" i="251"/>
  <c r="Z46" i="22"/>
  <c r="Z46" i="31"/>
  <c r="M46" i="49"/>
  <c r="L46" i="61"/>
  <c r="Z45" i="12"/>
  <c r="N46" i="38"/>
  <c r="Y46" i="65"/>
  <c r="Z27" i="65"/>
  <c r="O46" i="126"/>
  <c r="D46" i="122"/>
  <c r="Z46" i="140"/>
  <c r="S46" i="110"/>
  <c r="G46" i="143"/>
  <c r="X46" i="14"/>
  <c r="Z46" i="14" s="1"/>
  <c r="Z27" i="14"/>
  <c r="I46" i="73"/>
  <c r="O46" i="98"/>
  <c r="R46" i="91"/>
  <c r="R46" i="77"/>
  <c r="AA46" i="94"/>
  <c r="AA46" i="136"/>
  <c r="K46" i="230"/>
  <c r="M46" i="174"/>
  <c r="Q46" i="208"/>
  <c r="Q46" i="197"/>
  <c r="F46" i="192"/>
  <c r="Y46" i="226"/>
  <c r="Z46" i="226" s="1"/>
  <c r="Y46" i="48"/>
  <c r="Z46" i="107"/>
  <c r="Z27" i="149"/>
  <c r="K46" i="8"/>
  <c r="X46" i="36"/>
  <c r="Z46" i="36" s="1"/>
  <c r="Z27" i="145"/>
  <c r="X46" i="242"/>
  <c r="Z46" i="242" s="1"/>
  <c r="V46" i="1"/>
  <c r="D46" i="27"/>
  <c r="Y46" i="32"/>
  <c r="T46" i="32"/>
  <c r="U46" i="71"/>
  <c r="V46" i="79"/>
  <c r="D46" i="66"/>
  <c r="T46" i="72"/>
  <c r="O46" i="81"/>
  <c r="AA46" i="101"/>
  <c r="S46" i="149"/>
  <c r="J46" i="141"/>
  <c r="T46" i="116"/>
  <c r="J46" i="153"/>
  <c r="Y46" i="209"/>
  <c r="Y46" i="189"/>
  <c r="Z46" i="189" s="1"/>
  <c r="AA46" i="205"/>
  <c r="Y46" i="213"/>
  <c r="C46" i="226"/>
  <c r="L46" i="244"/>
  <c r="V46" i="255"/>
  <c r="Z27" i="25"/>
  <c r="Z45" i="20"/>
  <c r="N46" i="1"/>
  <c r="AA46" i="16"/>
  <c r="I46" i="11"/>
  <c r="C46" i="32"/>
  <c r="L46" i="57"/>
  <c r="V46" i="113"/>
  <c r="W46" i="144"/>
  <c r="D46" i="82"/>
  <c r="L46" i="117"/>
  <c r="Y46" i="136"/>
  <c r="Z46" i="136" s="1"/>
  <c r="Z45" i="152"/>
  <c r="W46" i="126"/>
  <c r="K46" i="122"/>
  <c r="V46" i="179"/>
  <c r="C46" i="209"/>
  <c r="C46" i="189"/>
  <c r="T46" i="188"/>
  <c r="N46" i="176"/>
  <c r="H46" i="180"/>
  <c r="M46" i="209"/>
  <c r="K46" i="198"/>
  <c r="N46" i="237"/>
  <c r="C46" i="244"/>
  <c r="Y46" i="227"/>
  <c r="N46" i="230"/>
  <c r="N46" i="216"/>
  <c r="T46" i="243"/>
  <c r="M46" i="225"/>
  <c r="O46" i="231"/>
  <c r="W46" i="239"/>
  <c r="J46" i="229"/>
  <c r="L46" i="240"/>
  <c r="S46" i="226"/>
  <c r="I46" i="252"/>
  <c r="AA46" i="9"/>
  <c r="Z45" i="16"/>
  <c r="Z46" i="27"/>
  <c r="Z45" i="90"/>
  <c r="Z45" i="244"/>
  <c r="S46" i="9"/>
  <c r="S46" i="10"/>
  <c r="F46" i="28"/>
  <c r="N46" i="9"/>
  <c r="P46" i="8"/>
  <c r="W46" i="33"/>
  <c r="H46" i="50"/>
  <c r="U46" i="70"/>
  <c r="L46" i="67"/>
  <c r="E46" i="74"/>
  <c r="L46" i="92"/>
  <c r="U46" i="141"/>
  <c r="L46" i="71"/>
  <c r="F46" i="113"/>
  <c r="D46" i="68"/>
  <c r="K46" i="116"/>
  <c r="J46" i="164"/>
  <c r="E46" i="166"/>
  <c r="X46" i="6"/>
  <c r="Z46" i="6" s="1"/>
  <c r="Z27" i="6"/>
  <c r="N46" i="85"/>
  <c r="Y46" i="131"/>
  <c r="Z46" i="131" s="1"/>
  <c r="P46" i="152"/>
  <c r="K46" i="164"/>
  <c r="K46" i="182"/>
  <c r="P46" i="216"/>
  <c r="F46" i="176"/>
  <c r="E46" i="205"/>
  <c r="V46" i="201"/>
  <c r="I46" i="216"/>
  <c r="S46" i="213"/>
  <c r="F46" i="235"/>
  <c r="O46" i="248"/>
  <c r="Y46" i="28"/>
  <c r="Q46" i="24"/>
  <c r="K46" i="28"/>
  <c r="E46" i="42"/>
  <c r="V46" i="97"/>
  <c r="V46" i="100"/>
  <c r="G46" i="78"/>
  <c r="W46" i="124"/>
  <c r="Q46" i="137"/>
  <c r="E46" i="52"/>
  <c r="O46" i="84"/>
  <c r="V46" i="176"/>
  <c r="S46" i="176"/>
  <c r="P46" i="177"/>
  <c r="U46" i="195"/>
  <c r="K46" i="203"/>
  <c r="Y46" i="224"/>
  <c r="H46" i="219"/>
  <c r="H46" i="222"/>
  <c r="T46" i="231"/>
  <c r="S46" i="230"/>
  <c r="N46" i="239"/>
  <c r="F46" i="256"/>
  <c r="Q46" i="9"/>
  <c r="Q46" i="12"/>
  <c r="V46" i="21"/>
  <c r="Z46" i="198"/>
  <c r="Z45" i="230"/>
  <c r="C46" i="23"/>
  <c r="K46" i="5"/>
  <c r="I46" i="28"/>
  <c r="E46" i="72"/>
  <c r="I46" i="46"/>
  <c r="C46" i="40"/>
  <c r="F46" i="74"/>
  <c r="S46" i="67"/>
  <c r="N46" i="81"/>
  <c r="N46" i="86"/>
  <c r="I46" i="96"/>
  <c r="D46" i="100"/>
  <c r="N46" i="76"/>
  <c r="G46" i="134"/>
  <c r="W46" i="162"/>
  <c r="AA46" i="196"/>
  <c r="C46" i="224"/>
  <c r="N46" i="192"/>
  <c r="V46" i="203"/>
  <c r="N46" i="195"/>
  <c r="O46" i="202"/>
  <c r="M46" i="193"/>
  <c r="P46" i="176"/>
  <c r="I46" i="202"/>
  <c r="P46" i="206"/>
  <c r="V46" i="251"/>
  <c r="G46" i="254"/>
  <c r="Z27" i="37"/>
  <c r="Z27" i="53"/>
  <c r="X46" i="71"/>
  <c r="Z46" i="71" s="1"/>
  <c r="Z27" i="71"/>
  <c r="X46" i="75"/>
  <c r="Z46" i="75" s="1"/>
  <c r="Z27" i="75"/>
  <c r="Y46" i="74"/>
  <c r="Z46" i="80"/>
  <c r="X46" i="89"/>
  <c r="Z46" i="89" s="1"/>
  <c r="Z27" i="89"/>
  <c r="X46" i="88"/>
  <c r="Z46" i="88" s="1"/>
  <c r="X46" i="174"/>
  <c r="Z46" i="174" s="1"/>
  <c r="Z27" i="174"/>
  <c r="Z27" i="186"/>
  <c r="X46" i="186"/>
  <c r="Z46" i="186" s="1"/>
  <c r="X46" i="172"/>
  <c r="Z46" i="172" s="1"/>
  <c r="Z27" i="172"/>
  <c r="Z27" i="209"/>
  <c r="X46" i="209"/>
  <c r="Z46" i="209" s="1"/>
  <c r="Z27" i="214"/>
  <c r="X46" i="214"/>
  <c r="Z46" i="214" s="1"/>
  <c r="Z27" i="223"/>
  <c r="X46" i="223"/>
  <c r="Z46" i="223" s="1"/>
  <c r="X46" i="253"/>
  <c r="Z46" i="253" s="1"/>
  <c r="X46" i="251"/>
  <c r="Z46" i="251" s="1"/>
  <c r="F46" i="257"/>
  <c r="Z27" i="4"/>
  <c r="Z46" i="38"/>
  <c r="Z46" i="37"/>
  <c r="Z27" i="39"/>
  <c r="Z46" i="53"/>
  <c r="Z46" i="118"/>
  <c r="Z27" i="201"/>
  <c r="X46" i="201"/>
  <c r="Z46" i="201" s="1"/>
  <c r="Z27" i="205"/>
  <c r="X46" i="205"/>
  <c r="Z46" i="205" s="1"/>
  <c r="Z27" i="219"/>
  <c r="X46" i="219"/>
  <c r="Z46" i="219" s="1"/>
  <c r="Z27" i="224"/>
  <c r="X46" i="224"/>
  <c r="Z46" i="224" s="1"/>
  <c r="X46" i="240"/>
  <c r="Z46" i="240" s="1"/>
  <c r="X46" i="254"/>
  <c r="Z46" i="254" s="1"/>
  <c r="X46" i="238"/>
  <c r="Z46" i="238" s="1"/>
  <c r="X46" i="249"/>
  <c r="Z46" i="249" s="1"/>
  <c r="X46" i="72"/>
  <c r="Z46" i="72" s="1"/>
  <c r="Z27" i="72"/>
  <c r="X46" i="67"/>
  <c r="Z46" i="67" s="1"/>
  <c r="Z27" i="67"/>
  <c r="Z27" i="187"/>
  <c r="X46" i="187"/>
  <c r="Z46" i="187" s="1"/>
  <c r="Z27" i="206"/>
  <c r="X46" i="206"/>
  <c r="Z46" i="206" s="1"/>
  <c r="Z27" i="210"/>
  <c r="X46" i="210"/>
  <c r="Z46" i="210" s="1"/>
  <c r="Z27" i="215"/>
  <c r="X46" i="215"/>
  <c r="Z46" i="215" s="1"/>
  <c r="X46" i="1"/>
  <c r="Z46" i="1" s="1"/>
  <c r="Z27" i="1"/>
  <c r="X46" i="233"/>
  <c r="Z46" i="233" s="1"/>
  <c r="X46" i="247"/>
  <c r="Z46" i="247" s="1"/>
  <c r="Q46" i="1"/>
  <c r="X46" i="19"/>
  <c r="Z46" i="19" s="1"/>
  <c r="Z46" i="16"/>
  <c r="Z27" i="46"/>
  <c r="X46" i="46"/>
  <c r="Z46" i="46" s="1"/>
  <c r="X46" i="68"/>
  <c r="Z46" i="68" s="1"/>
  <c r="Z27" i="68"/>
  <c r="Z27" i="56"/>
  <c r="X46" i="76"/>
  <c r="Z46" i="76" s="1"/>
  <c r="Z27" i="76"/>
  <c r="Z27" i="78"/>
  <c r="Z27" i="79"/>
  <c r="X46" i="79"/>
  <c r="Z46" i="79" s="1"/>
  <c r="V46" i="102"/>
  <c r="X46" i="132"/>
  <c r="Z46" i="132" s="1"/>
  <c r="Z46" i="145"/>
  <c r="X46" i="147"/>
  <c r="Z46" i="147" s="1"/>
  <c r="Z27" i="147"/>
  <c r="Z27" i="211"/>
  <c r="X46" i="211"/>
  <c r="Z46" i="211" s="1"/>
  <c r="Z27" i="220"/>
  <c r="X46" i="220"/>
  <c r="Z46" i="220" s="1"/>
  <c r="X46" i="230"/>
  <c r="Z46" i="230" s="1"/>
  <c r="X46" i="244"/>
  <c r="Z46" i="244" s="1"/>
  <c r="X46" i="243"/>
  <c r="Z46" i="243" s="1"/>
  <c r="X46" i="250"/>
  <c r="Z46" i="250" s="1"/>
  <c r="I46" i="1"/>
  <c r="Z46" i="40"/>
  <c r="Z27" i="42"/>
  <c r="X46" i="42"/>
  <c r="Z46" i="42" s="1"/>
  <c r="Z27" i="44"/>
  <c r="X46" i="44"/>
  <c r="Z46" i="44" s="1"/>
  <c r="X46" i="41"/>
  <c r="Z46" i="41" s="1"/>
  <c r="Z27" i="41"/>
  <c r="X46" i="73"/>
  <c r="Z46" i="73" s="1"/>
  <c r="Z27" i="73"/>
  <c r="Z46" i="56"/>
  <c r="Z27" i="77"/>
  <c r="N46" i="102"/>
  <c r="X46" i="90"/>
  <c r="Z46" i="90" s="1"/>
  <c r="Z46" i="114"/>
  <c r="Z46" i="108"/>
  <c r="X46" i="146"/>
  <c r="Z46" i="146" s="1"/>
  <c r="Z27" i="146"/>
  <c r="Z46" i="170"/>
  <c r="Z27" i="207"/>
  <c r="X46" i="207"/>
  <c r="Z46" i="207" s="1"/>
  <c r="Z27" i="212"/>
  <c r="X46" i="212"/>
  <c r="Z46" i="212" s="1"/>
  <c r="Z27" i="216"/>
  <c r="X46" i="216"/>
  <c r="Z46" i="216" s="1"/>
  <c r="X46" i="235"/>
  <c r="Z46" i="235" s="1"/>
  <c r="X46" i="236"/>
  <c r="Z46" i="236" s="1"/>
  <c r="X46" i="252"/>
  <c r="Z46" i="252" s="1"/>
  <c r="Z27" i="29"/>
  <c r="X46" i="69"/>
  <c r="Z46" i="69" s="1"/>
  <c r="Z27" i="69"/>
  <c r="Z46" i="77"/>
  <c r="X46" i="173"/>
  <c r="Z46" i="173" s="1"/>
  <c r="Z27" i="173"/>
  <c r="Z27" i="203"/>
  <c r="X46" i="203"/>
  <c r="Z46" i="203" s="1"/>
  <c r="Z27" i="221"/>
  <c r="X46" i="221"/>
  <c r="Z46" i="221" s="1"/>
  <c r="Z46" i="193"/>
  <c r="Z46" i="192"/>
  <c r="X46" i="237"/>
  <c r="Z46" i="237" s="1"/>
  <c r="Z46" i="4"/>
  <c r="Z27" i="3"/>
  <c r="Z46" i="3"/>
  <c r="Z27" i="9"/>
  <c r="Z46" i="29"/>
  <c r="Z27" i="35"/>
  <c r="Z46" i="45"/>
  <c r="X46" i="70"/>
  <c r="Z46" i="70" s="1"/>
  <c r="Z27" i="70"/>
  <c r="X46" i="74"/>
  <c r="Z27" i="74"/>
  <c r="Z46" i="78"/>
  <c r="X46" i="85"/>
  <c r="Z46" i="85" s="1"/>
  <c r="Z46" i="171"/>
  <c r="Z27" i="208"/>
  <c r="X46" i="208"/>
  <c r="Z46" i="208" s="1"/>
  <c r="Z27" i="213"/>
  <c r="X46" i="213"/>
  <c r="Z46" i="213" s="1"/>
  <c r="Z27" i="217"/>
  <c r="X46" i="217"/>
  <c r="Z46" i="217" s="1"/>
  <c r="X46" i="239"/>
  <c r="Z46" i="239" s="1"/>
  <c r="X46" i="241"/>
  <c r="Z46" i="241" s="1"/>
  <c r="V46" i="257"/>
  <c r="X46" i="9"/>
  <c r="Z46" i="9" s="1"/>
  <c r="Z45" i="33"/>
  <c r="Z46" i="35"/>
  <c r="X46" i="54"/>
  <c r="Z46" i="54" s="1"/>
  <c r="Z27" i="43"/>
  <c r="X46" i="43"/>
  <c r="Z46" i="43" s="1"/>
  <c r="Z27" i="45"/>
  <c r="Z46" i="103"/>
  <c r="Z46" i="141"/>
  <c r="Z46" i="142"/>
  <c r="Z27" i="204"/>
  <c r="X46" i="204"/>
  <c r="Z46" i="204" s="1"/>
  <c r="Z27" i="218"/>
  <c r="X46" i="218"/>
  <c r="Z46" i="218" s="1"/>
  <c r="Z27" i="222"/>
  <c r="X46" i="222"/>
  <c r="Z46" i="222" s="1"/>
  <c r="Z46" i="196"/>
  <c r="Z27" i="202"/>
  <c r="X46" i="202"/>
  <c r="Z46" i="202" s="1"/>
  <c r="X46" i="246"/>
  <c r="Z46" i="246" s="1"/>
  <c r="X46" i="248"/>
  <c r="Z46" i="248" s="1"/>
  <c r="Z27" i="258"/>
  <c r="N46" i="257"/>
  <c r="X46" i="234"/>
  <c r="Z46" i="234" s="1"/>
  <c r="Z46" i="65" l="1"/>
  <c r="Z46" i="74"/>
</calcChain>
</file>

<file path=xl/sharedStrings.xml><?xml version="1.0" encoding="utf-8"?>
<sst xmlns="http://schemas.openxmlformats.org/spreadsheetml/2006/main" count="33282" uniqueCount="335">
  <si>
    <t>Eastern Cape: Buffalo City (BUF)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</si>
  <si>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</si>
  <si>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</si>
  <si>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</si>
  <si>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</si>
  <si>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</si>
  <si>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</si>
  <si>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</si>
  <si>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</si>
  <si>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</si>
  <si>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</si>
  <si>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</si>
  <si>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</si>
  <si>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</si>
  <si>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</si>
  <si>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</si>
  <si>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</si>
  <si>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</si>
  <si>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</si>
  <si>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</si>
  <si>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</si>
  <si>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</si>
  <si>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</si>
  <si>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</si>
  <si>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</si>
  <si>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</si>
  <si>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</si>
  <si>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</si>
  <si>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</si>
  <si>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</si>
  <si>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</si>
  <si>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</si>
  <si>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</si>
  <si>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</si>
  <si>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</si>
  <si>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</si>
  <si>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</si>
  <si>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</si>
  <si>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</si>
  <si>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</si>
  <si>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</si>
  <si>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</si>
  <si>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</si>
  <si>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</si>
  <si>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</si>
  <si>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</si>
  <si>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</si>
  <si>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</si>
  <si>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</si>
  <si>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</si>
  <si>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</si>
  <si>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</si>
  <si>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</si>
  <si>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</si>
  <si>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</si>
  <si>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</si>
  <si>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</si>
  <si>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</si>
  <si>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</si>
  <si>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</si>
  <si>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</si>
  <si>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</si>
  <si>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</si>
  <si>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</si>
  <si>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</si>
  <si>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</si>
  <si>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</si>
  <si>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</si>
  <si>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</si>
  <si>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</si>
  <si>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</si>
  <si>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</si>
  <si>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</si>
  <si>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</si>
  <si>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</si>
  <si>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</si>
  <si>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</si>
  <si>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</si>
  <si>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3rd Quarter ended 31 March 2026 (Figures Finalised as at 2026/05/05)</t>
  </si>
  <si>
    <t>Eastern Cape: Dr Beyers Naude (EC101) - Table C6 Quarterly Budget Statement - Financial Position ( Energy sources                                     ) for 3rd Quarter ended 31 March 2026 (Figures Finalised as at 2026/05/05)</t>
  </si>
  <si>
    <t>Eastern Cape: Blue Crane Route (EC102) - Table C6 Quarterly Budget Statement - Financial Position ( Energy sources                                     ) for 3rd Quarter ended 31 March 2026 (Figures Finalised as at 2026/05/05)</t>
  </si>
  <si>
    <t>Eastern Cape: Makana (EC104) - Table C6 Quarterly Budget Statement - Financial Position ( Energy sources                                     ) for 3rd Quarter ended 31 March 2026 (Figures Finalised as at 2026/05/05)</t>
  </si>
  <si>
    <t>Eastern Cape: Ndlambe (EC105) - Table C6 Quarterly Budget Statement - Financial Position ( Energy sources                                     ) for 3rd Quarter ended 31 March 2026 (Figures Finalised as at 2026/05/05)</t>
  </si>
  <si>
    <t>Eastern Cape: Sundays River Valley (EC106) - Table C6 Quarterly Budget Statement - Financial Position ( Energy sources                                     ) for 3rd Quarter ended 31 March 2026 (Figures Finalised as at 2026/05/05)</t>
  </si>
  <si>
    <t>Eastern Cape: Kouga (EC108) - Table C6 Quarterly Budget Statement - Financial Position ( Energy sources                                     ) for 3rd Quarter ended 31 March 2026 (Figures Finalised as at 2026/05/05)</t>
  </si>
  <si>
    <t>Eastern Cape: Kou-Kamma (EC109) - Table C6 Quarterly Budget Statement - Financial Position ( Energy sources                                     ) for 3rd Quarter ended 31 March 2026 (Figures Finalised as at 2026/05/05)</t>
  </si>
  <si>
    <t>Eastern Cape: Sarah Baartman (DC10) - Table C6 Quarterly Budget Statement - Financial Position ( Energy sources                                     ) for 3rd Quarter ended 31 March 2026 (Figures Finalised as at 2026/05/05)</t>
  </si>
  <si>
    <t>Eastern Cape: Mbhashe (EC121) - Table C6 Quarterly Budget Statement - Financial Position ( Energy sources                                     ) for 3rd Quarter ended 31 March 2026 (Figures Finalised as at 2026/05/05)</t>
  </si>
  <si>
    <t>Eastern Cape: Mnquma (EC122) - Table C6 Quarterly Budget Statement - Financial Position ( Energy sources                                     ) for 3rd Quarter ended 31 March 2026 (Figures Finalised as at 2026/05/05)</t>
  </si>
  <si>
    <t>Eastern Cape: Great Kei (EC123) - Table C6 Quarterly Budget Statement - Financial Position ( Energy sources                                     ) for 3rd Quarter ended 31 March 2026 (Figures Finalised as at 2026/05/05)</t>
  </si>
  <si>
    <t>Eastern Cape: Amahlathi (EC124) - Table C6 Quarterly Budget Statement - Financial Position ( Energy sources                                     ) for 3rd Quarter ended 31 March 2026 (Figures Finalised as at 2026/05/05)</t>
  </si>
  <si>
    <t>Eastern Cape: Ngqushwa (EC126) - Table C6 Quarterly Budget Statement - Financial Position ( Energy sources                                     ) for 3rd Quarter ended 31 March 2026 (Figures Finalised as at 2026/05/05)</t>
  </si>
  <si>
    <t>Eastern Cape: Raymond Mhlaba (EC129) - Table C6 Quarterly Budget Statement - Financial Position ( Energy sources                                     ) for 3rd Quarter ended 31 March 2026 (Figures Finalised as at 2026/05/05)</t>
  </si>
  <si>
    <t>Eastern Cape: Amathole (DC12) - Table C6 Quarterly Budget Statement - Financial Position ( Energy sources                                     ) for 3rd Quarter ended 31 March 2026 (Figures Finalised as at 2026/05/05)</t>
  </si>
  <si>
    <t>Eastern Cape: Inxuba Yethemba (EC131) - Table C6 Quarterly Budget Statement - Financial Position ( Energy sources                                     ) for 3rd Quarter ended 31 March 2026 (Figures Finalised as at 2026/05/05)</t>
  </si>
  <si>
    <t>Eastern Cape: Vuyisile Mini (EC135) - Table C6 Quarterly Budget Statement - Financial Position ( Energy sources                                     ) for 3rd Quarter ended 31 March 2026 (Figures Finalised as at 2026/05/05)</t>
  </si>
  <si>
    <t>Eastern Cape: Emalahleni (EC) (EC136) - Table C6 Quarterly Budget Statement - Financial Position ( Energy sources                                     ) for 3rd Quarter ended 31 March 2026 (Figures Finalised as at 2026/05/05)</t>
  </si>
  <si>
    <t>Eastern Cape: Dr. A.B. Xuma (EC137) - Table C6 Quarterly Budget Statement - Financial Position ( Energy sources                                     ) for 3rd Quarter ended 31 March 2026 (Figures Finalised as at 2026/05/05)</t>
  </si>
  <si>
    <t>Eastern Cape: Sakhisizwe (EC138) - Table C6 Quarterly Budget Statement - Financial Position ( Energy sources                                     ) for 3rd Quarter ended 31 March 2026 (Figures Finalised as at 2026/05/05)</t>
  </si>
  <si>
    <t>Eastern Cape: Enoch Mgijima (EC139) - Table C6 Quarterly Budget Statement - Financial Position ( Energy sources                                     ) for 3rd Quarter ended 31 March 2026 (Figures Finalised as at 2026/05/05)</t>
  </si>
  <si>
    <t>Eastern Cape: Chris Hani (DC13) - Table C6 Quarterly Budget Statement - Financial Position ( Energy sources                                     ) for 3rd Quarter ended 31 March 2026 (Figures Finalised as at 2026/05/05)</t>
  </si>
  <si>
    <t>Eastern Cape: Elundini (EC141) - Table C6 Quarterly Budget Statement - Financial Position ( Energy sources                                     ) for 3rd Quarter ended 31 March 2026 (Figures Finalised as at 2026/05/05)</t>
  </si>
  <si>
    <t>Eastern Cape: Senqu (EC142) - Table C6 Quarterly Budget Statement - Financial Position ( Energy sources                                     ) for 3rd Quarter ended 31 March 2026 (Figures Finalised as at 2026/05/05)</t>
  </si>
  <si>
    <t>Eastern Cape: Walter Sisulu (EC145) - Table C6 Quarterly Budget Statement - Financial Position ( Energy sources                                     ) for 3rd Quarter ended 31 March 2026 (Figures Finalised as at 2026/05/05)</t>
  </si>
  <si>
    <t>Eastern Cape: Joe Gqabi (DC14) - Table C6 Quarterly Budget Statement - Financial Position ( Energy sources                                     ) for 3rd Quarter ended 31 March 2026 (Figures Finalised as at 2026/05/05)</t>
  </si>
  <si>
    <t>Eastern Cape: Ngquza Hills (EC153) - Table C6 Quarterly Budget Statement - Financial Position ( Energy sources                                     ) for 3rd Quarter ended 31 March 2026 (Figures Finalised as at 2026/05/05)</t>
  </si>
  <si>
    <t>Eastern Cape: Port St Johns (EC154) - Table C6 Quarterly Budget Statement - Financial Position ( Energy sources                                     ) for 3rd Quarter ended 31 March 2026 (Figures Finalised as at 2026/05/05)</t>
  </si>
  <si>
    <t>Eastern Cape: Nyandeni (EC155) - Table C6 Quarterly Budget Statement - Financial Position ( Energy sources                                     ) for 3rd Quarter ended 31 March 2026 (Figures Finalised as at 2026/05/05)</t>
  </si>
  <si>
    <t>Eastern Cape: Kumkani Mhlontlo (EC156) - Table C6 Quarterly Budget Statement - Financial Position ( Energy sources                                     ) for 3rd Quarter ended 31 March 2026 (Figures Finalised as at 2026/05/05)</t>
  </si>
  <si>
    <t>Eastern Cape: King Sabata Dalindyebo (EC157) - Table C6 Quarterly Budget Statement - Financial Position ( Energy sources                                     ) for 3rd Quarter ended 31 March 2026 (Figures Finalised as at 2026/05/05)</t>
  </si>
  <si>
    <t>Eastern Cape: O R Tambo (DC15) - Table C6 Quarterly Budget Statement - Financial Position ( Energy sources                                     ) for 3rd Quarter ended 31 March 2026 (Figures Finalised as at 2026/05/05)</t>
  </si>
  <si>
    <t>Eastern Cape: Matatiele (EC441) - Table C6 Quarterly Budget Statement - Financial Position ( Energy sources                                     ) for 3rd Quarter ended 31 March 2026 (Figures Finalised as at 2026/05/05)</t>
  </si>
  <si>
    <t>Eastern Cape: Umzimvubu (EC442) - Table C6 Quarterly Budget Statement - Financial Position ( Energy sources                                     ) for 3rd Quarter ended 31 March 2026 (Figures Finalised as at 2026/05/05)</t>
  </si>
  <si>
    <t>Eastern Cape: Winnie Madikizela-Mandela (EC443) - Table C6 Quarterly Budget Statement - Financial Position ( Energy sources                                     ) for 3rd Quarter ended 31 March 2026 (Figures Finalised as at 2026/05/05)</t>
  </si>
  <si>
    <t>Eastern Cape: Ntabankulu (EC444) - Table C6 Quarterly Budget Statement - Financial Position ( Energy sources                                     ) for 3rd Quarter ended 31 March 2026 (Figures Finalised as at 2026/05/05)</t>
  </si>
  <si>
    <t>Eastern Cape: Alfred Nzo (DC44) - Table C6 Quarterly Budget Statement - Financial Position ( Energy sources                                     ) for 3rd Quarter ended 31 March 2026 (Figures Finalised as at 2026/05/05)</t>
  </si>
  <si>
    <t>Free State: Mangaung (MAN) - Table C6 Quarterly Budget Statement - Financial Position ( Energy sources                                     ) for 3rd Quarter ended 31 March 2026 (Figures Finalised as at 2026/05/05)</t>
  </si>
  <si>
    <t>Free State: Letsemeng (FS161) - Table C6 Quarterly Budget Statement - Financial Position ( Energy sources                                     ) for 3rd Quarter ended 31 March 2026 (Figures Finalised as at 2026/05/05)</t>
  </si>
  <si>
    <t>Free State: Kopanong (FS162) - Table C6 Quarterly Budget Statement - Financial Position ( Energy sources                                     ) for 3rd Quarter ended 31 March 2026 (Figures Finalised as at 2026/05/05)</t>
  </si>
  <si>
    <t>Free State: Mohokare (FS163) - Table C6 Quarterly Budget Statement - Financial Position ( Energy sources                                     ) for 3rd Quarter ended 31 March 2026 (Figures Finalised as at 2026/05/05)</t>
  </si>
  <si>
    <t>Free State: Xhariep (DC16) - Table C6 Quarterly Budget Statement - Financial Position ( Energy sources                                     ) for 3rd Quarter ended 31 March 2026 (Figures Finalised as at 2026/05/05)</t>
  </si>
  <si>
    <t>Free State: Masilonyana (FS181) - Table C6 Quarterly Budget Statement - Financial Position ( Energy sources                                     ) for 3rd Quarter ended 31 March 2026 (Figures Finalised as at 2026/05/05)</t>
  </si>
  <si>
    <t>Free State: Tokologo (FS182) - Table C6 Quarterly Budget Statement - Financial Position ( Energy sources                                     ) for 3rd Quarter ended 31 March 2026 (Figures Finalised as at 2026/05/05)</t>
  </si>
  <si>
    <t>Free State: Tswelopele (FS183) - Table C6 Quarterly Budget Statement - Financial Position ( Energy sources                                     ) for 3rd Quarter ended 31 March 2026 (Figures Finalised as at 2026/05/05)</t>
  </si>
  <si>
    <t>Free State: Matjhabeng (FS184) - Table C6 Quarterly Budget Statement - Financial Position ( Energy sources                                     ) for 3rd Quarter ended 31 March 2026 (Figures Finalised as at 2026/05/05)</t>
  </si>
  <si>
    <t>Free State: Nala (FS185) - Table C6 Quarterly Budget Statement - Financial Position ( Energy sources                                     ) for 3rd Quarter ended 31 March 2026 (Figures Finalised as at 2026/05/05)</t>
  </si>
  <si>
    <t>Free State: Lejweleputswa (DC18) - Table C6 Quarterly Budget Statement - Financial Position ( Energy sources                                     ) for 3rd Quarter ended 31 March 2026 (Figures Finalised as at 2026/05/05)</t>
  </si>
  <si>
    <t>Free State: Setsoto (FS191) - Table C6 Quarterly Budget Statement - Financial Position ( Energy sources                                     ) for 3rd Quarter ended 31 March 2026 (Figures Finalised as at 2026/05/05)</t>
  </si>
  <si>
    <t>Free State: Dihlabeng (FS192) - Table C6 Quarterly Budget Statement - Financial Position ( Energy sources                                     ) for 3rd Quarter ended 31 March 2026 (Figures Finalised as at 2026/05/05)</t>
  </si>
  <si>
    <t>Free State: Nketoana (FS193) - Table C6 Quarterly Budget Statement - Financial Position ( Energy sources                                     ) for 3rd Quarter ended 31 March 2026 (Figures Finalised as at 2026/05/05)</t>
  </si>
  <si>
    <t>Free State: Maluti-a-Phofung (FS194) - Table C6 Quarterly Budget Statement - Financial Position ( Energy sources                                     ) for 3rd Quarter ended 31 March 2026 (Figures Finalised as at 2026/05/05)</t>
  </si>
  <si>
    <t>Free State: Phumelela (FS195) - Table C6 Quarterly Budget Statement - Financial Position ( Energy sources                                     ) for 3rd Quarter ended 31 March 2026 (Figures Finalised as at 2026/05/05)</t>
  </si>
  <si>
    <t>Free State: Mantsopa (FS196) - Table C6 Quarterly Budget Statement - Financial Position ( Energy sources                                     ) for 3rd Quarter ended 31 March 2026 (Figures Finalised as at 2026/05/05)</t>
  </si>
  <si>
    <t>Free State: Thabo Mofutsanyana (DC19) - Table C6 Quarterly Budget Statement - Financial Position ( Energy sources                                     ) for 3rd Quarter ended 31 March 2026 (Figures Finalised as at 2026/05/05)</t>
  </si>
  <si>
    <t>Free State: Moqhaka (FS201) - Table C6 Quarterly Budget Statement - Financial Position ( Energy sources                                     ) for 3rd Quarter ended 31 March 2026 (Figures Finalised as at 2026/05/05)</t>
  </si>
  <si>
    <t>Free State: Ngwathe (FS203) - Table C6 Quarterly Budget Statement - Financial Position ( Energy sources                                     ) for 3rd Quarter ended 31 March 2026 (Figures Finalised as at 2026/05/05)</t>
  </si>
  <si>
    <t>Free State: Metsimaholo (FS204) - Table C6 Quarterly Budget Statement - Financial Position ( Energy sources                                     ) for 3rd Quarter ended 31 March 2026 (Figures Finalised as at 2026/05/05)</t>
  </si>
  <si>
    <t>Free State: Mafube (FS205) - Table C6 Quarterly Budget Statement - Financial Position ( Energy sources                                     ) for 3rd Quarter ended 31 March 2026 (Figures Finalised as at 2026/05/05)</t>
  </si>
  <si>
    <t>Free State: Fezile Dabi (DC20) - Table C6 Quarterly Budget Statement - Financial Position ( Energy sources                                     ) for 3rd Quarter ended 31 March 2026 (Figures Finalised as at 2026/05/05)</t>
  </si>
  <si>
    <t>Gauteng: City of Ekurhuleni (EKU) - Table C6 Quarterly Budget Statement - Financial Position ( Energy sources                                     ) for 3rd Quarter ended 31 March 2026 (Figures Finalised as at 2026/05/05)</t>
  </si>
  <si>
    <t>Gauteng: City of Johannesburg (JHB) - Table C6 Quarterly Budget Statement - Financial Position ( Energy sources                                     ) for 3rd Quarter ended 31 March 2026 (Figures Finalised as at 2026/05/05)</t>
  </si>
  <si>
    <t>Gauteng: City of Tshwane (TSH) - Table C6 Quarterly Budget Statement - Financial Position ( Energy sources                                     ) for 3rd Quarter ended 31 March 2026 (Figures Finalised as at 2026/05/05)</t>
  </si>
  <si>
    <t>Gauteng: Emfuleni (GT421) - Table C6 Quarterly Budget Statement - Financial Position ( Energy sources                                     ) for 3rd Quarter ended 31 March 2026 (Figures Finalised as at 2026/05/05)</t>
  </si>
  <si>
    <t>Gauteng: Midvaal (GT422) - Table C6 Quarterly Budget Statement - Financial Position ( Energy sources                                     ) for 3rd Quarter ended 31 March 2026 (Figures Finalised as at 2026/05/05)</t>
  </si>
  <si>
    <t>Gauteng: Lesedi (GT423) - Table C6 Quarterly Budget Statement - Financial Position ( Energy sources                                     ) for 3rd Quarter ended 31 March 2026 (Figures Finalised as at 2026/05/05)</t>
  </si>
  <si>
    <t>Gauteng: Sedibeng (DC42) - Table C6 Quarterly Budget Statement - Financial Position ( Energy sources                                     ) for 3rd Quarter ended 31 March 2026 (Figures Finalised as at 2026/05/05)</t>
  </si>
  <si>
    <t>Gauteng: Mogale City (GT481) - Table C6 Quarterly Budget Statement - Financial Position ( Energy sources                                     ) for 3rd Quarter ended 31 March 2026 (Figures Finalised as at 2026/05/05)</t>
  </si>
  <si>
    <t>Gauteng: Merafong City (GT484) - Table C6 Quarterly Budget Statement - Financial Position ( Energy sources                                     ) for 3rd Quarter ended 31 March 2026 (Figures Finalised as at 2026/05/05)</t>
  </si>
  <si>
    <t>Gauteng: Rand West City (GT485) - Table C6 Quarterly Budget Statement - Financial Position ( Energy sources                                     ) for 3rd Quarter ended 31 March 2026 (Figures Finalised as at 2026/05/05)</t>
  </si>
  <si>
    <t>Gauteng: West Rand (DC48) - Table C6 Quarterly Budget Statement - Financial Position ( Energy sources                                     ) for 3rd Quarter ended 31 March 2026 (Figures Finalised as at 2026/05/05)</t>
  </si>
  <si>
    <t>Kwazulu-Natal: eThekwini (ETH) - Table C6 Quarterly Budget Statement - Financial Position ( Energy sources                                     ) for 3rd Quarter ended 31 March 2026 (Figures Finalised as at 2026/05/05)</t>
  </si>
  <si>
    <t>Kwazulu-Natal: Umdoni (KZN212) - Table C6 Quarterly Budget Statement - Financial Position ( Energy sources                                     ) for 3rd Quarter ended 31 March 2026 (Figures Finalised as at 2026/05/05)</t>
  </si>
  <si>
    <t>Kwazulu-Natal: Umzumbe (KZN213) - Table C6 Quarterly Budget Statement - Financial Position ( Energy sources                                     ) for 3rd Quarter ended 31 March 2026 (Figures Finalised as at 2026/05/05)</t>
  </si>
  <si>
    <t>Kwazulu-Natal: uMuziwabantu (KZN214) - Table C6 Quarterly Budget Statement - Financial Position ( Energy sources                                     ) for 3rd Quarter ended 31 March 2026 (Figures Finalised as at 2026/05/05)</t>
  </si>
  <si>
    <t>Kwazulu-Natal: Ray Nkonyeni (KZN216) - Table C6 Quarterly Budget Statement - Financial Position ( Energy sources                                     ) for 3rd Quarter ended 31 March 2026 (Figures Finalised as at 2026/05/05)</t>
  </si>
  <si>
    <t>Kwazulu-Natal: Ugu (DC21) - Table C6 Quarterly Budget Statement - Financial Position ( Energy sources                                     ) for 3rd Quarter ended 31 March 2026 (Figures Finalised as at 2026/05/05)</t>
  </si>
  <si>
    <t>Kwazulu-Natal: uMshwathi (KZN221) - Table C6 Quarterly Budget Statement - Financial Position ( Energy sources                                     ) for 3rd Quarter ended 31 March 2026 (Figures Finalised as at 2026/05/05)</t>
  </si>
  <si>
    <t>Kwazulu-Natal: uMngeni (KZN222) - Table C6 Quarterly Budget Statement - Financial Position ( Energy sources                                     ) for 3rd Quarter ended 31 March 2026 (Figures Finalised as at 2026/05/05)</t>
  </si>
  <si>
    <t>Kwazulu-Natal: Mpofana (KZN223) - Table C6 Quarterly Budget Statement - Financial Position ( Energy sources                                     ) for 3rd Quarter ended 31 March 2026 (Figures Finalised as at 2026/05/05)</t>
  </si>
  <si>
    <t>Kwazulu-Natal: Impendle (KZN224) - Table C6 Quarterly Budget Statement - Financial Position ( Energy sources                                     ) for 3rd Quarter ended 31 March 2026 (Figures Finalised as at 2026/05/05)</t>
  </si>
  <si>
    <t>Kwazulu-Natal: Msunduzi (KZN225) - Table C6 Quarterly Budget Statement - Financial Position ( Energy sources                                     ) for 3rd Quarter ended 31 March 2026 (Figures Finalised as at 2026/05/05)</t>
  </si>
  <si>
    <t>Kwazulu-Natal: Mkhambathini (KZN226) - Table C6 Quarterly Budget Statement - Financial Position ( Energy sources                                     ) for 3rd Quarter ended 31 March 2026 (Figures Finalised as at 2026/05/05)</t>
  </si>
  <si>
    <t>Kwazulu-Natal: Richmond (KZN227) - Table C6 Quarterly Budget Statement - Financial Position ( Energy sources                                     ) for 3rd Quarter ended 31 March 2026 (Figures Finalised as at 2026/05/05)</t>
  </si>
  <si>
    <t>Kwazulu-Natal: uMgungundlovu (DC22) - Table C6 Quarterly Budget Statement - Financial Position ( Energy sources                                     ) for 3rd Quarter ended 31 March 2026 (Figures Finalised as at 2026/05/05)</t>
  </si>
  <si>
    <t>Kwazulu-Natal: Okhahlamba (KZN235) - Table C6 Quarterly Budget Statement - Financial Position ( Energy sources                                     ) for 3rd Quarter ended 31 March 2026 (Figures Finalised as at 2026/05/05)</t>
  </si>
  <si>
    <t>Kwazulu-Natal: Inkosi Langalibalele (KZN237) - Table C6 Quarterly Budget Statement - Financial Position ( Energy sources                                     ) for 3rd Quarter ended 31 March 2026 (Figures Finalised as at 2026/05/05)</t>
  </si>
  <si>
    <t>Kwazulu-Natal: Alfred Duma (KZN238) - Table C6 Quarterly Budget Statement - Financial Position ( Energy sources                                     ) for 3rd Quarter ended 31 March 2026 (Figures Finalised as at 2026/05/05)</t>
  </si>
  <si>
    <t>Kwazulu-Natal: Uthukela (DC23) - Table C6 Quarterly Budget Statement - Financial Position ( Energy sources                                     ) for 3rd Quarter ended 31 March 2026 (Figures Finalised as at 2026/05/05)</t>
  </si>
  <si>
    <t>Kwazulu-Natal: Endumeni (KZN241) - Table C6 Quarterly Budget Statement - Financial Position ( Energy sources                                     ) for 3rd Quarter ended 31 March 2026 (Figures Finalised as at 2026/05/05)</t>
  </si>
  <si>
    <t>Kwazulu-Natal: Nquthu (KZN242) - Table C6 Quarterly Budget Statement - Financial Position ( Energy sources                                     ) for 3rd Quarter ended 31 March 2026 (Figures Finalised as at 2026/05/05)</t>
  </si>
  <si>
    <t>Kwazulu-Natal: Msinga (KZN244) - Table C6 Quarterly Budget Statement - Financial Position ( Energy sources                                     ) for 3rd Quarter ended 31 March 2026 (Figures Finalised as at 2026/05/05)</t>
  </si>
  <si>
    <t>Kwazulu-Natal: Umvoti (KZN245) - Table C6 Quarterly Budget Statement - Financial Position ( Energy sources                                     ) for 3rd Quarter ended 31 March 2026 (Figures Finalised as at 2026/05/05)</t>
  </si>
  <si>
    <t>Kwazulu-Natal: Umzinyathi (DC24) - Table C6 Quarterly Budget Statement - Financial Position ( Energy sources                                     ) for 3rd Quarter ended 31 March 2026 (Figures Finalised as at 2026/05/05)</t>
  </si>
  <si>
    <t>Kwazulu-Natal: Newcastle (KZN252) - Table C6 Quarterly Budget Statement - Financial Position ( Energy sources                                     ) for 3rd Quarter ended 31 March 2026 (Figures Finalised as at 2026/05/05)</t>
  </si>
  <si>
    <t>Kwazulu-Natal: Emadlangeni (KZN253) - Table C6 Quarterly Budget Statement - Financial Position ( Energy sources                                     ) for 3rd Quarter ended 31 March 2026 (Figures Finalised as at 2026/05/05)</t>
  </si>
  <si>
    <t>Kwazulu-Natal: Dannhauser (KZN254) - Table C6 Quarterly Budget Statement - Financial Position ( Energy sources                                     ) for 3rd Quarter ended 31 March 2026 (Figures Finalised as at 2026/05/05)</t>
  </si>
  <si>
    <t>Kwazulu-Natal: Amajuba (DC25) - Table C6 Quarterly Budget Statement - Financial Position ( Energy sources                                     ) for 3rd Quarter ended 31 March 2026 (Figures Finalised as at 2026/05/05)</t>
  </si>
  <si>
    <t>Kwazulu-Natal: eDumbe (KZN261) - Table C6 Quarterly Budget Statement - Financial Position ( Energy sources                                     ) for 3rd Quarter ended 31 March 2026 (Figures Finalised as at 2026/05/05)</t>
  </si>
  <si>
    <t>Kwazulu-Natal: uPhongolo (KZN262) - Table C6 Quarterly Budget Statement - Financial Position ( Energy sources                                     ) for 3rd Quarter ended 31 March 2026 (Figures Finalised as at 2026/05/05)</t>
  </si>
  <si>
    <t>Kwazulu-Natal: Abaqulusi (KZN263) - Table C6 Quarterly Budget Statement - Financial Position ( Energy sources                                     ) for 3rd Quarter ended 31 March 2026 (Figures Finalised as at 2026/05/05)</t>
  </si>
  <si>
    <t>Kwazulu-Natal: Nongoma (KZN265) - Table C6 Quarterly Budget Statement - Financial Position ( Energy sources                                     ) for 3rd Quarter ended 31 March 2026 (Figures Finalised as at 2026/05/05)</t>
  </si>
  <si>
    <t>Kwazulu-Natal: Ulundi (KZN266) - Table C6 Quarterly Budget Statement - Financial Position ( Energy sources                                     ) for 3rd Quarter ended 31 March 2026 (Figures Finalised as at 2026/05/05)</t>
  </si>
  <si>
    <t>Kwazulu-Natal: Zululand (DC26) - Table C6 Quarterly Budget Statement - Financial Position ( Energy sources                                     ) for 3rd Quarter ended 31 March 2026 (Figures Finalised as at 2026/05/05)</t>
  </si>
  <si>
    <t>Kwazulu-Natal: Umhlabuyalingana (KZN271) - Table C6 Quarterly Budget Statement - Financial Position ( Energy sources                                     ) for 3rd Quarter ended 31 March 2026 (Figures Finalised as at 2026/05/05)</t>
  </si>
  <si>
    <t>Kwazulu-Natal: Jozini (KZN272) - Table C6 Quarterly Budget Statement - Financial Position ( Energy sources                                     ) for 3rd Quarter ended 31 March 2026 (Figures Finalised as at 2026/05/05)</t>
  </si>
  <si>
    <t>Kwazulu-Natal: Mtubatuba (KZN275) - Table C6 Quarterly Budget Statement - Financial Position ( Energy sources                                     ) for 3rd Quarter ended 31 March 2026 (Figures Finalised as at 2026/05/05)</t>
  </si>
  <si>
    <t>Kwazulu-Natal: Hlabisa Big Five (KZN276) - Table C6 Quarterly Budget Statement - Financial Position ( Energy sources                                     ) for 3rd Quarter ended 31 March 2026 (Figures Finalised as at 2026/05/05)</t>
  </si>
  <si>
    <t>Kwazulu-Natal: Umkhanyakude (DC27) - Table C6 Quarterly Budget Statement - Financial Position ( Energy sources                                     ) for 3rd Quarter ended 31 March 2026 (Figures Finalised as at 2026/05/05)</t>
  </si>
  <si>
    <t>Kwazulu-Natal: Mfolozi (KZN281) - Table C6 Quarterly Budget Statement - Financial Position ( Energy sources                                     ) for 3rd Quarter ended 31 March 2026 (Figures Finalised as at 2026/05/05)</t>
  </si>
  <si>
    <t>Kwazulu-Natal: uMhlathuze (KZN282) - Table C6 Quarterly Budget Statement - Financial Position ( Energy sources                                     ) for 3rd Quarter ended 31 March 2026 (Figures Finalised as at 2026/05/05)</t>
  </si>
  <si>
    <t>Kwazulu-Natal: uMlalazi (KZN284) - Table C6 Quarterly Budget Statement - Financial Position ( Energy sources                                     ) for 3rd Quarter ended 31 March 2026 (Figures Finalised as at 2026/05/05)</t>
  </si>
  <si>
    <t>Kwazulu-Natal: Mthonjaneni (KZN285) - Table C6 Quarterly Budget Statement - Financial Position ( Energy sources                                     ) for 3rd Quarter ended 31 March 2026 (Figures Finalised as at 2026/05/05)</t>
  </si>
  <si>
    <t>Kwazulu-Natal: Nkandla (KZN286) - Table C6 Quarterly Budget Statement - Financial Position ( Energy sources                                     ) for 3rd Quarter ended 31 March 2026 (Figures Finalised as at 2026/05/05)</t>
  </si>
  <si>
    <t>Kwazulu-Natal: King Cetshwayo (DC28) - Table C6 Quarterly Budget Statement - Financial Position ( Energy sources                                     ) for 3rd Quarter ended 31 March 2026 (Figures Finalised as at 2026/05/05)</t>
  </si>
  <si>
    <t>Kwazulu-Natal: Mandeni (KZN291) - Table C6 Quarterly Budget Statement - Financial Position ( Energy sources                                     ) for 3rd Quarter ended 31 March 2026 (Figures Finalised as at 2026/05/05)</t>
  </si>
  <si>
    <t>Kwazulu-Natal: KwaDukuza (KZN292) - Table C6 Quarterly Budget Statement - Financial Position ( Energy sources                                     ) for 3rd Quarter ended 31 March 2026 (Figures Finalised as at 2026/05/05)</t>
  </si>
  <si>
    <t>Kwazulu-Natal: Ndwedwe (KZN293) - Table C6 Quarterly Budget Statement - Financial Position ( Energy sources                                     ) for 3rd Quarter ended 31 March 2026 (Figures Finalised as at 2026/05/05)</t>
  </si>
  <si>
    <t>Kwazulu-Natal: Maphumulo (KZN294) - Table C6 Quarterly Budget Statement - Financial Position ( Energy sources                                     ) for 3rd Quarter ended 31 March 2026 (Figures Finalised as at 2026/05/05)</t>
  </si>
  <si>
    <t>Kwazulu-Natal: iLembe (DC29) - Table C6 Quarterly Budget Statement - Financial Position ( Energy sources                                     ) for 3rd Quarter ended 31 March 2026 (Figures Finalised as at 2026/05/05)</t>
  </si>
  <si>
    <t>Kwazulu-Natal: Greater Kokstad (KZN433) - Table C6 Quarterly Budget Statement - Financial Position ( Energy sources                                     ) for 3rd Quarter ended 31 March 2026 (Figures Finalised as at 2026/05/05)</t>
  </si>
  <si>
    <t>Kwazulu-Natal: Johannes Phumani Phungula (KZN434) - Table C6 Quarterly Budget Statement - Financial Position ( Energy sources                                     ) for 3rd Quarter ended 31 March 2026 (Figures Finalised as at 2026/05/05)</t>
  </si>
  <si>
    <t>Kwazulu-Natal: Umzimkhulu (KZN435) - Table C6 Quarterly Budget Statement - Financial Position ( Energy sources                                     ) for 3rd Quarter ended 31 March 2026 (Figures Finalised as at 2026/05/05)</t>
  </si>
  <si>
    <t>Kwazulu-Natal: Dr Nkosazana Dlamini Zuma (KZN436) - Table C6 Quarterly Budget Statement - Financial Position ( Energy sources                                     ) for 3rd Quarter ended 31 March 2026 (Figures Finalised as at 2026/05/05)</t>
  </si>
  <si>
    <t>Kwazulu-Natal: Harry Gwala (DC43) - Table C6 Quarterly Budget Statement - Financial Position ( Energy sources                                     ) for 3rd Quarter ended 31 March 2026 (Figures Finalised as at 2026/05/05)</t>
  </si>
  <si>
    <t>Limpopo: Greater Giyani (LIM331) - Table C6 Quarterly Budget Statement - Financial Position ( Energy sources                                     ) for 3rd Quarter ended 31 March 2026 (Figures Finalised as at 2026/05/05)</t>
  </si>
  <si>
    <t>Limpopo: Greater Letaba (LIM332) - Table C6 Quarterly Budget Statement - Financial Position ( Energy sources                                     ) for 3rd Quarter ended 31 March 2026 (Figures Finalised as at 2026/05/05)</t>
  </si>
  <si>
    <t>Limpopo: Greater Tzaneen (LIM333) - Table C6 Quarterly Budget Statement - Financial Position ( Energy sources                                     ) for 3rd Quarter ended 31 March 2026 (Figures Finalised as at 2026/05/05)</t>
  </si>
  <si>
    <t>Limpopo: Ba-Phalaborwa (LIM334) - Table C6 Quarterly Budget Statement - Financial Position ( Energy sources                                     ) for 3rd Quarter ended 31 March 2026 (Figures Finalised as at 2026/05/05)</t>
  </si>
  <si>
    <t>Limpopo: Maruleng (LIM335) - Table C6 Quarterly Budget Statement - Financial Position ( Energy sources                                     ) for 3rd Quarter ended 31 March 2026 (Figures Finalised as at 2026/05/05)</t>
  </si>
  <si>
    <t>Limpopo: Mopani (DC33) - Table C6 Quarterly Budget Statement - Financial Position ( Energy sources                                     ) for 3rd Quarter ended 31 March 2026 (Figures Finalised as at 2026/05/05)</t>
  </si>
  <si>
    <t>Limpopo: Musina (LIM341) - Table C6 Quarterly Budget Statement - Financial Position ( Energy sources                                     ) for 3rd Quarter ended 31 March 2026 (Figures Finalised as at 2026/05/05)</t>
  </si>
  <si>
    <t>Limpopo: Thulamela (LIM343) - Table C6 Quarterly Budget Statement - Financial Position ( Energy sources                                     ) for 3rd Quarter ended 31 March 2026 (Figures Finalised as at 2026/05/05)</t>
  </si>
  <si>
    <t>Limpopo: Makhado (LIM344) - Table C6 Quarterly Budget Statement - Financial Position ( Energy sources                                     ) for 3rd Quarter ended 31 March 2026 (Figures Finalised as at 2026/05/05)</t>
  </si>
  <si>
    <t>Limpopo: Collins Chabane (LIM345) - Table C6 Quarterly Budget Statement - Financial Position ( Energy sources                                     ) for 3rd Quarter ended 31 March 2026 (Figures Finalised as at 2026/05/05)</t>
  </si>
  <si>
    <t>Limpopo: Vhembe (DC34) - Table C6 Quarterly Budget Statement - Financial Position ( Energy sources                                     ) for 3rd Quarter ended 31 March 2026 (Figures Finalised as at 2026/05/05)</t>
  </si>
  <si>
    <t>Limpopo: Blouberg (LIM351) - Table C6 Quarterly Budget Statement - Financial Position ( Energy sources                                     ) for 3rd Quarter ended 31 March 2026 (Figures Finalised as at 2026/05/05)</t>
  </si>
  <si>
    <t>Limpopo: Molemole (LIM353) - Table C6 Quarterly Budget Statement - Financial Position ( Energy sources                                     ) for 3rd Quarter ended 31 March 2026 (Figures Finalised as at 2026/05/05)</t>
  </si>
  <si>
    <t>Limpopo: Polokwane (LIM354) - Table C6 Quarterly Budget Statement - Financial Position ( Energy sources                                     ) for 3rd Quarter ended 31 March 2026 (Figures Finalised as at 2026/05/05)</t>
  </si>
  <si>
    <t>Limpopo: Lepelle-Nkumpi (LIM355) - Table C6 Quarterly Budget Statement - Financial Position ( Energy sources                                     ) for 3rd Quarter ended 31 March 2026 (Figures Finalised as at 2026/05/05)</t>
  </si>
  <si>
    <t>Limpopo: Capricorn (DC35) - Table C6 Quarterly Budget Statement - Financial Position ( Energy sources                                     ) for 3rd Quarter ended 31 March 2026 (Figures Finalised as at 2026/05/05)</t>
  </si>
  <si>
    <t>Limpopo: Thabazimbi (LIM361) - Table C6 Quarterly Budget Statement - Financial Position ( Energy sources                                     ) for 3rd Quarter ended 31 March 2026 (Figures Finalised as at 2026/05/05)</t>
  </si>
  <si>
    <t>Limpopo: Lephalale (LIM362) - Table C6 Quarterly Budget Statement - Financial Position ( Energy sources                                     ) for 3rd Quarter ended 31 March 2026 (Figures Finalised as at 2026/05/05)</t>
  </si>
  <si>
    <t>Limpopo: Bela Bela (LIM366) - Table C6 Quarterly Budget Statement - Financial Position ( Energy sources                                     ) for 3rd Quarter ended 31 March 2026 (Figures Finalised as at 2026/05/05)</t>
  </si>
  <si>
    <t>Limpopo: Mogalakwena (LIM367) - Table C6 Quarterly Budget Statement - Financial Position ( Energy sources                                     ) for 3rd Quarter ended 31 March 2026 (Figures Finalised as at 2026/05/05)</t>
  </si>
  <si>
    <t>Limpopo: Modimolle-Mookgopong (LIM368) - Table C6 Quarterly Budget Statement - Financial Position ( Energy sources                                     ) for 3rd Quarter ended 31 March 2026 (Figures Finalised as at 2026/05/05)</t>
  </si>
  <si>
    <t>Limpopo: Waterberg (DC36) - Table C6 Quarterly Budget Statement - Financial Position ( Energy sources                                     ) for 3rd Quarter ended 31 March 2026 (Figures Finalised as at 2026/05/05)</t>
  </si>
  <si>
    <t>Limpopo: Ephraim Mogale (LIM471) - Table C6 Quarterly Budget Statement - Financial Position ( Energy sources                                     ) for 3rd Quarter ended 31 March 2026 (Figures Finalised as at 2026/05/05)</t>
  </si>
  <si>
    <t>Limpopo: Elias Motsoaledi (LIM472) - Table C6 Quarterly Budget Statement - Financial Position ( Energy sources                                     ) for 3rd Quarter ended 31 March 2026 (Figures Finalised as at 2026/05/05)</t>
  </si>
  <si>
    <t>Limpopo: Makhuduthamaga (LIM473) - Table C6 Quarterly Budget Statement - Financial Position ( Energy sources                                     ) for 3rd Quarter ended 31 March 2026 (Figures Finalised as at 2026/05/05)</t>
  </si>
  <si>
    <t>Limpopo: Tubatse Fetakgomo (LIM476) - Table C6 Quarterly Budget Statement - Financial Position ( Energy sources                                     ) for 3rd Quarter ended 31 March 2026 (Figures Finalised as at 2026/05/05)</t>
  </si>
  <si>
    <t>Limpopo: Sekhukhune (DC47) - Table C6 Quarterly Budget Statement - Financial Position ( Energy sources                                     ) for 3rd Quarter ended 31 March 2026 (Figures Finalised as at 2026/05/05)</t>
  </si>
  <si>
    <t>Mpumalanga: Albert Luthuli (MP301) - Table C6 Quarterly Budget Statement - Financial Position ( Energy sources                                     ) for 3rd Quarter ended 31 March 2026 (Figures Finalised as at 2026/05/05)</t>
  </si>
  <si>
    <t>Mpumalanga: Msukaligwa (MP302) - Table C6 Quarterly Budget Statement - Financial Position ( Energy sources                                     ) for 3rd Quarter ended 31 March 2026 (Figures Finalised as at 2026/05/05)</t>
  </si>
  <si>
    <t>Mpumalanga: Mkhondo (MP303) - Table C6 Quarterly Budget Statement - Financial Position ( Energy sources                                     ) for 3rd Quarter ended 31 March 2026 (Figures Finalised as at 2026/05/05)</t>
  </si>
  <si>
    <t>Mpumalanga: Pixley Ka Seme (MP) (MP304) - Table C6 Quarterly Budget Statement - Financial Position ( Energy sources                                     ) for 3rd Quarter ended 31 March 2026 (Figures Finalised as at 2026/05/05)</t>
  </si>
  <si>
    <t>Mpumalanga: Lekwa (MP305) - Table C6 Quarterly Budget Statement - Financial Position ( Energy sources                                     ) for 3rd Quarter ended 31 March 2026 (Figures Finalised as at 2026/05/05)</t>
  </si>
  <si>
    <t>Mpumalanga: Dipaleseng (MP306) - Table C6 Quarterly Budget Statement - Financial Position ( Energy sources                                     ) for 3rd Quarter ended 31 March 2026 (Figures Finalised as at 2026/05/05)</t>
  </si>
  <si>
    <t>Mpumalanga: Govan Mbeki (MP307) - Table C6 Quarterly Budget Statement - Financial Position ( Energy sources                                     ) for 3rd Quarter ended 31 March 2026 (Figures Finalised as at 2026/05/05)</t>
  </si>
  <si>
    <t>Mpumalanga: Gert Sibande (DC30) - Table C6 Quarterly Budget Statement - Financial Position ( Energy sources                                     ) for 3rd Quarter ended 31 March 2026 (Figures Finalised as at 2026/05/05)</t>
  </si>
  <si>
    <t>Mpumalanga: Victor Khanye (MP311) - Table C6 Quarterly Budget Statement - Financial Position ( Energy sources                                     ) for 3rd Quarter ended 31 March 2026 (Figures Finalised as at 2026/05/05)</t>
  </si>
  <si>
    <t>Mpumalanga: Emalahleni (MP) (MP312) - Table C6 Quarterly Budget Statement - Financial Position ( Energy sources                                     ) for 3rd Quarter ended 31 March 2026 (Figures Finalised as at 2026/05/05)</t>
  </si>
  <si>
    <t>Mpumalanga: Steve Tshwete (MP313) - Table C6 Quarterly Budget Statement - Financial Position ( Energy sources                                     ) for 3rd Quarter ended 31 March 2026 (Figures Finalised as at 2026/05/05)</t>
  </si>
  <si>
    <t>Mpumalanga: Emakhazeni (MP314) - Table C6 Quarterly Budget Statement - Financial Position ( Energy sources                                     ) for 3rd Quarter ended 31 March 2026 (Figures Finalised as at 2026/05/05)</t>
  </si>
  <si>
    <t>Mpumalanga: Thembisile Hani (MP315) - Table C6 Quarterly Budget Statement - Financial Position ( Energy sources                                     ) for 3rd Quarter ended 31 March 2026 (Figures Finalised as at 2026/05/05)</t>
  </si>
  <si>
    <t>Mpumalanga: Dr J.S. Moroka (MP316) - Table C6 Quarterly Budget Statement - Financial Position ( Energy sources                                     ) for 3rd Quarter ended 31 March 2026 (Figures Finalised as at 2026/05/05)</t>
  </si>
  <si>
    <t>Mpumalanga: Nkangala (DC31) - Table C6 Quarterly Budget Statement - Financial Position ( Energy sources                                     ) for 3rd Quarter ended 31 March 2026 (Figures Finalised as at 2026/05/05)</t>
  </si>
  <si>
    <t>Mpumalanga: Thaba Chweu (MP321) - Table C6 Quarterly Budget Statement - Financial Position ( Energy sources                                     ) for 3rd Quarter ended 31 March 2026 (Figures Finalised as at 2026/05/05)</t>
  </si>
  <si>
    <t>Mpumalanga: Nkomazi (MP324) - Table C6 Quarterly Budget Statement - Financial Position ( Energy sources                                     ) for 3rd Quarter ended 31 March 2026 (Figures Finalised as at 2026/05/05)</t>
  </si>
  <si>
    <t>Mpumalanga: Bushbuckridge (MP325) - Table C6 Quarterly Budget Statement - Financial Position ( Energy sources                                     ) for 3rd Quarter ended 31 March 2026 (Figures Finalised as at 2026/05/05)</t>
  </si>
  <si>
    <t>Mpumalanga: City of Mbombela (MP326) - Table C6 Quarterly Budget Statement - Financial Position ( Energy sources                                     ) for 3rd Quarter ended 31 March 2026 (Figures Finalised as at 2026/05/05)</t>
  </si>
  <si>
    <t>Mpumalanga: Ehlanzeni (DC32) - Table C6 Quarterly Budget Statement - Financial Position ( Energy sources                                     ) for 3rd Quarter ended 31 March 2026 (Figures Finalised as at 2026/05/05)</t>
  </si>
  <si>
    <t>Northern Cape: Joe Morolong (NC451) - Table C6 Quarterly Budget Statement - Financial Position ( Energy sources                                     ) for 3rd Quarter ended 31 March 2026 (Figures Finalised as at 2026/05/05)</t>
  </si>
  <si>
    <t>Northern Cape: Ga-Segonyana (NC452) - Table C6 Quarterly Budget Statement - Financial Position ( Energy sources                                     ) for 3rd Quarter ended 31 March 2026 (Figures Finalised as at 2026/05/05)</t>
  </si>
  <si>
    <t>Northern Cape: Gamagara (NC453) - Table C6 Quarterly Budget Statement - Financial Position ( Energy sources                                     ) for 3rd Quarter ended 31 March 2026 (Figures Finalised as at 2026/05/05)</t>
  </si>
  <si>
    <t>Northern Cape: John Taolo Gaetsewe (DC45) - Table C6 Quarterly Budget Statement - Financial Position ( Energy sources                                     ) for 3rd Quarter ended 31 March 2026 (Figures Finalised as at 2026/05/05)</t>
  </si>
  <si>
    <t>Northern Cape: Richtersveld (NC061) - Table C6 Quarterly Budget Statement - Financial Position ( Energy sources                                     ) for 3rd Quarter ended 31 March 2026 (Figures Finalised as at 2026/05/05)</t>
  </si>
  <si>
    <t>Northern Cape: Nama Khoi (NC062) - Table C6 Quarterly Budget Statement - Financial Position ( Energy sources                                     ) for 3rd Quarter ended 31 March 2026 (Figures Finalised as at 2026/05/05)</t>
  </si>
  <si>
    <t>Northern Cape: Kamiesberg (NC064) - Table C6 Quarterly Budget Statement - Financial Position ( Energy sources                                     ) for 3rd Quarter ended 31 March 2026 (Figures Finalised as at 2026/05/05)</t>
  </si>
  <si>
    <t>Northern Cape: Hantam (NC065) - Table C6 Quarterly Budget Statement - Financial Position ( Energy sources                                     ) for 3rd Quarter ended 31 March 2026 (Figures Finalised as at 2026/05/05)</t>
  </si>
  <si>
    <t>Northern Cape: Karoo Hoogland (NC066) - Table C6 Quarterly Budget Statement - Financial Position ( Energy sources                                     ) for 3rd Quarter ended 31 March 2026 (Figures Finalised as at 2026/05/05)</t>
  </si>
  <si>
    <t>Northern Cape: Khai-Ma (NC067) - Table C6 Quarterly Budget Statement - Financial Position ( Energy sources                                     ) for 3rd Quarter ended 31 March 2026 (Figures Finalised as at 2026/05/05)</t>
  </si>
  <si>
    <t>Northern Cape: Namakwa (DC6) - Table C6 Quarterly Budget Statement - Financial Position ( Energy sources                                     ) for 3rd Quarter ended 31 March 2026 (Figures Finalised as at 2026/05/05)</t>
  </si>
  <si>
    <t>Northern Cape: Ubuntu (NC071) - Table C6 Quarterly Budget Statement - Financial Position ( Energy sources                                     ) for 3rd Quarter ended 31 March 2026 (Figures Finalised as at 2026/05/05)</t>
  </si>
  <si>
    <t>Northern Cape: Umsobomvu (NC072) - Table C6 Quarterly Budget Statement - Financial Position ( Energy sources                                     ) for 3rd Quarter ended 31 March 2026 (Figures Finalised as at 2026/05/05)</t>
  </si>
  <si>
    <t>Northern Cape: Emthanjeni (NC073) - Table C6 Quarterly Budget Statement - Financial Position ( Energy sources                                     ) for 3rd Quarter ended 31 March 2026 (Figures Finalised as at 2026/05/05)</t>
  </si>
  <si>
    <t>Northern Cape: Kareeberg (NC074) - Table C6 Quarterly Budget Statement - Financial Position ( Energy sources                                     ) for 3rd Quarter ended 31 March 2026 (Figures Finalised as at 2026/05/05)</t>
  </si>
  <si>
    <t>Northern Cape: Renosterberg (NC075) - Table C6 Quarterly Budget Statement - Financial Position ( Energy sources                                     ) for 3rd Quarter ended 31 March 2026 (Figures Finalised as at 2026/05/05)</t>
  </si>
  <si>
    <t>Northern Cape: Thembelihle (NC076) - Table C6 Quarterly Budget Statement - Financial Position ( Energy sources                                     ) for 3rd Quarter ended 31 March 2026 (Figures Finalised as at 2026/05/05)</t>
  </si>
  <si>
    <t>Northern Cape: Siyathemba (NC077) - Table C6 Quarterly Budget Statement - Financial Position ( Energy sources                                     ) for 3rd Quarter ended 31 March 2026 (Figures Finalised as at 2026/05/05)</t>
  </si>
  <si>
    <t>Northern Cape: Siyancuma (NC078) - Table C6 Quarterly Budget Statement - Financial Position ( Energy sources                                     ) for 3rd Quarter ended 31 March 2026 (Figures Finalised as at 2026/05/05)</t>
  </si>
  <si>
    <t>Northern Cape: Pixley Ka Seme (NC) (DC7) - Table C6 Quarterly Budget Statement - Financial Position ( Energy sources                                     ) for 3rd Quarter ended 31 March 2026 (Figures Finalised as at 2026/05/05)</t>
  </si>
  <si>
    <t>Northern Cape: !Kai! Garib (NC082) - Table C6 Quarterly Budget Statement - Financial Position ( Energy sources                                     ) for 3rd Quarter ended 31 March 2026 (Figures Finalised as at 2026/05/05)</t>
  </si>
  <si>
    <t>Northern Cape: !Kheis (NC084) - Table C6 Quarterly Budget Statement - Financial Position ( Energy sources                                     ) for 3rd Quarter ended 31 March 2026 (Figures Finalised as at 2026/05/05)</t>
  </si>
  <si>
    <t>Northern Cape: Tsantsabane (NC085) - Table C6 Quarterly Budget Statement - Financial Position ( Energy sources                                     ) for 3rd Quarter ended 31 March 2026 (Figures Finalised as at 2026/05/05)</t>
  </si>
  <si>
    <t>Northern Cape: Kgatelopele (NC086) - Table C6 Quarterly Budget Statement - Financial Position ( Energy sources                                     ) for 3rd Quarter ended 31 March 2026 (Figures Finalised as at 2026/05/05)</t>
  </si>
  <si>
    <t>Northern Cape: Dawid Kruiper (NC087) - Table C6 Quarterly Budget Statement - Financial Position ( Energy sources                                     ) for 3rd Quarter ended 31 March 2026 (Figures Finalised as at 2026/05/05)</t>
  </si>
  <si>
    <t>Northern Cape: Z F Mgcawu (DC8) - Table C6 Quarterly Budget Statement - Financial Position ( Energy sources                                     ) for 3rd Quarter ended 31 March 2026 (Figures Finalised as at 2026/05/05)</t>
  </si>
  <si>
    <t>Northern Cape: Sol Plaatje (NC091) - Table C6 Quarterly Budget Statement - Financial Position ( Energy sources                                     ) for 3rd Quarter ended 31 March 2026 (Figures Finalised as at 2026/05/05)</t>
  </si>
  <si>
    <t>Northern Cape: Dikgatlong (NC092) - Table C6 Quarterly Budget Statement - Financial Position ( Energy sources                                     ) for 3rd Quarter ended 31 March 2026 (Figures Finalised as at 2026/05/05)</t>
  </si>
  <si>
    <t>Northern Cape: Magareng (NC093) - Table C6 Quarterly Budget Statement - Financial Position ( Energy sources                                     ) for 3rd Quarter ended 31 March 2026 (Figures Finalised as at 2026/05/05)</t>
  </si>
  <si>
    <t>Northern Cape: Phokwane (NC094) - Table C6 Quarterly Budget Statement - Financial Position ( Energy sources                                     ) for 3rd Quarter ended 31 March 2026 (Figures Finalised as at 2026/05/05)</t>
  </si>
  <si>
    <t>Northern Cape: Frances Baard (DC9) - Table C6 Quarterly Budget Statement - Financial Position ( Energy sources                                     ) for 3rd Quarter ended 31 March 2026 (Figures Finalised as at 2026/05/05)</t>
  </si>
  <si>
    <t>North West: Moretele (NW371) - Table C6 Quarterly Budget Statement - Financial Position ( Energy sources                                     ) for 3rd Quarter ended 31 March 2026 (Figures Finalised as at 2026/05/05)</t>
  </si>
  <si>
    <t>North West: Madibeng (NW372) - Table C6 Quarterly Budget Statement - Financial Position ( Energy sources                                     ) for 3rd Quarter ended 31 March 2026 (Figures Finalised as at 2026/05/05)</t>
  </si>
  <si>
    <t>North West: Rustenburg (NW373) - Table C6 Quarterly Budget Statement - Financial Position ( Energy sources                                     ) for 3rd Quarter ended 31 March 2026 (Figures Finalised as at 2026/05/05)</t>
  </si>
  <si>
    <t>North West: Kgetlengrivier (NW374) - Table C6 Quarterly Budget Statement - Financial Position ( Energy sources                                     ) for 3rd Quarter ended 31 March 2026 (Figures Finalised as at 2026/05/05)</t>
  </si>
  <si>
    <t>North West: Moses Kotane (NW375) - Table C6 Quarterly Budget Statement - Financial Position ( Energy sources                                     ) for 3rd Quarter ended 31 March 2026 (Figures Finalised as at 2026/05/05)</t>
  </si>
  <si>
    <t>North West: Bojanala Platinum (DC37) - Table C6 Quarterly Budget Statement - Financial Position ( Energy sources                                     ) for 3rd Quarter ended 31 March 2026 (Figures Finalised as at 2026/05/05)</t>
  </si>
  <si>
    <t>North West: Ratlou (NW381) - Table C6 Quarterly Budget Statement - Financial Position ( Energy sources                                     ) for 3rd Quarter ended 31 March 2026 (Figures Finalised as at 2026/05/05)</t>
  </si>
  <si>
    <t>North West: Tswaing (NW382) - Table C6 Quarterly Budget Statement - Financial Position ( Energy sources                                     ) for 3rd Quarter ended 31 March 2026 (Figures Finalised as at 2026/05/05)</t>
  </si>
  <si>
    <t>North West: Mafikeng (NW383) - Table C6 Quarterly Budget Statement - Financial Position ( Energy sources                                     ) for 3rd Quarter ended 31 March 2026 (Figures Finalised as at 2026/05/05)</t>
  </si>
  <si>
    <t>North West: Ditsobotla (NW384) - Table C6 Quarterly Budget Statement - Financial Position ( Energy sources                                     ) for 3rd Quarter ended 31 March 2026 (Figures Finalised as at 2026/05/05)</t>
  </si>
  <si>
    <t>North West: Ramotshere Moiloa (NW385) - Table C6 Quarterly Budget Statement - Financial Position ( Energy sources                                     ) for 3rd Quarter ended 31 March 2026 (Figures Finalised as at 2026/05/05)</t>
  </si>
  <si>
    <t>North West: Ngaka Modiri Molema (DC38) - Table C6 Quarterly Budget Statement - Financial Position ( Energy sources                                     ) for 3rd Quarter ended 31 March 2026 (Figures Finalised as at 2026/05/05)</t>
  </si>
  <si>
    <t>North West: Naledi (NW) (NW392) - Table C6 Quarterly Budget Statement - Financial Position ( Energy sources                                     ) for 3rd Quarter ended 31 March 2026 (Figures Finalised as at 2026/05/05)</t>
  </si>
  <si>
    <t>North West: Mamusa (NW393) - Table C6 Quarterly Budget Statement - Financial Position ( Energy sources                                     ) for 3rd Quarter ended 31 March 2026 (Figures Finalised as at 2026/05/05)</t>
  </si>
  <si>
    <t>North West: Greater Taung (NW394) - Table C6 Quarterly Budget Statement - Financial Position ( Energy sources                                     ) for 3rd Quarter ended 31 March 2026 (Figures Finalised as at 2026/05/05)</t>
  </si>
  <si>
    <t>North West: Lekwa-Teemane (NW396) - Table C6 Quarterly Budget Statement - Financial Position ( Energy sources                                     ) for 3rd Quarter ended 31 March 2026 (Figures Finalised as at 2026/05/05)</t>
  </si>
  <si>
    <t>North West: Kagisano-Molopo (NW397) - Table C6 Quarterly Budget Statement - Financial Position ( Energy sources                                     ) for 3rd Quarter ended 31 March 2026 (Figures Finalised as at 2026/05/05)</t>
  </si>
  <si>
    <t>North West: Dr Ruth Segomotsi Mompati (DC39) - Table C6 Quarterly Budget Statement - Financial Position ( Energy sources                                     ) for 3rd Quarter ended 31 March 2026 (Figures Finalised as at 2026/05/05)</t>
  </si>
  <si>
    <t>North West: City of Matlosana (NW403) - Table C6 Quarterly Budget Statement - Financial Position ( Energy sources                                     ) for 3rd Quarter ended 31 March 2026 (Figures Finalised as at 2026/05/05)</t>
  </si>
  <si>
    <t>North West: Maquassi Hills (NW404) - Table C6 Quarterly Budget Statement - Financial Position ( Energy sources                                     ) for 3rd Quarter ended 31 March 2026 (Figures Finalised as at 2026/05/05)</t>
  </si>
  <si>
    <t>North West: J B Marks (NW405) - Table C6 Quarterly Budget Statement - Financial Position ( Energy sources                                     ) for 3rd Quarter ended 31 March 2026 (Figures Finalised as at 2026/05/05)</t>
  </si>
  <si>
    <t>North West: Dr Kenneth Kaunda (DC40) - Table C6 Quarterly Budget Statement - Financial Position ( Energy sources                                     ) for 3rd Quarter ended 31 March 2026 (Figures Finalised as at 2026/05/05)</t>
  </si>
  <si>
    <t>Western Cape: Cape Town (CPT) - Table C6 Quarterly Budget Statement - Financial Position ( Energy sources                                     ) for 3rd Quarter ended 31 March 2026 (Figures Finalised as at 2026/05/05)</t>
  </si>
  <si>
    <t>Western Cape: Matzikama (WC011) - Table C6 Quarterly Budget Statement - Financial Position ( Energy sources                                     ) for 3rd Quarter ended 31 March 2026 (Figures Finalised as at 2026/05/05)</t>
  </si>
  <si>
    <t>Western Cape: Cederberg (WC012) - Table C6 Quarterly Budget Statement - Financial Position ( Energy sources                                     ) for 3rd Quarter ended 31 March 2026 (Figures Finalised as at 2026/05/05)</t>
  </si>
  <si>
    <t>Western Cape: Bergrivier (WC013) - Table C6 Quarterly Budget Statement - Financial Position ( Energy sources                                     ) for 3rd Quarter ended 31 March 2026 (Figures Finalised as at 2026/05/05)</t>
  </si>
  <si>
    <t>Western Cape: Saldanha Bay (WC014) - Table C6 Quarterly Budget Statement - Financial Position ( Energy sources                                     ) for 3rd Quarter ended 31 March 2026 (Figures Finalised as at 2026/05/05)</t>
  </si>
  <si>
    <t>Western Cape: Swartland (WC015) - Table C6 Quarterly Budget Statement - Financial Position ( Energy sources                                     ) for 3rd Quarter ended 31 March 2026 (Figures Finalised as at 2026/05/05)</t>
  </si>
  <si>
    <t>Western Cape: West Coast (DC1) - Table C6 Quarterly Budget Statement - Financial Position ( Energy sources                                     ) for 3rd Quarter ended 31 March 2026 (Figures Finalised as at 2026/05/05)</t>
  </si>
  <si>
    <t>Western Cape: Witzenberg (WC022) - Table C6 Quarterly Budget Statement - Financial Position ( Energy sources                                     ) for 3rd Quarter ended 31 March 2026 (Figures Finalised as at 2026/05/05)</t>
  </si>
  <si>
    <t>Western Cape: Drakenstein (WC023) - Table C6 Quarterly Budget Statement - Financial Position ( Energy sources                                     ) for 3rd Quarter ended 31 March 2026 (Figures Finalised as at 2026/05/05)</t>
  </si>
  <si>
    <t>Western Cape: Stellenbosch (WC024) - Table C6 Quarterly Budget Statement - Financial Position ( Energy sources                                     ) for 3rd Quarter ended 31 March 2026 (Figures Finalised as at 2026/05/05)</t>
  </si>
  <si>
    <t>Western Cape: Breede Valley (WC025) - Table C6 Quarterly Budget Statement - Financial Position ( Energy sources                                     ) for 3rd Quarter ended 31 March 2026 (Figures Finalised as at 2026/05/05)</t>
  </si>
  <si>
    <t>Western Cape: Langeberg (WC026) - Table C6 Quarterly Budget Statement - Financial Position ( Energy sources                                     ) for 3rd Quarter ended 31 March 2026 (Figures Finalised as at 2026/05/05)</t>
  </si>
  <si>
    <t>Western Cape: Cape Winelands DM (DC2) - Table C6 Quarterly Budget Statement - Financial Position ( Energy sources                                     ) for 3rd Quarter ended 31 March 2026 (Figures Finalised as at 2026/05/05)</t>
  </si>
  <si>
    <t>Western Cape: Theewaterskloof (WC031) - Table C6 Quarterly Budget Statement - Financial Position ( Energy sources                                     ) for 3rd Quarter ended 31 March 2026 (Figures Finalised as at 2026/05/05)</t>
  </si>
  <si>
    <t>Western Cape: Overstrand (WC032) - Table C6 Quarterly Budget Statement - Financial Position ( Energy sources                                     ) for 3rd Quarter ended 31 March 2026 (Figures Finalised as at 2026/05/05)</t>
  </si>
  <si>
    <t>Western Cape: Cape Agulhas (WC033) - Table C6 Quarterly Budget Statement - Financial Position ( Energy sources                                     ) for 3rd Quarter ended 31 March 2026 (Figures Finalised as at 2026/05/05)</t>
  </si>
  <si>
    <t>Western Cape: Swellendam (WC034) - Table C6 Quarterly Budget Statement - Financial Position ( Energy sources                                     ) for 3rd Quarter ended 31 March 2026 (Figures Finalised as at 2026/05/05)</t>
  </si>
  <si>
    <t>Western Cape: Overberg (DC3) - Table C6 Quarterly Budget Statement - Financial Position ( Energy sources                                     ) for 3rd Quarter ended 31 March 2026 (Figures Finalised as at 2026/05/05)</t>
  </si>
  <si>
    <t>Western Cape: Kannaland (WC041) - Table C6 Quarterly Budget Statement - Financial Position ( Energy sources                                     ) for 3rd Quarter ended 31 March 2026 (Figures Finalised as at 2026/05/05)</t>
  </si>
  <si>
    <t>Western Cape: Hessequa (WC042) - Table C6 Quarterly Budget Statement - Financial Position ( Energy sources                                     ) for 3rd Quarter ended 31 March 2026 (Figures Finalised as at 2026/05/05)</t>
  </si>
  <si>
    <t>Western Cape: Mossel Bay (WC043) - Table C6 Quarterly Budget Statement - Financial Position ( Energy sources                                     ) for 3rd Quarter ended 31 March 2026 (Figures Finalised as at 2026/05/05)</t>
  </si>
  <si>
    <t>Western Cape: George (WC044) - Table C6 Quarterly Budget Statement - Financial Position ( Energy sources                                     ) for 3rd Quarter ended 31 March 2026 (Figures Finalised as at 2026/05/05)</t>
  </si>
  <si>
    <t>Western Cape: Oudtshoorn (WC045) - Table C6 Quarterly Budget Statement - Financial Position ( Energy sources                                     ) for 3rd Quarter ended 31 March 2026 (Figures Finalised as at 2026/05/05)</t>
  </si>
  <si>
    <t>Western Cape: Bitou (WC047) - Table C6 Quarterly Budget Statement - Financial Position ( Energy sources                                     ) for 3rd Quarter ended 31 March 2026 (Figures Finalised as at 2026/05/05)</t>
  </si>
  <si>
    <t>Western Cape: Knysna (WC048) - Table C6 Quarterly Budget Statement - Financial Position ( Energy sources                                     ) for 3rd Quarter ended 31 March 2026 (Figures Finalised as at 2026/05/05)</t>
  </si>
  <si>
    <t>Western Cape: Garden Route (DC4) - Table C6 Quarterly Budget Statement - Financial Position ( Energy sources                                     ) for 3rd Quarter ended 31 March 2026 (Figures Finalised as at 2026/05/05)</t>
  </si>
  <si>
    <t>Western Cape: Laingsburg (WC051) - Table C6 Quarterly Budget Statement - Financial Position ( Energy sources                                     ) for 3rd Quarter ended 31 March 2026 (Figures Finalised as at 2026/05/05)</t>
  </si>
  <si>
    <t>Western Cape: Prince Albert (WC052) - Table C6 Quarterly Budget Statement - Financial Position ( Energy sources                                     ) for 3rd Quarter ended 31 March 2026 (Figures Finalised as at 2026/05/05)</t>
  </si>
  <si>
    <t>Western Cape: Beaufort West (WC053) - Table C6 Quarterly Budget Statement - Financial Position ( Energy sources                                     ) for 3rd Quarter ended 31 March 2026 (Figures Finalised as at 2026/05/05)</t>
  </si>
  <si>
    <t>Western Cape: Central Karoo (DC5)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</si>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</sst>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topLeftCell="A4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356426599</v>
      </c>
      <c r="F6" s="20">
        <v>183245647</v>
      </c>
      <c r="G6" s="20"/>
      <c r="H6" s="20"/>
      <c r="I6" s="20"/>
      <c r="J6" s="20"/>
      <c r="K6" s="20"/>
      <c r="L6" s="20"/>
      <c r="M6" s="20"/>
      <c r="N6" s="20"/>
      <c r="O6" s="20">
        <v>169536932</v>
      </c>
      <c r="P6" s="20"/>
      <c r="Q6" s="20"/>
      <c r="R6" s="20">
        <v>169536932</v>
      </c>
      <c r="S6" s="20"/>
      <c r="T6" s="20"/>
      <c r="U6" s="20"/>
      <c r="V6" s="20"/>
      <c r="W6" s="20">
        <v>169536932</v>
      </c>
      <c r="X6" s="20">
        <v>137434230</v>
      </c>
      <c r="Y6" s="20">
        <v>32102702</v>
      </c>
      <c r="Z6" s="21">
        <v>23.358592688298977</v>
      </c>
      <c r="AA6" s="22">
        <v>183245647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509008007</v>
      </c>
      <c r="D8" s="18"/>
      <c r="E8" s="19">
        <v>330188707</v>
      </c>
      <c r="F8" s="20">
        <v>549785474</v>
      </c>
      <c r="G8" s="20">
        <v>98364750</v>
      </c>
      <c r="H8" s="20">
        <v>409706057</v>
      </c>
      <c r="I8" s="20">
        <v>61936261</v>
      </c>
      <c r="J8" s="20">
        <v>570007068</v>
      </c>
      <c r="K8" s="20">
        <v>-102617041</v>
      </c>
      <c r="L8" s="20">
        <v>9116336</v>
      </c>
      <c r="M8" s="20">
        <v>-787071</v>
      </c>
      <c r="N8" s="20">
        <v>-94287776</v>
      </c>
      <c r="O8" s="20">
        <v>-52089096</v>
      </c>
      <c r="P8" s="20">
        <v>-4444306</v>
      </c>
      <c r="Q8" s="20">
        <v>-16471822</v>
      </c>
      <c r="R8" s="20">
        <v>-73005224</v>
      </c>
      <c r="S8" s="20"/>
      <c r="T8" s="20"/>
      <c r="U8" s="20"/>
      <c r="V8" s="20"/>
      <c r="W8" s="20">
        <v>402714068</v>
      </c>
      <c r="X8" s="20">
        <v>411055960</v>
      </c>
      <c r="Y8" s="20">
        <v>-8341892</v>
      </c>
      <c r="Z8" s="21">
        <v>-2.0293811090830554</v>
      </c>
      <c r="AA8" s="22">
        <v>549785474</v>
      </c>
    </row>
    <row r="9" spans="1:27" x14ac:dyDescent="0.25">
      <c r="A9" s="23" t="s">
        <v>38</v>
      </c>
      <c r="B9" s="17" t="s">
        <v>33</v>
      </c>
      <c r="C9" s="18">
        <v>27688546</v>
      </c>
      <c r="D9" s="18"/>
      <c r="E9" s="19"/>
      <c r="F9" s="20">
        <v>27688546</v>
      </c>
      <c r="G9" s="20">
        <v>37237608</v>
      </c>
      <c r="H9" s="20">
        <v>-6208152</v>
      </c>
      <c r="I9" s="20">
        <v>-1395755</v>
      </c>
      <c r="J9" s="20">
        <v>29633701</v>
      </c>
      <c r="K9" s="20">
        <v>1578071</v>
      </c>
      <c r="L9" s="20">
        <v>1795316</v>
      </c>
      <c r="M9" s="20">
        <v>1777639</v>
      </c>
      <c r="N9" s="20">
        <v>5151026</v>
      </c>
      <c r="O9" s="20">
        <v>1749953</v>
      </c>
      <c r="P9" s="20">
        <v>1764187</v>
      </c>
      <c r="Q9" s="20">
        <v>1558660</v>
      </c>
      <c r="R9" s="20">
        <v>5072800</v>
      </c>
      <c r="S9" s="20"/>
      <c r="T9" s="20"/>
      <c r="U9" s="20"/>
      <c r="V9" s="20"/>
      <c r="W9" s="20">
        <v>39857527</v>
      </c>
      <c r="X9" s="20">
        <v>20766411</v>
      </c>
      <c r="Y9" s="20">
        <v>19091116</v>
      </c>
      <c r="Z9" s="21">
        <v>91.932669540249407</v>
      </c>
      <c r="AA9" s="22">
        <v>27688546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31683021</v>
      </c>
      <c r="G11" s="20"/>
      <c r="H11" s="20"/>
      <c r="I11" s="20"/>
      <c r="J11" s="20"/>
      <c r="K11" s="20"/>
      <c r="L11" s="20"/>
      <c r="M11" s="20"/>
      <c r="N11" s="20"/>
      <c r="O11" s="20">
        <v>31683021</v>
      </c>
      <c r="P11" s="20"/>
      <c r="Q11" s="20"/>
      <c r="R11" s="20">
        <v>31683021</v>
      </c>
      <c r="S11" s="20"/>
      <c r="T11" s="20"/>
      <c r="U11" s="20"/>
      <c r="V11" s="20"/>
      <c r="W11" s="20">
        <v>31683021</v>
      </c>
      <c r="X11" s="20">
        <v>23762259</v>
      </c>
      <c r="Y11" s="20">
        <v>7920762</v>
      </c>
      <c r="Z11" s="21">
        <v>33.333371208520205</v>
      </c>
      <c r="AA11" s="22">
        <v>31683021</v>
      </c>
    </row>
    <row r="12" spans="1:27" x14ac:dyDescent="0.25">
      <c r="A12" s="23" t="s">
        <v>41</v>
      </c>
      <c r="B12" s="17" t="s">
        <v>33</v>
      </c>
      <c r="C12" s="18">
        <v>3925680368</v>
      </c>
      <c r="D12" s="18"/>
      <c r="E12" s="19">
        <v>371921594</v>
      </c>
      <c r="F12" s="20">
        <v>179943161</v>
      </c>
      <c r="G12" s="24">
        <v>3980150731</v>
      </c>
      <c r="H12" s="24">
        <v>44821909</v>
      </c>
      <c r="I12" s="24">
        <v>54004243</v>
      </c>
      <c r="J12" s="20">
        <v>4078976883</v>
      </c>
      <c r="K12" s="24">
        <v>44852806</v>
      </c>
      <c r="L12" s="24">
        <v>38046982</v>
      </c>
      <c r="M12" s="20">
        <v>38964512</v>
      </c>
      <c r="N12" s="24">
        <v>121864300</v>
      </c>
      <c r="O12" s="24">
        <v>-3446446582</v>
      </c>
      <c r="P12" s="24">
        <v>32921558</v>
      </c>
      <c r="Q12" s="20">
        <v>39047960</v>
      </c>
      <c r="R12" s="24">
        <v>-3374477064</v>
      </c>
      <c r="S12" s="24"/>
      <c r="T12" s="20"/>
      <c r="U12" s="24"/>
      <c r="V12" s="24"/>
      <c r="W12" s="24">
        <v>826364119</v>
      </c>
      <c r="X12" s="20">
        <v>135799416</v>
      </c>
      <c r="Y12" s="24">
        <v>690564703</v>
      </c>
      <c r="Z12" s="25">
        <v>508.51816844337537</v>
      </c>
      <c r="AA12" s="26">
        <v>179943161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4462376921</v>
      </c>
      <c r="D14" s="29">
        <f>SUM(D6:D13)</f>
        <v>0</v>
      </c>
      <c r="E14" s="30">
        <f t="shared" si="0"/>
        <v>1058536900</v>
      </c>
      <c r="F14" s="31">
        <f t="shared" si="0"/>
        <v>972345849</v>
      </c>
      <c r="G14" s="31">
        <f t="shared" si="0"/>
        <v>4115753089</v>
      </c>
      <c r="H14" s="31">
        <f t="shared" si="0"/>
        <v>448319814</v>
      </c>
      <c r="I14" s="31">
        <f t="shared" si="0"/>
        <v>114544749</v>
      </c>
      <c r="J14" s="31">
        <f t="shared" si="0"/>
        <v>4678617652</v>
      </c>
      <c r="K14" s="31">
        <f t="shared" si="0"/>
        <v>-56186164</v>
      </c>
      <c r="L14" s="31">
        <f t="shared" si="0"/>
        <v>48958634</v>
      </c>
      <c r="M14" s="31">
        <f t="shared" si="0"/>
        <v>39955080</v>
      </c>
      <c r="N14" s="31">
        <f t="shared" si="0"/>
        <v>32727550</v>
      </c>
      <c r="O14" s="31">
        <f t="shared" si="0"/>
        <v>-3295565772</v>
      </c>
      <c r="P14" s="31">
        <f t="shared" si="0"/>
        <v>30241439</v>
      </c>
      <c r="Q14" s="31">
        <f t="shared" si="0"/>
        <v>24134798</v>
      </c>
      <c r="R14" s="31">
        <f t="shared" si="0"/>
        <v>-3241189535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1470155667</v>
      </c>
      <c r="X14" s="31">
        <f t="shared" si="0"/>
        <v>728818276</v>
      </c>
      <c r="Y14" s="31">
        <f t="shared" si="0"/>
        <v>741337391</v>
      </c>
      <c r="Z14" s="32">
        <f>+IF(X14&lt;&gt;0,+(Y14/X14)*100,0)</f>
        <v>101.71772791822799</v>
      </c>
      <c r="AA14" s="33">
        <f>SUM(AA6:AA13)</f>
        <v>972345849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8803516982</v>
      </c>
      <c r="D18" s="18"/>
      <c r="E18" s="19">
        <v>5260490297</v>
      </c>
      <c r="F18" s="20">
        <v>9262075516</v>
      </c>
      <c r="G18" s="24">
        <v>5631548813</v>
      </c>
      <c r="H18" s="24">
        <v>3115854033</v>
      </c>
      <c r="I18" s="24">
        <v>-12233627</v>
      </c>
      <c r="J18" s="20">
        <v>8735169219</v>
      </c>
      <c r="K18" s="24">
        <v>-7476109</v>
      </c>
      <c r="L18" s="24">
        <v>-7975510</v>
      </c>
      <c r="M18" s="20">
        <v>-11427498</v>
      </c>
      <c r="N18" s="24">
        <v>-26879117</v>
      </c>
      <c r="O18" s="24">
        <v>626895233</v>
      </c>
      <c r="P18" s="24">
        <v>-15625016</v>
      </c>
      <c r="Q18" s="20">
        <v>-16258345</v>
      </c>
      <c r="R18" s="24">
        <v>595011872</v>
      </c>
      <c r="S18" s="24"/>
      <c r="T18" s="20"/>
      <c r="U18" s="24"/>
      <c r="V18" s="24"/>
      <c r="W18" s="24">
        <v>9303301974</v>
      </c>
      <c r="X18" s="20">
        <v>6827358729</v>
      </c>
      <c r="Y18" s="24">
        <v>2475943245</v>
      </c>
      <c r="Z18" s="25">
        <v>36.26502346336575</v>
      </c>
      <c r="AA18" s="26">
        <v>9262075516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8803516982</v>
      </c>
      <c r="D26" s="29">
        <f t="shared" ref="D26:Y26" si="1">SUM(D16:D25)</f>
        <v>0</v>
      </c>
      <c r="E26" s="35">
        <f t="shared" si="1"/>
        <v>5260490297</v>
      </c>
      <c r="F26" s="36">
        <f t="shared" si="1"/>
        <v>9262075516</v>
      </c>
      <c r="G26" s="36">
        <f t="shared" si="1"/>
        <v>5631548813</v>
      </c>
      <c r="H26" s="36">
        <f t="shared" si="1"/>
        <v>3115854033</v>
      </c>
      <c r="I26" s="36">
        <f t="shared" si="1"/>
        <v>-12233627</v>
      </c>
      <c r="J26" s="36">
        <f t="shared" si="1"/>
        <v>8735169219</v>
      </c>
      <c r="K26" s="36">
        <f t="shared" si="1"/>
        <v>-7476109</v>
      </c>
      <c r="L26" s="36">
        <f t="shared" si="1"/>
        <v>-7975510</v>
      </c>
      <c r="M26" s="36">
        <f t="shared" si="1"/>
        <v>-11427498</v>
      </c>
      <c r="N26" s="36">
        <f t="shared" si="1"/>
        <v>-26879117</v>
      </c>
      <c r="O26" s="36">
        <f t="shared" si="1"/>
        <v>626895233</v>
      </c>
      <c r="P26" s="36">
        <f t="shared" si="1"/>
        <v>-15625016</v>
      </c>
      <c r="Q26" s="36">
        <f t="shared" si="1"/>
        <v>-16258345</v>
      </c>
      <c r="R26" s="36">
        <f t="shared" si="1"/>
        <v>595011872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9303301974</v>
      </c>
      <c r="X26" s="36">
        <f t="shared" si="1"/>
        <v>6827358729</v>
      </c>
      <c r="Y26" s="36">
        <f t="shared" si="1"/>
        <v>2475943245</v>
      </c>
      <c r="Z26" s="37">
        <f>+IF(X26&lt;&gt;0,+(Y26/X26)*100,0)</f>
        <v>36.26502346336575</v>
      </c>
      <c r="AA26" s="38">
        <f>SUM(AA16:AA25)</f>
        <v>9262075516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13265893903</v>
      </c>
      <c r="D27" s="29">
        <f>+D14+D26</f>
        <v>0</v>
      </c>
      <c r="E27" s="30">
        <f t="shared" si="2"/>
        <v>6319027197</v>
      </c>
      <c r="F27" s="31">
        <f t="shared" si="2"/>
        <v>10234421365</v>
      </c>
      <c r="G27" s="31">
        <f t="shared" si="2"/>
        <v>9747301902</v>
      </c>
      <c r="H27" s="31">
        <f t="shared" si="2"/>
        <v>3564173847</v>
      </c>
      <c r="I27" s="31">
        <f t="shared" si="2"/>
        <v>102311122</v>
      </c>
      <c r="J27" s="31">
        <f t="shared" si="2"/>
        <v>13413786871</v>
      </c>
      <c r="K27" s="31">
        <f t="shared" si="2"/>
        <v>-63662273</v>
      </c>
      <c r="L27" s="31">
        <f t="shared" si="2"/>
        <v>40983124</v>
      </c>
      <c r="M27" s="31">
        <f t="shared" si="2"/>
        <v>28527582</v>
      </c>
      <c r="N27" s="31">
        <f t="shared" si="2"/>
        <v>5848433</v>
      </c>
      <c r="O27" s="31">
        <f t="shared" si="2"/>
        <v>-2668670539</v>
      </c>
      <c r="P27" s="31">
        <f t="shared" si="2"/>
        <v>14616423</v>
      </c>
      <c r="Q27" s="31">
        <f t="shared" si="2"/>
        <v>7876453</v>
      </c>
      <c r="R27" s="31">
        <f t="shared" si="2"/>
        <v>-2646177663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10773457641</v>
      </c>
      <c r="X27" s="31">
        <f t="shared" si="2"/>
        <v>7556177005</v>
      </c>
      <c r="Y27" s="31">
        <f t="shared" si="2"/>
        <v>3217280636</v>
      </c>
      <c r="Z27" s="32">
        <f>+IF(X27&lt;&gt;0,+(Y27/X27)*100,0)</f>
        <v>42.578153395177118</v>
      </c>
      <c r="AA27" s="33">
        <f>+AA14+AA26</f>
        <v>10234421365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803829</v>
      </c>
      <c r="G31" s="20"/>
      <c r="H31" s="20"/>
      <c r="I31" s="20"/>
      <c r="J31" s="20"/>
      <c r="K31" s="20"/>
      <c r="L31" s="20"/>
      <c r="M31" s="20"/>
      <c r="N31" s="20"/>
      <c r="O31" s="20">
        <v>803829</v>
      </c>
      <c r="P31" s="20"/>
      <c r="Q31" s="20"/>
      <c r="R31" s="20">
        <v>803829</v>
      </c>
      <c r="S31" s="20"/>
      <c r="T31" s="20"/>
      <c r="U31" s="20"/>
      <c r="V31" s="20"/>
      <c r="W31" s="20">
        <v>803829</v>
      </c>
      <c r="X31" s="20">
        <v>602865</v>
      </c>
      <c r="Y31" s="20">
        <v>200964</v>
      </c>
      <c r="Z31" s="21">
        <v>33.334826204871739</v>
      </c>
      <c r="AA31" s="22">
        <v>803829</v>
      </c>
    </row>
    <row r="32" spans="1:27" x14ac:dyDescent="0.25">
      <c r="A32" s="23" t="s">
        <v>60</v>
      </c>
      <c r="B32" s="17" t="s">
        <v>33</v>
      </c>
      <c r="C32" s="18">
        <v>54820541</v>
      </c>
      <c r="D32" s="18"/>
      <c r="E32" s="19">
        <v>55949307</v>
      </c>
      <c r="F32" s="20">
        <v>56109421</v>
      </c>
      <c r="G32" s="20">
        <v>55140637</v>
      </c>
      <c r="H32" s="20">
        <v>165569</v>
      </c>
      <c r="I32" s="20">
        <v>272955</v>
      </c>
      <c r="J32" s="20">
        <v>55579161</v>
      </c>
      <c r="K32" s="20">
        <v>-62291</v>
      </c>
      <c r="L32" s="20">
        <v>27562</v>
      </c>
      <c r="M32" s="20">
        <v>134422</v>
      </c>
      <c r="N32" s="20">
        <v>99693</v>
      </c>
      <c r="O32" s="20">
        <v>392600</v>
      </c>
      <c r="P32" s="20">
        <v>152647</v>
      </c>
      <c r="Q32" s="20">
        <v>-70174</v>
      </c>
      <c r="R32" s="20">
        <v>475073</v>
      </c>
      <c r="S32" s="20"/>
      <c r="T32" s="20"/>
      <c r="U32" s="20"/>
      <c r="V32" s="20"/>
      <c r="W32" s="20">
        <v>56153927</v>
      </c>
      <c r="X32" s="20">
        <v>42082056</v>
      </c>
      <c r="Y32" s="20">
        <v>14071871</v>
      </c>
      <c r="Z32" s="21">
        <v>33.43912426712231</v>
      </c>
      <c r="AA32" s="22">
        <v>56109421</v>
      </c>
    </row>
    <row r="33" spans="1:27" x14ac:dyDescent="0.25">
      <c r="A33" s="23" t="s">
        <v>61</v>
      </c>
      <c r="B33" s="17" t="s">
        <v>33</v>
      </c>
      <c r="C33" s="18">
        <v>353279404</v>
      </c>
      <c r="D33" s="18"/>
      <c r="E33" s="19">
        <v>1147263426</v>
      </c>
      <c r="F33" s="20">
        <v>4285746605</v>
      </c>
      <c r="G33" s="20">
        <v>319898530</v>
      </c>
      <c r="H33" s="20">
        <v>48593180</v>
      </c>
      <c r="I33" s="20">
        <v>12550772</v>
      </c>
      <c r="J33" s="20">
        <v>381042482</v>
      </c>
      <c r="K33" s="20">
        <v>-9181193</v>
      </c>
      <c r="L33" s="20">
        <v>6585884</v>
      </c>
      <c r="M33" s="20">
        <v>6494551</v>
      </c>
      <c r="N33" s="20">
        <v>3899242</v>
      </c>
      <c r="O33" s="20">
        <v>340285913</v>
      </c>
      <c r="P33" s="20">
        <v>4966083</v>
      </c>
      <c r="Q33" s="20">
        <v>2070974</v>
      </c>
      <c r="R33" s="20">
        <v>347322970</v>
      </c>
      <c r="S33" s="20"/>
      <c r="T33" s="20"/>
      <c r="U33" s="20"/>
      <c r="V33" s="20"/>
      <c r="W33" s="20">
        <v>732264694</v>
      </c>
      <c r="X33" s="20">
        <v>3213373266</v>
      </c>
      <c r="Y33" s="20">
        <v>-2481108572</v>
      </c>
      <c r="Z33" s="21">
        <v>-77.211962838306619</v>
      </c>
      <c r="AA33" s="22">
        <v>4285746605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443954</v>
      </c>
      <c r="G34" s="20"/>
      <c r="H34" s="20"/>
      <c r="I34" s="20"/>
      <c r="J34" s="20"/>
      <c r="K34" s="20"/>
      <c r="L34" s="20"/>
      <c r="M34" s="20">
        <v>-52364764</v>
      </c>
      <c r="N34" s="20">
        <v>-52364764</v>
      </c>
      <c r="O34" s="20">
        <v>-3022884</v>
      </c>
      <c r="P34" s="20">
        <v>102254041</v>
      </c>
      <c r="Q34" s="20">
        <v>17968646</v>
      </c>
      <c r="R34" s="20">
        <v>117199803</v>
      </c>
      <c r="S34" s="20"/>
      <c r="T34" s="20"/>
      <c r="U34" s="20"/>
      <c r="V34" s="20"/>
      <c r="W34" s="20">
        <v>64835039</v>
      </c>
      <c r="X34" s="20">
        <v>332973</v>
      </c>
      <c r="Y34" s="20">
        <v>64502066</v>
      </c>
      <c r="Z34" s="21">
        <v>19371.560456853858</v>
      </c>
      <c r="AA34" s="22">
        <v>443954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3233640</v>
      </c>
      <c r="F35" s="20">
        <v>3544888</v>
      </c>
      <c r="G35" s="20"/>
      <c r="H35" s="20"/>
      <c r="I35" s="20"/>
      <c r="J35" s="20"/>
      <c r="K35" s="20"/>
      <c r="L35" s="20"/>
      <c r="M35" s="20"/>
      <c r="N35" s="20"/>
      <c r="O35" s="20">
        <v>3544888</v>
      </c>
      <c r="P35" s="20"/>
      <c r="Q35" s="20"/>
      <c r="R35" s="20">
        <v>3544888</v>
      </c>
      <c r="S35" s="20"/>
      <c r="T35" s="20"/>
      <c r="U35" s="20"/>
      <c r="V35" s="20"/>
      <c r="W35" s="20">
        <v>3544888</v>
      </c>
      <c r="X35" s="20">
        <v>2658663</v>
      </c>
      <c r="Y35" s="20">
        <v>886225</v>
      </c>
      <c r="Z35" s="21">
        <v>33.333483784894888</v>
      </c>
      <c r="AA35" s="22">
        <v>3544888</v>
      </c>
    </row>
    <row r="36" spans="1:27" x14ac:dyDescent="0.25">
      <c r="A36" s="23" t="s">
        <v>64</v>
      </c>
      <c r="B36" s="17" t="s">
        <v>33</v>
      </c>
      <c r="C36" s="18">
        <v>-33</v>
      </c>
      <c r="D36" s="18"/>
      <c r="E36" s="19">
        <v>-33</v>
      </c>
      <c r="F36" s="20"/>
      <c r="G36" s="20">
        <v>-33</v>
      </c>
      <c r="H36" s="20"/>
      <c r="I36" s="20"/>
      <c r="J36" s="20">
        <v>-33</v>
      </c>
      <c r="K36" s="20"/>
      <c r="L36" s="20"/>
      <c r="M36" s="20"/>
      <c r="N36" s="20"/>
      <c r="O36" s="20">
        <v>33</v>
      </c>
      <c r="P36" s="20"/>
      <c r="Q36" s="20"/>
      <c r="R36" s="20">
        <v>33</v>
      </c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3151856</v>
      </c>
      <c r="F37" s="20">
        <v>3716673</v>
      </c>
      <c r="G37" s="20"/>
      <c r="H37" s="20"/>
      <c r="I37" s="20"/>
      <c r="J37" s="20"/>
      <c r="K37" s="20"/>
      <c r="L37" s="20"/>
      <c r="M37" s="20"/>
      <c r="N37" s="20"/>
      <c r="O37" s="20">
        <v>3716673</v>
      </c>
      <c r="P37" s="20"/>
      <c r="Q37" s="20"/>
      <c r="R37" s="20">
        <v>3716673</v>
      </c>
      <c r="S37" s="20"/>
      <c r="T37" s="20"/>
      <c r="U37" s="20"/>
      <c r="V37" s="20"/>
      <c r="W37" s="20">
        <v>3716673</v>
      </c>
      <c r="X37" s="20">
        <v>2787498</v>
      </c>
      <c r="Y37" s="20">
        <v>929175</v>
      </c>
      <c r="Z37" s="21">
        <v>33.333656203520142</v>
      </c>
      <c r="AA37" s="22">
        <v>3716673</v>
      </c>
    </row>
    <row r="38" spans="1:27" x14ac:dyDescent="0.25">
      <c r="A38" s="27" t="s">
        <v>66</v>
      </c>
      <c r="B38" s="28" t="s">
        <v>33</v>
      </c>
      <c r="C38" s="29">
        <f>SUM(C30:C37)</f>
        <v>408099912</v>
      </c>
      <c r="D38" s="29">
        <f t="shared" ref="D38:Y38" si="3">SUM(D30:D37)</f>
        <v>0</v>
      </c>
      <c r="E38" s="30">
        <f t="shared" si="3"/>
        <v>1209598196</v>
      </c>
      <c r="F38" s="31">
        <f t="shared" si="3"/>
        <v>4350365370</v>
      </c>
      <c r="G38" s="31">
        <f t="shared" si="3"/>
        <v>375039134</v>
      </c>
      <c r="H38" s="31">
        <f t="shared" si="3"/>
        <v>48758749</v>
      </c>
      <c r="I38" s="31">
        <f t="shared" si="3"/>
        <v>12823727</v>
      </c>
      <c r="J38" s="31">
        <f t="shared" si="3"/>
        <v>436621610</v>
      </c>
      <c r="K38" s="31">
        <f t="shared" si="3"/>
        <v>-9243484</v>
      </c>
      <c r="L38" s="31">
        <f t="shared" si="3"/>
        <v>6613446</v>
      </c>
      <c r="M38" s="31">
        <f t="shared" si="3"/>
        <v>-45735791</v>
      </c>
      <c r="N38" s="31">
        <f t="shared" si="3"/>
        <v>-48365829</v>
      </c>
      <c r="O38" s="31">
        <f t="shared" si="3"/>
        <v>345721052</v>
      </c>
      <c r="P38" s="31">
        <f t="shared" si="3"/>
        <v>107372771</v>
      </c>
      <c r="Q38" s="31">
        <f t="shared" si="3"/>
        <v>19969446</v>
      </c>
      <c r="R38" s="31">
        <f t="shared" si="3"/>
        <v>473063269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861319050</v>
      </c>
      <c r="X38" s="31">
        <f t="shared" si="3"/>
        <v>3261837321</v>
      </c>
      <c r="Y38" s="31">
        <f t="shared" si="3"/>
        <v>-2400518271</v>
      </c>
      <c r="Z38" s="32">
        <f>+IF(X38&lt;&gt;0,+(Y38/X38)*100,0)</f>
        <v>-73.594052515901055</v>
      </c>
      <c r="AA38" s="33">
        <f>SUM(AA30:AA37)</f>
        <v>4350365370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1753014</v>
      </c>
      <c r="G40" s="20"/>
      <c r="H40" s="20"/>
      <c r="I40" s="20"/>
      <c r="J40" s="20"/>
      <c r="K40" s="20"/>
      <c r="L40" s="20"/>
      <c r="M40" s="20"/>
      <c r="N40" s="20"/>
      <c r="O40" s="20">
        <v>1753014</v>
      </c>
      <c r="P40" s="20"/>
      <c r="Q40" s="20"/>
      <c r="R40" s="20">
        <v>1753014</v>
      </c>
      <c r="S40" s="20"/>
      <c r="T40" s="20"/>
      <c r="U40" s="20"/>
      <c r="V40" s="20"/>
      <c r="W40" s="20">
        <v>1753014</v>
      </c>
      <c r="X40" s="20">
        <v>1314756</v>
      </c>
      <c r="Y40" s="20">
        <v>438258</v>
      </c>
      <c r="Z40" s="21">
        <v>33.333789691775507</v>
      </c>
      <c r="AA40" s="22">
        <v>1753014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45896572</v>
      </c>
      <c r="F43" s="20">
        <v>51679448</v>
      </c>
      <c r="G43" s="20"/>
      <c r="H43" s="20"/>
      <c r="I43" s="20"/>
      <c r="J43" s="20"/>
      <c r="K43" s="20"/>
      <c r="L43" s="20"/>
      <c r="M43" s="20"/>
      <c r="N43" s="20"/>
      <c r="O43" s="20">
        <v>48229447</v>
      </c>
      <c r="P43" s="20"/>
      <c r="Q43" s="20"/>
      <c r="R43" s="20">
        <v>48229447</v>
      </c>
      <c r="S43" s="20"/>
      <c r="T43" s="20"/>
      <c r="U43" s="20"/>
      <c r="V43" s="20"/>
      <c r="W43" s="20">
        <v>48229447</v>
      </c>
      <c r="X43" s="20">
        <v>38749221</v>
      </c>
      <c r="Y43" s="20">
        <v>9480226</v>
      </c>
      <c r="Z43" s="21">
        <v>24.465591192142931</v>
      </c>
      <c r="AA43" s="22">
        <v>51679448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45896572</v>
      </c>
      <c r="F44" s="36">
        <f t="shared" si="4"/>
        <v>53432462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49982461</v>
      </c>
      <c r="P44" s="36">
        <f t="shared" si="4"/>
        <v>0</v>
      </c>
      <c r="Q44" s="36">
        <f t="shared" si="4"/>
        <v>0</v>
      </c>
      <c r="R44" s="36">
        <f t="shared" si="4"/>
        <v>49982461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49982461</v>
      </c>
      <c r="X44" s="36">
        <f t="shared" si="4"/>
        <v>40063977</v>
      </c>
      <c r="Y44" s="36">
        <f t="shared" si="4"/>
        <v>9918484</v>
      </c>
      <c r="Z44" s="37">
        <f>+IF(X44&lt;&gt;0,+(Y44/X44)*100,0)</f>
        <v>24.756613653207719</v>
      </c>
      <c r="AA44" s="38">
        <f>SUM(AA40:AA43)</f>
        <v>53432462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408099912</v>
      </c>
      <c r="D45" s="29">
        <f>+D38+D44</f>
        <v>0</v>
      </c>
      <c r="E45" s="30">
        <f t="shared" si="5"/>
        <v>1255494768</v>
      </c>
      <c r="F45" s="31">
        <f t="shared" si="5"/>
        <v>4403797832</v>
      </c>
      <c r="G45" s="31">
        <f t="shared" si="5"/>
        <v>375039134</v>
      </c>
      <c r="H45" s="31">
        <f t="shared" si="5"/>
        <v>48758749</v>
      </c>
      <c r="I45" s="31">
        <f t="shared" si="5"/>
        <v>12823727</v>
      </c>
      <c r="J45" s="31">
        <f t="shared" si="5"/>
        <v>436621610</v>
      </c>
      <c r="K45" s="31">
        <f t="shared" si="5"/>
        <v>-9243484</v>
      </c>
      <c r="L45" s="31">
        <f t="shared" si="5"/>
        <v>6613446</v>
      </c>
      <c r="M45" s="31">
        <f t="shared" si="5"/>
        <v>-45735791</v>
      </c>
      <c r="N45" s="31">
        <f t="shared" si="5"/>
        <v>-48365829</v>
      </c>
      <c r="O45" s="31">
        <f t="shared" si="5"/>
        <v>395703513</v>
      </c>
      <c r="P45" s="31">
        <f t="shared" si="5"/>
        <v>107372771</v>
      </c>
      <c r="Q45" s="31">
        <f t="shared" si="5"/>
        <v>19969446</v>
      </c>
      <c r="R45" s="31">
        <f t="shared" si="5"/>
        <v>523045730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911301511</v>
      </c>
      <c r="X45" s="31">
        <f t="shared" si="5"/>
        <v>3301901298</v>
      </c>
      <c r="Y45" s="31">
        <f t="shared" si="5"/>
        <v>-2390599787</v>
      </c>
      <c r="Z45" s="32">
        <f>+IF(X45&lt;&gt;0,+(Y45/X45)*100,0)</f>
        <v>-72.400704056417865</v>
      </c>
      <c r="AA45" s="33">
        <f>+AA38+AA44</f>
        <v>4403797832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12857793991</v>
      </c>
      <c r="D46" s="42">
        <f t="shared" si="6"/>
        <v>0</v>
      </c>
      <c r="E46" s="43">
        <f t="shared" si="6"/>
        <v>5063532429</v>
      </c>
      <c r="F46" s="44">
        <f t="shared" si="6"/>
        <v>5830623533</v>
      </c>
      <c r="G46" s="44">
        <f t="shared" si="6"/>
        <v>9372262768</v>
      </c>
      <c r="H46" s="44">
        <f t="shared" si="6"/>
        <v>3515415098</v>
      </c>
      <c r="I46" s="44">
        <f t="shared" si="6"/>
        <v>89487395</v>
      </c>
      <c r="J46" s="44">
        <f t="shared" si="6"/>
        <v>12977165261</v>
      </c>
      <c r="K46" s="44">
        <f t="shared" si="6"/>
        <v>-54418789</v>
      </c>
      <c r="L46" s="44">
        <f t="shared" si="6"/>
        <v>34369678</v>
      </c>
      <c r="M46" s="44">
        <f t="shared" si="6"/>
        <v>74263373</v>
      </c>
      <c r="N46" s="44">
        <f t="shared" si="6"/>
        <v>54214262</v>
      </c>
      <c r="O46" s="44">
        <f t="shared" si="6"/>
        <v>-3064374052</v>
      </c>
      <c r="P46" s="44">
        <f t="shared" si="6"/>
        <v>-92756348</v>
      </c>
      <c r="Q46" s="44">
        <f t="shared" si="6"/>
        <v>-12092993</v>
      </c>
      <c r="R46" s="44">
        <f t="shared" si="6"/>
        <v>-3169223393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9862156130</v>
      </c>
      <c r="X46" s="44">
        <f t="shared" si="6"/>
        <v>4254275707</v>
      </c>
      <c r="Y46" s="44">
        <f t="shared" si="6"/>
        <v>5607880423</v>
      </c>
      <c r="Z46" s="45">
        <f>+IF(X46&lt;&gt;0,+(Y46/X46)*100,0)</f>
        <v>131.81751276187327</v>
      </c>
      <c r="AA46" s="46">
        <f>+AA27-AA45</f>
        <v>5830623533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-408473392</v>
      </c>
      <c r="D48" s="18"/>
      <c r="E48" s="19">
        <v>-2032908807</v>
      </c>
      <c r="F48" s="20">
        <v>5506410515</v>
      </c>
      <c r="G48" s="20">
        <v>-902418724</v>
      </c>
      <c r="H48" s="20">
        <v>209000480</v>
      </c>
      <c r="I48" s="20">
        <v>-102721190</v>
      </c>
      <c r="J48" s="20">
        <v>-796139434</v>
      </c>
      <c r="K48" s="20">
        <v>-146821119</v>
      </c>
      <c r="L48" s="20">
        <v>-25083146</v>
      </c>
      <c r="M48" s="20">
        <v>21779081</v>
      </c>
      <c r="N48" s="20">
        <v>-150125184</v>
      </c>
      <c r="O48" s="20">
        <v>7071312672</v>
      </c>
      <c r="P48" s="20">
        <v>-28175671</v>
      </c>
      <c r="Q48" s="20">
        <v>127947606</v>
      </c>
      <c r="R48" s="20">
        <v>7171084607</v>
      </c>
      <c r="S48" s="20"/>
      <c r="T48" s="20"/>
      <c r="U48" s="20"/>
      <c r="V48" s="20"/>
      <c r="W48" s="20">
        <v>6224819989</v>
      </c>
      <c r="X48" s="20">
        <v>4132801530</v>
      </c>
      <c r="Y48" s="20">
        <v>2092018459</v>
      </c>
      <c r="Z48" s="47">
        <v>50.619862672185953</v>
      </c>
      <c r="AA48" s="22">
        <v>5506410515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3123748120</v>
      </c>
      <c r="G49" s="20"/>
      <c r="H49" s="20"/>
      <c r="I49" s="20"/>
      <c r="J49" s="20"/>
      <c r="K49" s="20"/>
      <c r="L49" s="20"/>
      <c r="M49" s="20"/>
      <c r="N49" s="20"/>
      <c r="O49" s="20">
        <v>3123748120</v>
      </c>
      <c r="P49" s="20"/>
      <c r="Q49" s="20"/>
      <c r="R49" s="20">
        <v>3123748120</v>
      </c>
      <c r="S49" s="20"/>
      <c r="T49" s="20"/>
      <c r="U49" s="20"/>
      <c r="V49" s="20"/>
      <c r="W49" s="20">
        <v>3123748120</v>
      </c>
      <c r="X49" s="20">
        <v>1249499248</v>
      </c>
      <c r="Y49" s="20">
        <v>1874248872</v>
      </c>
      <c r="Z49" s="47">
        <v>150</v>
      </c>
      <c r="AA49" s="22">
        <v>3123748120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-408473392</v>
      </c>
      <c r="D51" s="50">
        <f t="shared" ref="D51:Y51" si="7">SUM(D48:D50)</f>
        <v>0</v>
      </c>
      <c r="E51" s="51">
        <f t="shared" si="7"/>
        <v>-2032908807</v>
      </c>
      <c r="F51" s="52">
        <f t="shared" si="7"/>
        <v>8630158635</v>
      </c>
      <c r="G51" s="52">
        <f t="shared" si="7"/>
        <v>-902418724</v>
      </c>
      <c r="H51" s="52">
        <f t="shared" si="7"/>
        <v>209000480</v>
      </c>
      <c r="I51" s="52">
        <f t="shared" si="7"/>
        <v>-102721190</v>
      </c>
      <c r="J51" s="52">
        <f t="shared" si="7"/>
        <v>-796139434</v>
      </c>
      <c r="K51" s="52">
        <f t="shared" si="7"/>
        <v>-146821119</v>
      </c>
      <c r="L51" s="52">
        <f t="shared" si="7"/>
        <v>-25083146</v>
      </c>
      <c r="M51" s="52">
        <f t="shared" si="7"/>
        <v>21779081</v>
      </c>
      <c r="N51" s="52">
        <f t="shared" si="7"/>
        <v>-150125184</v>
      </c>
      <c r="O51" s="52">
        <f t="shared" si="7"/>
        <v>10195060792</v>
      </c>
      <c r="P51" s="52">
        <f t="shared" si="7"/>
        <v>-28175671</v>
      </c>
      <c r="Q51" s="52">
        <f t="shared" si="7"/>
        <v>127947606</v>
      </c>
      <c r="R51" s="52">
        <f t="shared" si="7"/>
        <v>10294832727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9348568109</v>
      </c>
      <c r="X51" s="52">
        <f t="shared" si="7"/>
        <v>5382300778</v>
      </c>
      <c r="Y51" s="52">
        <f t="shared" si="7"/>
        <v>3966267331</v>
      </c>
      <c r="Z51" s="53">
        <f>+IF(X51&lt;&gt;0,+(Y51/X51)*100,0)</f>
        <v>73.690926884131116</v>
      </c>
      <c r="AA51" s="54">
        <f>SUM(AA48:AA50)</f>
        <v>8630158635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54631</v>
      </c>
      <c r="D6" s="18"/>
      <c r="E6" s="19">
        <v>-1471016030</v>
      </c>
      <c r="F6" s="20">
        <v>-1469916030</v>
      </c>
      <c r="G6" s="20">
        <v>203232</v>
      </c>
      <c r="H6" s="20"/>
      <c r="I6" s="20"/>
      <c r="J6" s="20">
        <v>203232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203232</v>
      </c>
      <c r="X6" s="20">
        <v>-1102437009</v>
      </c>
      <c r="Y6" s="20">
        <v>1102640241</v>
      </c>
      <c r="Z6" s="21">
        <v>-100.01843479476295</v>
      </c>
      <c r="AA6" s="22">
        <v>-1469916030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300984867</v>
      </c>
      <c r="D8" s="18"/>
      <c r="E8" s="19">
        <v>109659360</v>
      </c>
      <c r="F8" s="20">
        <v>109659360</v>
      </c>
      <c r="G8" s="20">
        <v>115199362</v>
      </c>
      <c r="H8" s="20"/>
      <c r="I8" s="20">
        <v>-358425</v>
      </c>
      <c r="J8" s="20">
        <v>114840937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114840937</v>
      </c>
      <c r="X8" s="20">
        <v>82244520</v>
      </c>
      <c r="Y8" s="20">
        <v>32596417</v>
      </c>
      <c r="Z8" s="21">
        <v>39.633542757620809</v>
      </c>
      <c r="AA8" s="22">
        <v>109659360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477254630</v>
      </c>
      <c r="F9" s="20">
        <v>477254630</v>
      </c>
      <c r="G9" s="20">
        <v>37276701</v>
      </c>
      <c r="H9" s="20"/>
      <c r="I9" s="20"/>
      <c r="J9" s="20">
        <v>37276701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37276701</v>
      </c>
      <c r="X9" s="20">
        <v>357940980</v>
      </c>
      <c r="Y9" s="20">
        <v>-320664279</v>
      </c>
      <c r="Z9" s="21">
        <v>-89.585796798120171</v>
      </c>
      <c r="AA9" s="22">
        <v>477254630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6067948</v>
      </c>
      <c r="D11" s="18"/>
      <c r="E11" s="19">
        <v>-94678120</v>
      </c>
      <c r="F11" s="20">
        <v>-94678120</v>
      </c>
      <c r="G11" s="20">
        <v>6067948</v>
      </c>
      <c r="H11" s="20"/>
      <c r="I11" s="20"/>
      <c r="J11" s="20">
        <v>6067948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6067948</v>
      </c>
      <c r="X11" s="20">
        <v>-71008596</v>
      </c>
      <c r="Y11" s="20">
        <v>77076544</v>
      </c>
      <c r="Z11" s="21">
        <v>-108.54537104212002</v>
      </c>
      <c r="AA11" s="22">
        <v>-94678120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129348679</v>
      </c>
      <c r="H12" s="24"/>
      <c r="I12" s="24">
        <v>129105717</v>
      </c>
      <c r="J12" s="20">
        <v>258454396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258454396</v>
      </c>
      <c r="X12" s="20"/>
      <c r="Y12" s="24">
        <v>258454396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307107446</v>
      </c>
      <c r="D14" s="29">
        <f>SUM(D6:D13)</f>
        <v>0</v>
      </c>
      <c r="E14" s="30">
        <f t="shared" si="0"/>
        <v>-978780160</v>
      </c>
      <c r="F14" s="31">
        <f t="shared" si="0"/>
        <v>-977680160</v>
      </c>
      <c r="G14" s="31">
        <f t="shared" si="0"/>
        <v>288095922</v>
      </c>
      <c r="H14" s="31">
        <f t="shared" si="0"/>
        <v>0</v>
      </c>
      <c r="I14" s="31">
        <f t="shared" si="0"/>
        <v>128747292</v>
      </c>
      <c r="J14" s="31">
        <f t="shared" si="0"/>
        <v>416843214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416843214</v>
      </c>
      <c r="X14" s="31">
        <f t="shared" si="0"/>
        <v>-733260105</v>
      </c>
      <c r="Y14" s="31">
        <f t="shared" si="0"/>
        <v>1150103319</v>
      </c>
      <c r="Z14" s="32">
        <f>+IF(X14&lt;&gt;0,+(Y14/X14)*100,0)</f>
        <v>-156.84793310826586</v>
      </c>
      <c r="AA14" s="33">
        <f>SUM(AA6:AA13)</f>
        <v>-977680160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3147881746</v>
      </c>
      <c r="D18" s="18"/>
      <c r="E18" s="19">
        <v>3258088840</v>
      </c>
      <c r="F18" s="20">
        <v>3325484480</v>
      </c>
      <c r="G18" s="24">
        <v>3169052042</v>
      </c>
      <c r="H18" s="24"/>
      <c r="I18" s="24">
        <v>13715517</v>
      </c>
      <c r="J18" s="20">
        <v>3182767559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3182767559</v>
      </c>
      <c r="X18" s="20">
        <v>2434902679</v>
      </c>
      <c r="Y18" s="24">
        <v>747864880</v>
      </c>
      <c r="Z18" s="25">
        <v>30.714364333737709</v>
      </c>
      <c r="AA18" s="26">
        <v>3325484480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3147881746</v>
      </c>
      <c r="D26" s="29">
        <f t="shared" ref="D26:Y26" si="1">SUM(D16:D25)</f>
        <v>0</v>
      </c>
      <c r="E26" s="35">
        <f t="shared" si="1"/>
        <v>3258088840</v>
      </c>
      <c r="F26" s="36">
        <f t="shared" si="1"/>
        <v>3325484480</v>
      </c>
      <c r="G26" s="36">
        <f t="shared" si="1"/>
        <v>3169052042</v>
      </c>
      <c r="H26" s="36">
        <f t="shared" si="1"/>
        <v>0</v>
      </c>
      <c r="I26" s="36">
        <f t="shared" si="1"/>
        <v>13715517</v>
      </c>
      <c r="J26" s="36">
        <f t="shared" si="1"/>
        <v>3182767559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3182767559</v>
      </c>
      <c r="X26" s="36">
        <f t="shared" si="1"/>
        <v>2434902679</v>
      </c>
      <c r="Y26" s="36">
        <f t="shared" si="1"/>
        <v>747864880</v>
      </c>
      <c r="Z26" s="37">
        <f>+IF(X26&lt;&gt;0,+(Y26/X26)*100,0)</f>
        <v>30.714364333737709</v>
      </c>
      <c r="AA26" s="38">
        <f>SUM(AA16:AA25)</f>
        <v>3325484480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3454989192</v>
      </c>
      <c r="D27" s="29">
        <f>+D14+D26</f>
        <v>0</v>
      </c>
      <c r="E27" s="30">
        <f t="shared" si="2"/>
        <v>2279308680</v>
      </c>
      <c r="F27" s="31">
        <f t="shared" si="2"/>
        <v>2347804320</v>
      </c>
      <c r="G27" s="31">
        <f t="shared" si="2"/>
        <v>3457147964</v>
      </c>
      <c r="H27" s="31">
        <f t="shared" si="2"/>
        <v>0</v>
      </c>
      <c r="I27" s="31">
        <f t="shared" si="2"/>
        <v>142462809</v>
      </c>
      <c r="J27" s="31">
        <f t="shared" si="2"/>
        <v>3599610773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3599610773</v>
      </c>
      <c r="X27" s="31">
        <f t="shared" si="2"/>
        <v>1701642574</v>
      </c>
      <c r="Y27" s="31">
        <f t="shared" si="2"/>
        <v>1897968199</v>
      </c>
      <c r="Z27" s="32">
        <f>+IF(X27&lt;&gt;0,+(Y27/X27)*100,0)</f>
        <v>111.53741849197527</v>
      </c>
      <c r="AA27" s="33">
        <f>+AA14+AA26</f>
        <v>2347804320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153235725</v>
      </c>
      <c r="D32" s="18"/>
      <c r="E32" s="19">
        <v>160264230</v>
      </c>
      <c r="F32" s="20">
        <v>160264230</v>
      </c>
      <c r="G32" s="20">
        <v>2800682</v>
      </c>
      <c r="H32" s="20"/>
      <c r="I32" s="20">
        <v>829836</v>
      </c>
      <c r="J32" s="20">
        <v>3630518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3630518</v>
      </c>
      <c r="X32" s="20">
        <v>120198177</v>
      </c>
      <c r="Y32" s="20">
        <v>-116567659</v>
      </c>
      <c r="Z32" s="21">
        <v>-96.979556520229096</v>
      </c>
      <c r="AA32" s="22">
        <v>160264230</v>
      </c>
    </row>
    <row r="33" spans="1:27" x14ac:dyDescent="0.25">
      <c r="A33" s="23" t="s">
        <v>61</v>
      </c>
      <c r="B33" s="17" t="s">
        <v>33</v>
      </c>
      <c r="C33" s="18">
        <v>944790273</v>
      </c>
      <c r="D33" s="18"/>
      <c r="E33" s="19">
        <v>709592770</v>
      </c>
      <c r="F33" s="20">
        <v>709592770</v>
      </c>
      <c r="G33" s="20">
        <v>835586808</v>
      </c>
      <c r="H33" s="20"/>
      <c r="I33" s="20">
        <v>-264975433</v>
      </c>
      <c r="J33" s="20">
        <v>570611375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570611375</v>
      </c>
      <c r="X33" s="20">
        <v>532194579</v>
      </c>
      <c r="Y33" s="20">
        <v>38416796</v>
      </c>
      <c r="Z33" s="21">
        <v>7.2185620665632531</v>
      </c>
      <c r="AA33" s="22">
        <v>709592770</v>
      </c>
    </row>
    <row r="34" spans="1:27" x14ac:dyDescent="0.25">
      <c r="A34" s="23" t="s">
        <v>62</v>
      </c>
      <c r="B34" s="17" t="s">
        <v>33</v>
      </c>
      <c r="C34" s="18">
        <v>5807371</v>
      </c>
      <c r="D34" s="18"/>
      <c r="E34" s="19">
        <v>3468430</v>
      </c>
      <c r="F34" s="20">
        <v>3468430</v>
      </c>
      <c r="G34" s="20">
        <v>10727008</v>
      </c>
      <c r="H34" s="20"/>
      <c r="I34" s="20">
        <v>-589292</v>
      </c>
      <c r="J34" s="20">
        <v>10137716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10137716</v>
      </c>
      <c r="X34" s="20">
        <v>2601324</v>
      </c>
      <c r="Y34" s="20">
        <v>7536392</v>
      </c>
      <c r="Z34" s="21">
        <v>289.71369963910684</v>
      </c>
      <c r="AA34" s="22">
        <v>3468430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>
        <v>-185615</v>
      </c>
      <c r="H35" s="20"/>
      <c r="I35" s="20"/>
      <c r="J35" s="20">
        <v>-185615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-185615</v>
      </c>
      <c r="X35" s="20"/>
      <c r="Y35" s="20">
        <v>-185615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152241</v>
      </c>
      <c r="H36" s="20"/>
      <c r="I36" s="20">
        <v>1872707</v>
      </c>
      <c r="J36" s="20">
        <v>2024948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2024948</v>
      </c>
      <c r="X36" s="20"/>
      <c r="Y36" s="20">
        <v>2024948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1103833369</v>
      </c>
      <c r="D38" s="29">
        <f t="shared" ref="D38:Y38" si="3">SUM(D30:D37)</f>
        <v>0</v>
      </c>
      <c r="E38" s="30">
        <f t="shared" si="3"/>
        <v>873325430</v>
      </c>
      <c r="F38" s="31">
        <f t="shared" si="3"/>
        <v>873325430</v>
      </c>
      <c r="G38" s="31">
        <f t="shared" si="3"/>
        <v>849081124</v>
      </c>
      <c r="H38" s="31">
        <f t="shared" si="3"/>
        <v>0</v>
      </c>
      <c r="I38" s="31">
        <f t="shared" si="3"/>
        <v>-262862182</v>
      </c>
      <c r="J38" s="31">
        <f t="shared" si="3"/>
        <v>586218942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586218942</v>
      </c>
      <c r="X38" s="31">
        <f t="shared" si="3"/>
        <v>654994080</v>
      </c>
      <c r="Y38" s="31">
        <f t="shared" si="3"/>
        <v>-68775138</v>
      </c>
      <c r="Z38" s="32">
        <f>+IF(X38&lt;&gt;0,+(Y38/X38)*100,0)</f>
        <v>-10.500115970513809</v>
      </c>
      <c r="AA38" s="33">
        <f>SUM(AA30:AA37)</f>
        <v>873325430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132985046</v>
      </c>
      <c r="D40" s="18"/>
      <c r="E40" s="19">
        <v>138304450</v>
      </c>
      <c r="F40" s="20">
        <v>138304450</v>
      </c>
      <c r="G40" s="20">
        <v>132985046</v>
      </c>
      <c r="H40" s="20"/>
      <c r="I40" s="20"/>
      <c r="J40" s="20">
        <v>132985046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132985046</v>
      </c>
      <c r="X40" s="20">
        <v>103728339</v>
      </c>
      <c r="Y40" s="20">
        <v>29256707</v>
      </c>
      <c r="Z40" s="21">
        <v>28.205124348901411</v>
      </c>
      <c r="AA40" s="22">
        <v>138304450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-506480</v>
      </c>
      <c r="F43" s="20">
        <v>-506480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-379863</v>
      </c>
      <c r="Y43" s="20">
        <v>379863</v>
      </c>
      <c r="Z43" s="21">
        <v>-100</v>
      </c>
      <c r="AA43" s="22">
        <v>-506480</v>
      </c>
    </row>
    <row r="44" spans="1:27" x14ac:dyDescent="0.25">
      <c r="A44" s="27" t="s">
        <v>70</v>
      </c>
      <c r="B44" s="34" t="s">
        <v>33</v>
      </c>
      <c r="C44" s="29">
        <f>SUM(C40:C43)</f>
        <v>132985046</v>
      </c>
      <c r="D44" s="29">
        <f t="shared" ref="D44:Y44" si="4">SUM(D40:D43)</f>
        <v>0</v>
      </c>
      <c r="E44" s="35">
        <f t="shared" si="4"/>
        <v>137797970</v>
      </c>
      <c r="F44" s="36">
        <f t="shared" si="4"/>
        <v>137797970</v>
      </c>
      <c r="G44" s="36">
        <f t="shared" si="4"/>
        <v>132985046</v>
      </c>
      <c r="H44" s="36">
        <f t="shared" si="4"/>
        <v>0</v>
      </c>
      <c r="I44" s="36">
        <f t="shared" si="4"/>
        <v>0</v>
      </c>
      <c r="J44" s="36">
        <f t="shared" si="4"/>
        <v>132985046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132985046</v>
      </c>
      <c r="X44" s="36">
        <f t="shared" si="4"/>
        <v>103348476</v>
      </c>
      <c r="Y44" s="36">
        <f t="shared" si="4"/>
        <v>29636570</v>
      </c>
      <c r="Z44" s="37">
        <f>+IF(X44&lt;&gt;0,+(Y44/X44)*100,0)</f>
        <v>28.676349325170502</v>
      </c>
      <c r="AA44" s="38">
        <f>SUM(AA40:AA43)</f>
        <v>137797970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1236818415</v>
      </c>
      <c r="D45" s="29">
        <f>+D38+D44</f>
        <v>0</v>
      </c>
      <c r="E45" s="30">
        <f t="shared" si="5"/>
        <v>1011123400</v>
      </c>
      <c r="F45" s="31">
        <f t="shared" si="5"/>
        <v>1011123400</v>
      </c>
      <c r="G45" s="31">
        <f t="shared" si="5"/>
        <v>982066170</v>
      </c>
      <c r="H45" s="31">
        <f t="shared" si="5"/>
        <v>0</v>
      </c>
      <c r="I45" s="31">
        <f t="shared" si="5"/>
        <v>-262862182</v>
      </c>
      <c r="J45" s="31">
        <f t="shared" si="5"/>
        <v>719203988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719203988</v>
      </c>
      <c r="X45" s="31">
        <f t="shared" si="5"/>
        <v>758342556</v>
      </c>
      <c r="Y45" s="31">
        <f t="shared" si="5"/>
        <v>-39138568</v>
      </c>
      <c r="Z45" s="32">
        <f>+IF(X45&lt;&gt;0,+(Y45/X45)*100,0)</f>
        <v>-5.161067078503768</v>
      </c>
      <c r="AA45" s="33">
        <f>+AA38+AA44</f>
        <v>1011123400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2218170777</v>
      </c>
      <c r="D46" s="42">
        <f t="shared" si="6"/>
        <v>0</v>
      </c>
      <c r="E46" s="43">
        <f t="shared" si="6"/>
        <v>1268185280</v>
      </c>
      <c r="F46" s="44">
        <f t="shared" si="6"/>
        <v>1336680920</v>
      </c>
      <c r="G46" s="44">
        <f t="shared" si="6"/>
        <v>2475081794</v>
      </c>
      <c r="H46" s="44">
        <f t="shared" si="6"/>
        <v>0</v>
      </c>
      <c r="I46" s="44">
        <f t="shared" si="6"/>
        <v>405324991</v>
      </c>
      <c r="J46" s="44">
        <f t="shared" si="6"/>
        <v>2880406785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2880406785</v>
      </c>
      <c r="X46" s="44">
        <f t="shared" si="6"/>
        <v>943300018</v>
      </c>
      <c r="Y46" s="44">
        <f t="shared" si="6"/>
        <v>1937106767</v>
      </c>
      <c r="Z46" s="45">
        <f>+IF(X46&lt;&gt;0,+(Y46/X46)*100,0)</f>
        <v>205.35425951831158</v>
      </c>
      <c r="AA46" s="46">
        <f>+AA27-AA45</f>
        <v>1336680920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-8773978</v>
      </c>
      <c r="D48" s="18"/>
      <c r="E48" s="19">
        <v>-9155940</v>
      </c>
      <c r="F48" s="20">
        <v>-9155940</v>
      </c>
      <c r="G48" s="20">
        <v>-8775167</v>
      </c>
      <c r="H48" s="20"/>
      <c r="I48" s="20"/>
      <c r="J48" s="20">
        <v>-8775167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-8775167</v>
      </c>
      <c r="X48" s="20">
        <v>-6866955</v>
      </c>
      <c r="Y48" s="20">
        <v>-1908212</v>
      </c>
      <c r="Z48" s="47">
        <v>27.788328305631826</v>
      </c>
      <c r="AA48" s="22">
        <v>-9155940</v>
      </c>
    </row>
    <row r="49" spans="1:27" x14ac:dyDescent="0.25">
      <c r="A49" s="23" t="s">
        <v>75</v>
      </c>
      <c r="B49" s="17" t="s">
        <v>33</v>
      </c>
      <c r="C49" s="18">
        <v>-28619</v>
      </c>
      <c r="D49" s="18"/>
      <c r="E49" s="19"/>
      <c r="F49" s="20"/>
      <c r="G49" s="20">
        <v>-28620</v>
      </c>
      <c r="H49" s="20"/>
      <c r="I49" s="20"/>
      <c r="J49" s="20">
        <v>-28620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-28620</v>
      </c>
      <c r="X49" s="20"/>
      <c r="Y49" s="20">
        <v>-28620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-8802597</v>
      </c>
      <c r="D51" s="50">
        <f t="shared" ref="D51:Y51" si="7">SUM(D48:D50)</f>
        <v>0</v>
      </c>
      <c r="E51" s="51">
        <f t="shared" si="7"/>
        <v>-9155940</v>
      </c>
      <c r="F51" s="52">
        <f t="shared" si="7"/>
        <v>-9155940</v>
      </c>
      <c r="G51" s="52">
        <f t="shared" si="7"/>
        <v>-8803787</v>
      </c>
      <c r="H51" s="52">
        <f t="shared" si="7"/>
        <v>0</v>
      </c>
      <c r="I51" s="52">
        <f t="shared" si="7"/>
        <v>0</v>
      </c>
      <c r="J51" s="52">
        <f t="shared" si="7"/>
        <v>-8803787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-8803787</v>
      </c>
      <c r="X51" s="52">
        <f t="shared" si="7"/>
        <v>-6866955</v>
      </c>
      <c r="Y51" s="52">
        <f t="shared" si="7"/>
        <v>-1936832</v>
      </c>
      <c r="Z51" s="53">
        <f>+IF(X51&lt;&gt;0,+(Y51/X51)*100,0)</f>
        <v>28.20510692148121</v>
      </c>
      <c r="AA51" s="54">
        <f>SUM(AA48:AA50)</f>
        <v>-9155940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-36252819</v>
      </c>
      <c r="D6" s="18"/>
      <c r="E6" s="19">
        <v>20805467</v>
      </c>
      <c r="F6" s="20">
        <v>-23006432</v>
      </c>
      <c r="G6" s="20">
        <v>8913696</v>
      </c>
      <c r="H6" s="20">
        <v>6757084</v>
      </c>
      <c r="I6" s="20">
        <v>16311030</v>
      </c>
      <c r="J6" s="20">
        <v>31981810</v>
      </c>
      <c r="K6" s="20">
        <v>8714483</v>
      </c>
      <c r="L6" s="20"/>
      <c r="M6" s="20">
        <v>14382545</v>
      </c>
      <c r="N6" s="20">
        <v>23097028</v>
      </c>
      <c r="O6" s="20">
        <v>12004153</v>
      </c>
      <c r="P6" s="20">
        <v>11154734</v>
      </c>
      <c r="Q6" s="20">
        <v>7193674</v>
      </c>
      <c r="R6" s="20">
        <v>30352561</v>
      </c>
      <c r="S6" s="20"/>
      <c r="T6" s="20"/>
      <c r="U6" s="20"/>
      <c r="V6" s="20"/>
      <c r="W6" s="20">
        <v>85431399</v>
      </c>
      <c r="X6" s="20">
        <v>-17254791</v>
      </c>
      <c r="Y6" s="20">
        <v>102686190</v>
      </c>
      <c r="Z6" s="21">
        <v>-595.11697359881089</v>
      </c>
      <c r="AA6" s="22">
        <v>-23006432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11916199</v>
      </c>
      <c r="D8" s="18"/>
      <c r="E8" s="19"/>
      <c r="F8" s="20"/>
      <c r="G8" s="20">
        <v>2044264</v>
      </c>
      <c r="H8" s="20">
        <v>2606414</v>
      </c>
      <c r="I8" s="20">
        <v>-564654</v>
      </c>
      <c r="J8" s="20">
        <v>4086024</v>
      </c>
      <c r="K8" s="20">
        <v>1015654</v>
      </c>
      <c r="L8" s="20"/>
      <c r="M8" s="20">
        <v>327837</v>
      </c>
      <c r="N8" s="20">
        <v>1343491</v>
      </c>
      <c r="O8" s="20">
        <v>2360050</v>
      </c>
      <c r="P8" s="20">
        <v>1533182</v>
      </c>
      <c r="Q8" s="20">
        <v>-994003</v>
      </c>
      <c r="R8" s="20">
        <v>2899229</v>
      </c>
      <c r="S8" s="20"/>
      <c r="T8" s="20"/>
      <c r="U8" s="20"/>
      <c r="V8" s="20"/>
      <c r="W8" s="20">
        <v>8328744</v>
      </c>
      <c r="X8" s="20">
        <v>-70799100</v>
      </c>
      <c r="Y8" s="20">
        <v>79127844</v>
      </c>
      <c r="Z8" s="21">
        <v>-111.76391225312186</v>
      </c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-905028</v>
      </c>
      <c r="D11" s="18"/>
      <c r="E11" s="19"/>
      <c r="F11" s="20"/>
      <c r="G11" s="20"/>
      <c r="H11" s="20">
        <v>-68848</v>
      </c>
      <c r="I11" s="20">
        <v>-60234</v>
      </c>
      <c r="J11" s="20">
        <v>-129082</v>
      </c>
      <c r="K11" s="20">
        <v>-107895</v>
      </c>
      <c r="L11" s="20"/>
      <c r="M11" s="20"/>
      <c r="N11" s="20">
        <v>-107895</v>
      </c>
      <c r="O11" s="20">
        <v>-45904</v>
      </c>
      <c r="P11" s="20">
        <v>-41482</v>
      </c>
      <c r="Q11" s="20">
        <v>-4388</v>
      </c>
      <c r="R11" s="20">
        <v>-91774</v>
      </c>
      <c r="S11" s="20"/>
      <c r="T11" s="20"/>
      <c r="U11" s="20"/>
      <c r="V11" s="20"/>
      <c r="W11" s="20">
        <v>-328751</v>
      </c>
      <c r="X11" s="20"/>
      <c r="Y11" s="20">
        <v>-328751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>
        <v>13045929</v>
      </c>
      <c r="P13" s="20">
        <v>6527630</v>
      </c>
      <c r="Q13" s="20"/>
      <c r="R13" s="20">
        <v>19573559</v>
      </c>
      <c r="S13" s="20"/>
      <c r="T13" s="20"/>
      <c r="U13" s="20"/>
      <c r="V13" s="20"/>
      <c r="W13" s="20">
        <v>19573559</v>
      </c>
      <c r="X13" s="20"/>
      <c r="Y13" s="20">
        <v>19573559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-25241648</v>
      </c>
      <c r="D14" s="29">
        <f>SUM(D6:D13)</f>
        <v>0</v>
      </c>
      <c r="E14" s="30">
        <f t="shared" si="0"/>
        <v>20805467</v>
      </c>
      <c r="F14" s="31">
        <f t="shared" si="0"/>
        <v>-23006432</v>
      </c>
      <c r="G14" s="31">
        <f t="shared" si="0"/>
        <v>10957960</v>
      </c>
      <c r="H14" s="31">
        <f t="shared" si="0"/>
        <v>9294650</v>
      </c>
      <c r="I14" s="31">
        <f t="shared" si="0"/>
        <v>15686142</v>
      </c>
      <c r="J14" s="31">
        <f t="shared" si="0"/>
        <v>35938752</v>
      </c>
      <c r="K14" s="31">
        <f t="shared" si="0"/>
        <v>9622242</v>
      </c>
      <c r="L14" s="31">
        <f t="shared" si="0"/>
        <v>0</v>
      </c>
      <c r="M14" s="31">
        <f t="shared" si="0"/>
        <v>14710382</v>
      </c>
      <c r="N14" s="31">
        <f t="shared" si="0"/>
        <v>24332624</v>
      </c>
      <c r="O14" s="31">
        <f t="shared" si="0"/>
        <v>27364228</v>
      </c>
      <c r="P14" s="31">
        <f t="shared" si="0"/>
        <v>19174064</v>
      </c>
      <c r="Q14" s="31">
        <f t="shared" si="0"/>
        <v>6195283</v>
      </c>
      <c r="R14" s="31">
        <f t="shared" si="0"/>
        <v>52733575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113004951</v>
      </c>
      <c r="X14" s="31">
        <f t="shared" si="0"/>
        <v>-88053891</v>
      </c>
      <c r="Y14" s="31">
        <f t="shared" si="0"/>
        <v>201058842</v>
      </c>
      <c r="Z14" s="32">
        <f>+IF(X14&lt;&gt;0,+(Y14/X14)*100,0)</f>
        <v>-228.33612429460953</v>
      </c>
      <c r="AA14" s="33">
        <f>SUM(AA6:AA13)</f>
        <v>-23006432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710164</v>
      </c>
      <c r="D18" s="18"/>
      <c r="E18" s="19">
        <v>-3570116</v>
      </c>
      <c r="F18" s="20">
        <v>-3570116</v>
      </c>
      <c r="G18" s="24">
        <v>710164</v>
      </c>
      <c r="H18" s="24"/>
      <c r="I18" s="24"/>
      <c r="J18" s="20">
        <v>710164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710164</v>
      </c>
      <c r="X18" s="20">
        <v>-2677590</v>
      </c>
      <c r="Y18" s="24">
        <v>3387754</v>
      </c>
      <c r="Z18" s="25">
        <v>-126.52250717996407</v>
      </c>
      <c r="AA18" s="26">
        <v>-3570116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710164</v>
      </c>
      <c r="D26" s="29">
        <f t="shared" ref="D26:Y26" si="1">SUM(D16:D25)</f>
        <v>0</v>
      </c>
      <c r="E26" s="35">
        <f t="shared" si="1"/>
        <v>-3570116</v>
      </c>
      <c r="F26" s="36">
        <f t="shared" si="1"/>
        <v>-3570116</v>
      </c>
      <c r="G26" s="36">
        <f t="shared" si="1"/>
        <v>710164</v>
      </c>
      <c r="H26" s="36">
        <f t="shared" si="1"/>
        <v>0</v>
      </c>
      <c r="I26" s="36">
        <f t="shared" si="1"/>
        <v>0</v>
      </c>
      <c r="J26" s="36">
        <f t="shared" si="1"/>
        <v>710164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710164</v>
      </c>
      <c r="X26" s="36">
        <f t="shared" si="1"/>
        <v>-2677590</v>
      </c>
      <c r="Y26" s="36">
        <f t="shared" si="1"/>
        <v>3387754</v>
      </c>
      <c r="Z26" s="37">
        <f>+IF(X26&lt;&gt;0,+(Y26/X26)*100,0)</f>
        <v>-126.52250717996407</v>
      </c>
      <c r="AA26" s="38">
        <f>SUM(AA16:AA25)</f>
        <v>-3570116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-24531484</v>
      </c>
      <c r="D27" s="29">
        <f>+D14+D26</f>
        <v>0</v>
      </c>
      <c r="E27" s="30">
        <f t="shared" si="2"/>
        <v>17235351</v>
      </c>
      <c r="F27" s="31">
        <f t="shared" si="2"/>
        <v>-26576548</v>
      </c>
      <c r="G27" s="31">
        <f t="shared" si="2"/>
        <v>11668124</v>
      </c>
      <c r="H27" s="31">
        <f t="shared" si="2"/>
        <v>9294650</v>
      </c>
      <c r="I27" s="31">
        <f t="shared" si="2"/>
        <v>15686142</v>
      </c>
      <c r="J27" s="31">
        <f t="shared" si="2"/>
        <v>36648916</v>
      </c>
      <c r="K27" s="31">
        <f t="shared" si="2"/>
        <v>9622242</v>
      </c>
      <c r="L27" s="31">
        <f t="shared" si="2"/>
        <v>0</v>
      </c>
      <c r="M27" s="31">
        <f t="shared" si="2"/>
        <v>14710382</v>
      </c>
      <c r="N27" s="31">
        <f t="shared" si="2"/>
        <v>24332624</v>
      </c>
      <c r="O27" s="31">
        <f t="shared" si="2"/>
        <v>27364228</v>
      </c>
      <c r="P27" s="31">
        <f t="shared" si="2"/>
        <v>19174064</v>
      </c>
      <c r="Q27" s="31">
        <f t="shared" si="2"/>
        <v>6195283</v>
      </c>
      <c r="R27" s="31">
        <f t="shared" si="2"/>
        <v>52733575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113715115</v>
      </c>
      <c r="X27" s="31">
        <f t="shared" si="2"/>
        <v>-90731481</v>
      </c>
      <c r="Y27" s="31">
        <f t="shared" si="2"/>
        <v>204446596</v>
      </c>
      <c r="Z27" s="32">
        <f>+IF(X27&lt;&gt;0,+(Y27/X27)*100,0)</f>
        <v>-225.33148775561153</v>
      </c>
      <c r="AA27" s="33">
        <f>+AA14+AA26</f>
        <v>-26576548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1582419</v>
      </c>
      <c r="D32" s="18"/>
      <c r="E32" s="19">
        <v>-1188277</v>
      </c>
      <c r="F32" s="20">
        <v>-1188277</v>
      </c>
      <c r="G32" s="20">
        <v>1926842</v>
      </c>
      <c r="H32" s="20"/>
      <c r="I32" s="20"/>
      <c r="J32" s="20">
        <v>1926842</v>
      </c>
      <c r="K32" s="20"/>
      <c r="L32" s="20"/>
      <c r="M32" s="20">
        <v>5000000</v>
      </c>
      <c r="N32" s="20">
        <v>5000000</v>
      </c>
      <c r="O32" s="20">
        <v>-2366121</v>
      </c>
      <c r="P32" s="20">
        <v>-60060</v>
      </c>
      <c r="Q32" s="20">
        <v>-833700</v>
      </c>
      <c r="R32" s="20">
        <v>-3259881</v>
      </c>
      <c r="S32" s="20"/>
      <c r="T32" s="20"/>
      <c r="U32" s="20"/>
      <c r="V32" s="20"/>
      <c r="W32" s="20">
        <v>3666961</v>
      </c>
      <c r="X32" s="20">
        <v>-891207</v>
      </c>
      <c r="Y32" s="20">
        <v>4558168</v>
      </c>
      <c r="Z32" s="21">
        <v>-511.46007605416025</v>
      </c>
      <c r="AA32" s="22">
        <v>-1188277</v>
      </c>
    </row>
    <row r="33" spans="1:27" x14ac:dyDescent="0.25">
      <c r="A33" s="23" t="s">
        <v>61</v>
      </c>
      <c r="B33" s="17" t="s">
        <v>33</v>
      </c>
      <c r="C33" s="18">
        <v>107311485</v>
      </c>
      <c r="D33" s="18"/>
      <c r="E33" s="19">
        <v>126316271</v>
      </c>
      <c r="F33" s="20">
        <v>126634068</v>
      </c>
      <c r="G33" s="20">
        <v>147807714</v>
      </c>
      <c r="H33" s="20">
        <v>-109060983</v>
      </c>
      <c r="I33" s="20">
        <v>11708366</v>
      </c>
      <c r="J33" s="20">
        <v>50455097</v>
      </c>
      <c r="K33" s="20">
        <v>12115089</v>
      </c>
      <c r="L33" s="20"/>
      <c r="M33" s="20">
        <v>11990128</v>
      </c>
      <c r="N33" s="20">
        <v>24105217</v>
      </c>
      <c r="O33" s="20">
        <v>13040424</v>
      </c>
      <c r="P33" s="20">
        <v>10825502</v>
      </c>
      <c r="Q33" s="20">
        <v>12230265</v>
      </c>
      <c r="R33" s="20">
        <v>36096191</v>
      </c>
      <c r="S33" s="20"/>
      <c r="T33" s="20"/>
      <c r="U33" s="20"/>
      <c r="V33" s="20"/>
      <c r="W33" s="20">
        <v>110656505</v>
      </c>
      <c r="X33" s="20">
        <v>94975551</v>
      </c>
      <c r="Y33" s="20">
        <v>15680954</v>
      </c>
      <c r="Z33" s="21">
        <v>16.510516480183409</v>
      </c>
      <c r="AA33" s="22">
        <v>126634068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108893904</v>
      </c>
      <c r="D38" s="29">
        <f t="shared" ref="D38:Y38" si="3">SUM(D30:D37)</f>
        <v>0</v>
      </c>
      <c r="E38" s="30">
        <f t="shared" si="3"/>
        <v>125127994</v>
      </c>
      <c r="F38" s="31">
        <f t="shared" si="3"/>
        <v>125445791</v>
      </c>
      <c r="G38" s="31">
        <f t="shared" si="3"/>
        <v>149734556</v>
      </c>
      <c r="H38" s="31">
        <f t="shared" si="3"/>
        <v>-109060983</v>
      </c>
      <c r="I38" s="31">
        <f t="shared" si="3"/>
        <v>11708366</v>
      </c>
      <c r="J38" s="31">
        <f t="shared" si="3"/>
        <v>52381939</v>
      </c>
      <c r="K38" s="31">
        <f t="shared" si="3"/>
        <v>12115089</v>
      </c>
      <c r="L38" s="31">
        <f t="shared" si="3"/>
        <v>0</v>
      </c>
      <c r="M38" s="31">
        <f t="shared" si="3"/>
        <v>16990128</v>
      </c>
      <c r="N38" s="31">
        <f t="shared" si="3"/>
        <v>29105217</v>
      </c>
      <c r="O38" s="31">
        <f t="shared" si="3"/>
        <v>10674303</v>
      </c>
      <c r="P38" s="31">
        <f t="shared" si="3"/>
        <v>10765442</v>
      </c>
      <c r="Q38" s="31">
        <f t="shared" si="3"/>
        <v>11396565</v>
      </c>
      <c r="R38" s="31">
        <f t="shared" si="3"/>
        <v>32836310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114323466</v>
      </c>
      <c r="X38" s="31">
        <f t="shared" si="3"/>
        <v>94084344</v>
      </c>
      <c r="Y38" s="31">
        <f t="shared" si="3"/>
        <v>20239122</v>
      </c>
      <c r="Z38" s="32">
        <f>+IF(X38&lt;&gt;0,+(Y38/X38)*100,0)</f>
        <v>21.511678925029226</v>
      </c>
      <c r="AA38" s="33">
        <f>SUM(AA30:AA37)</f>
        <v>125445791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214870699</v>
      </c>
      <c r="D42" s="18"/>
      <c r="E42" s="19">
        <v>214870699</v>
      </c>
      <c r="F42" s="20">
        <v>214870699</v>
      </c>
      <c r="G42" s="20">
        <v>214870699</v>
      </c>
      <c r="H42" s="20">
        <v>183408311</v>
      </c>
      <c r="I42" s="20"/>
      <c r="J42" s="20">
        <v>398279010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398279010</v>
      </c>
      <c r="X42" s="20">
        <v>161153028</v>
      </c>
      <c r="Y42" s="20">
        <v>237125982</v>
      </c>
      <c r="Z42" s="21">
        <v>147.14336115359868</v>
      </c>
      <c r="AA42" s="22">
        <v>214870699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214870699</v>
      </c>
      <c r="D44" s="29">
        <f t="shared" ref="D44:Y44" si="4">SUM(D40:D43)</f>
        <v>0</v>
      </c>
      <c r="E44" s="35">
        <f t="shared" si="4"/>
        <v>214870699</v>
      </c>
      <c r="F44" s="36">
        <f t="shared" si="4"/>
        <v>214870699</v>
      </c>
      <c r="G44" s="36">
        <f t="shared" si="4"/>
        <v>214870699</v>
      </c>
      <c r="H44" s="36">
        <f t="shared" si="4"/>
        <v>183408311</v>
      </c>
      <c r="I44" s="36">
        <f t="shared" si="4"/>
        <v>0</v>
      </c>
      <c r="J44" s="36">
        <f t="shared" si="4"/>
        <v>398279010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398279010</v>
      </c>
      <c r="X44" s="36">
        <f t="shared" si="4"/>
        <v>161153028</v>
      </c>
      <c r="Y44" s="36">
        <f t="shared" si="4"/>
        <v>237125982</v>
      </c>
      <c r="Z44" s="37">
        <f>+IF(X44&lt;&gt;0,+(Y44/X44)*100,0)</f>
        <v>147.14336115359868</v>
      </c>
      <c r="AA44" s="38">
        <f>SUM(AA40:AA43)</f>
        <v>214870699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323764603</v>
      </c>
      <c r="D45" s="29">
        <f>+D38+D44</f>
        <v>0</v>
      </c>
      <c r="E45" s="30">
        <f t="shared" si="5"/>
        <v>339998693</v>
      </c>
      <c r="F45" s="31">
        <f t="shared" si="5"/>
        <v>340316490</v>
      </c>
      <c r="G45" s="31">
        <f t="shared" si="5"/>
        <v>364605255</v>
      </c>
      <c r="H45" s="31">
        <f t="shared" si="5"/>
        <v>74347328</v>
      </c>
      <c r="I45" s="31">
        <f t="shared" si="5"/>
        <v>11708366</v>
      </c>
      <c r="J45" s="31">
        <f t="shared" si="5"/>
        <v>450660949</v>
      </c>
      <c r="K45" s="31">
        <f t="shared" si="5"/>
        <v>12115089</v>
      </c>
      <c r="L45" s="31">
        <f t="shared" si="5"/>
        <v>0</v>
      </c>
      <c r="M45" s="31">
        <f t="shared" si="5"/>
        <v>16990128</v>
      </c>
      <c r="N45" s="31">
        <f t="shared" si="5"/>
        <v>29105217</v>
      </c>
      <c r="O45" s="31">
        <f t="shared" si="5"/>
        <v>10674303</v>
      </c>
      <c r="P45" s="31">
        <f t="shared" si="5"/>
        <v>10765442</v>
      </c>
      <c r="Q45" s="31">
        <f t="shared" si="5"/>
        <v>11396565</v>
      </c>
      <c r="R45" s="31">
        <f t="shared" si="5"/>
        <v>32836310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512602476</v>
      </c>
      <c r="X45" s="31">
        <f t="shared" si="5"/>
        <v>255237372</v>
      </c>
      <c r="Y45" s="31">
        <f t="shared" si="5"/>
        <v>257365104</v>
      </c>
      <c r="Z45" s="32">
        <f>+IF(X45&lt;&gt;0,+(Y45/X45)*100,0)</f>
        <v>100.83362870543895</v>
      </c>
      <c r="AA45" s="33">
        <f>+AA38+AA44</f>
        <v>340316490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-348296087</v>
      </c>
      <c r="D46" s="42">
        <f t="shared" si="6"/>
        <v>0</v>
      </c>
      <c r="E46" s="43">
        <f t="shared" si="6"/>
        <v>-322763342</v>
      </c>
      <c r="F46" s="44">
        <f t="shared" si="6"/>
        <v>-366893038</v>
      </c>
      <c r="G46" s="44">
        <f t="shared" si="6"/>
        <v>-352937131</v>
      </c>
      <c r="H46" s="44">
        <f t="shared" si="6"/>
        <v>-65052678</v>
      </c>
      <c r="I46" s="44">
        <f t="shared" si="6"/>
        <v>3977776</v>
      </c>
      <c r="J46" s="44">
        <f t="shared" si="6"/>
        <v>-414012033</v>
      </c>
      <c r="K46" s="44">
        <f t="shared" si="6"/>
        <v>-2492847</v>
      </c>
      <c r="L46" s="44">
        <f t="shared" si="6"/>
        <v>0</v>
      </c>
      <c r="M46" s="44">
        <f t="shared" si="6"/>
        <v>-2279746</v>
      </c>
      <c r="N46" s="44">
        <f t="shared" si="6"/>
        <v>-4772593</v>
      </c>
      <c r="O46" s="44">
        <f t="shared" si="6"/>
        <v>16689925</v>
      </c>
      <c r="P46" s="44">
        <f t="shared" si="6"/>
        <v>8408622</v>
      </c>
      <c r="Q46" s="44">
        <f t="shared" si="6"/>
        <v>-5201282</v>
      </c>
      <c r="R46" s="44">
        <f t="shared" si="6"/>
        <v>19897265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-398887361</v>
      </c>
      <c r="X46" s="44">
        <f t="shared" si="6"/>
        <v>-345968853</v>
      </c>
      <c r="Y46" s="44">
        <f t="shared" si="6"/>
        <v>-52918508</v>
      </c>
      <c r="Z46" s="45">
        <f>+IF(X46&lt;&gt;0,+(Y46/X46)*100,0)</f>
        <v>15.295743400345927</v>
      </c>
      <c r="AA46" s="46">
        <f>+AA27-AA45</f>
        <v>-366893038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-83234261</v>
      </c>
      <c r="D6" s="18"/>
      <c r="E6" s="19">
        <v>20964440</v>
      </c>
      <c r="F6" s="20">
        <v>14169502</v>
      </c>
      <c r="G6" s="20">
        <v>-92546701</v>
      </c>
      <c r="H6" s="20">
        <v>-110182</v>
      </c>
      <c r="I6" s="20">
        <v>-229384</v>
      </c>
      <c r="J6" s="20">
        <v>-92886267</v>
      </c>
      <c r="K6" s="20">
        <v>1770209</v>
      </c>
      <c r="L6" s="20">
        <v>-9663225</v>
      </c>
      <c r="M6" s="20">
        <v>-9868295</v>
      </c>
      <c r="N6" s="20">
        <v>-17761311</v>
      </c>
      <c r="O6" s="20">
        <v>-6959476</v>
      </c>
      <c r="P6" s="20">
        <v>-13845035</v>
      </c>
      <c r="Q6" s="20">
        <v>-19901710</v>
      </c>
      <c r="R6" s="20">
        <v>-40706221</v>
      </c>
      <c r="S6" s="20"/>
      <c r="T6" s="20"/>
      <c r="U6" s="20"/>
      <c r="V6" s="20"/>
      <c r="W6" s="20">
        <v>-151353799</v>
      </c>
      <c r="X6" s="20">
        <v>10627092</v>
      </c>
      <c r="Y6" s="20">
        <v>-161980891</v>
      </c>
      <c r="Z6" s="21">
        <v>-1524.2259218232043</v>
      </c>
      <c r="AA6" s="22">
        <v>14169502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299850781</v>
      </c>
      <c r="D8" s="18"/>
      <c r="E8" s="19">
        <v>24261334</v>
      </c>
      <c r="F8" s="20">
        <v>2131994</v>
      </c>
      <c r="G8" s="20">
        <v>308027925</v>
      </c>
      <c r="H8" s="20">
        <v>12516119</v>
      </c>
      <c r="I8" s="20">
        <v>10842878</v>
      </c>
      <c r="J8" s="20">
        <v>331386922</v>
      </c>
      <c r="K8" s="20">
        <v>-17750762</v>
      </c>
      <c r="L8" s="20">
        <v>7007810</v>
      </c>
      <c r="M8" s="20">
        <v>10292084</v>
      </c>
      <c r="N8" s="20">
        <v>-450868</v>
      </c>
      <c r="O8" s="20">
        <v>17068873</v>
      </c>
      <c r="P8" s="20">
        <v>17579421</v>
      </c>
      <c r="Q8" s="20">
        <v>44128310</v>
      </c>
      <c r="R8" s="20">
        <v>78776604</v>
      </c>
      <c r="S8" s="20"/>
      <c r="T8" s="20"/>
      <c r="U8" s="20"/>
      <c r="V8" s="20"/>
      <c r="W8" s="20">
        <v>409712658</v>
      </c>
      <c r="X8" s="20">
        <v>1598949</v>
      </c>
      <c r="Y8" s="20">
        <v>408113709</v>
      </c>
      <c r="Z8" s="21">
        <v>25523.872806449737</v>
      </c>
      <c r="AA8" s="22">
        <v>2131994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-3207542</v>
      </c>
      <c r="D11" s="18"/>
      <c r="E11" s="19">
        <v>-2689359</v>
      </c>
      <c r="F11" s="20">
        <v>-2343210</v>
      </c>
      <c r="G11" s="20">
        <v>-3207542</v>
      </c>
      <c r="H11" s="20">
        <v>-24554</v>
      </c>
      <c r="I11" s="20">
        <v>-2824</v>
      </c>
      <c r="J11" s="20">
        <v>-3234920</v>
      </c>
      <c r="K11" s="20"/>
      <c r="L11" s="20">
        <v>-94567</v>
      </c>
      <c r="M11" s="20">
        <v>-30240</v>
      </c>
      <c r="N11" s="20">
        <v>-124807</v>
      </c>
      <c r="O11" s="20">
        <v>-33752</v>
      </c>
      <c r="P11" s="20">
        <v>-25125</v>
      </c>
      <c r="Q11" s="20">
        <v>-4860</v>
      </c>
      <c r="R11" s="20">
        <v>-63737</v>
      </c>
      <c r="S11" s="20"/>
      <c r="T11" s="20"/>
      <c r="U11" s="20"/>
      <c r="V11" s="20"/>
      <c r="W11" s="20">
        <v>-3423464</v>
      </c>
      <c r="X11" s="20">
        <v>-1757394</v>
      </c>
      <c r="Y11" s="20">
        <v>-1666070</v>
      </c>
      <c r="Z11" s="21">
        <v>94.803441914562129</v>
      </c>
      <c r="AA11" s="22">
        <v>-2343210</v>
      </c>
    </row>
    <row r="12" spans="1:27" x14ac:dyDescent="0.25">
      <c r="A12" s="23" t="s">
        <v>41</v>
      </c>
      <c r="B12" s="17" t="s">
        <v>33</v>
      </c>
      <c r="C12" s="18">
        <v>10362412</v>
      </c>
      <c r="D12" s="18"/>
      <c r="E12" s="19">
        <v>22972543</v>
      </c>
      <c r="F12" s="20">
        <v>23736924</v>
      </c>
      <c r="G12" s="24">
        <v>10793873</v>
      </c>
      <c r="H12" s="24">
        <v>711306</v>
      </c>
      <c r="I12" s="24">
        <v>761722</v>
      </c>
      <c r="J12" s="20">
        <v>12266901</v>
      </c>
      <c r="K12" s="24">
        <v>81457</v>
      </c>
      <c r="L12" s="24">
        <v>426034</v>
      </c>
      <c r="M12" s="20">
        <v>278979</v>
      </c>
      <c r="N12" s="24">
        <v>786470</v>
      </c>
      <c r="O12" s="24">
        <v>-68814</v>
      </c>
      <c r="P12" s="24">
        <v>85395</v>
      </c>
      <c r="Q12" s="20">
        <v>937591</v>
      </c>
      <c r="R12" s="24">
        <v>954172</v>
      </c>
      <c r="S12" s="24"/>
      <c r="T12" s="20"/>
      <c r="U12" s="24"/>
      <c r="V12" s="24"/>
      <c r="W12" s="24">
        <v>14007543</v>
      </c>
      <c r="X12" s="20">
        <v>17802693</v>
      </c>
      <c r="Y12" s="24">
        <v>-3795150</v>
      </c>
      <c r="Z12" s="25">
        <v>-21.317842193874824</v>
      </c>
      <c r="AA12" s="26">
        <v>23736924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223771390</v>
      </c>
      <c r="D14" s="29">
        <f>SUM(D6:D13)</f>
        <v>0</v>
      </c>
      <c r="E14" s="30">
        <f t="shared" si="0"/>
        <v>65508958</v>
      </c>
      <c r="F14" s="31">
        <f t="shared" si="0"/>
        <v>37695210</v>
      </c>
      <c r="G14" s="31">
        <f t="shared" si="0"/>
        <v>223067555</v>
      </c>
      <c r="H14" s="31">
        <f t="shared" si="0"/>
        <v>13092689</v>
      </c>
      <c r="I14" s="31">
        <f t="shared" si="0"/>
        <v>11372392</v>
      </c>
      <c r="J14" s="31">
        <f t="shared" si="0"/>
        <v>247532636</v>
      </c>
      <c r="K14" s="31">
        <f t="shared" si="0"/>
        <v>-15899096</v>
      </c>
      <c r="L14" s="31">
        <f t="shared" si="0"/>
        <v>-2323948</v>
      </c>
      <c r="M14" s="31">
        <f t="shared" si="0"/>
        <v>672528</v>
      </c>
      <c r="N14" s="31">
        <f t="shared" si="0"/>
        <v>-17550516</v>
      </c>
      <c r="O14" s="31">
        <f t="shared" si="0"/>
        <v>10006831</v>
      </c>
      <c r="P14" s="31">
        <f t="shared" si="0"/>
        <v>3794656</v>
      </c>
      <c r="Q14" s="31">
        <f t="shared" si="0"/>
        <v>25159331</v>
      </c>
      <c r="R14" s="31">
        <f t="shared" si="0"/>
        <v>38960818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268942938</v>
      </c>
      <c r="X14" s="31">
        <f t="shared" si="0"/>
        <v>28271340</v>
      </c>
      <c r="Y14" s="31">
        <f t="shared" si="0"/>
        <v>240671598</v>
      </c>
      <c r="Z14" s="32">
        <f>+IF(X14&lt;&gt;0,+(Y14/X14)*100,0)</f>
        <v>851.29179586110877</v>
      </c>
      <c r="AA14" s="33">
        <f>SUM(AA6:AA13)</f>
        <v>37695210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37251979</v>
      </c>
      <c r="D18" s="18"/>
      <c r="E18" s="19">
        <v>13933815</v>
      </c>
      <c r="F18" s="20">
        <v>25675180</v>
      </c>
      <c r="G18" s="24">
        <v>38198938</v>
      </c>
      <c r="H18" s="24">
        <v>1742718</v>
      </c>
      <c r="I18" s="24">
        <v>2483847</v>
      </c>
      <c r="J18" s="20">
        <v>42425503</v>
      </c>
      <c r="K18" s="24">
        <v>437020</v>
      </c>
      <c r="L18" s="24">
        <v>1897573</v>
      </c>
      <c r="M18" s="20">
        <v>1688171</v>
      </c>
      <c r="N18" s="24">
        <v>4022764</v>
      </c>
      <c r="O18" s="24">
        <v>-632750</v>
      </c>
      <c r="P18" s="24">
        <v>-34538197</v>
      </c>
      <c r="Q18" s="20">
        <v>5879993</v>
      </c>
      <c r="R18" s="24">
        <v>-29290954</v>
      </c>
      <c r="S18" s="24"/>
      <c r="T18" s="20"/>
      <c r="U18" s="24"/>
      <c r="V18" s="24"/>
      <c r="W18" s="24">
        <v>17157313</v>
      </c>
      <c r="X18" s="20">
        <v>19256400</v>
      </c>
      <c r="Y18" s="24">
        <v>-2099087</v>
      </c>
      <c r="Z18" s="25">
        <v>-10.900723915165866</v>
      </c>
      <c r="AA18" s="26">
        <v>25675180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37251979</v>
      </c>
      <c r="D26" s="29">
        <f t="shared" ref="D26:Y26" si="1">SUM(D16:D25)</f>
        <v>0</v>
      </c>
      <c r="E26" s="35">
        <f t="shared" si="1"/>
        <v>13933815</v>
      </c>
      <c r="F26" s="36">
        <f t="shared" si="1"/>
        <v>25675180</v>
      </c>
      <c r="G26" s="36">
        <f t="shared" si="1"/>
        <v>38198938</v>
      </c>
      <c r="H26" s="36">
        <f t="shared" si="1"/>
        <v>1742718</v>
      </c>
      <c r="I26" s="36">
        <f t="shared" si="1"/>
        <v>2483847</v>
      </c>
      <c r="J26" s="36">
        <f t="shared" si="1"/>
        <v>42425503</v>
      </c>
      <c r="K26" s="36">
        <f t="shared" si="1"/>
        <v>437020</v>
      </c>
      <c r="L26" s="36">
        <f t="shared" si="1"/>
        <v>1897573</v>
      </c>
      <c r="M26" s="36">
        <f t="shared" si="1"/>
        <v>1688171</v>
      </c>
      <c r="N26" s="36">
        <f t="shared" si="1"/>
        <v>4022764</v>
      </c>
      <c r="O26" s="36">
        <f t="shared" si="1"/>
        <v>-632750</v>
      </c>
      <c r="P26" s="36">
        <f t="shared" si="1"/>
        <v>-34538197</v>
      </c>
      <c r="Q26" s="36">
        <f t="shared" si="1"/>
        <v>5879993</v>
      </c>
      <c r="R26" s="36">
        <f t="shared" si="1"/>
        <v>-29290954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17157313</v>
      </c>
      <c r="X26" s="36">
        <f t="shared" si="1"/>
        <v>19256400</v>
      </c>
      <c r="Y26" s="36">
        <f t="shared" si="1"/>
        <v>-2099087</v>
      </c>
      <c r="Z26" s="37">
        <f>+IF(X26&lt;&gt;0,+(Y26/X26)*100,0)</f>
        <v>-10.900723915165866</v>
      </c>
      <c r="AA26" s="38">
        <f>SUM(AA16:AA25)</f>
        <v>25675180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261023369</v>
      </c>
      <c r="D27" s="29">
        <f>+D14+D26</f>
        <v>0</v>
      </c>
      <c r="E27" s="30">
        <f t="shared" si="2"/>
        <v>79442773</v>
      </c>
      <c r="F27" s="31">
        <f t="shared" si="2"/>
        <v>63370390</v>
      </c>
      <c r="G27" s="31">
        <f t="shared" si="2"/>
        <v>261266493</v>
      </c>
      <c r="H27" s="31">
        <f t="shared" si="2"/>
        <v>14835407</v>
      </c>
      <c r="I27" s="31">
        <f t="shared" si="2"/>
        <v>13856239</v>
      </c>
      <c r="J27" s="31">
        <f t="shared" si="2"/>
        <v>289958139</v>
      </c>
      <c r="K27" s="31">
        <f t="shared" si="2"/>
        <v>-15462076</v>
      </c>
      <c r="L27" s="31">
        <f t="shared" si="2"/>
        <v>-426375</v>
      </c>
      <c r="M27" s="31">
        <f t="shared" si="2"/>
        <v>2360699</v>
      </c>
      <c r="N27" s="31">
        <f t="shared" si="2"/>
        <v>-13527752</v>
      </c>
      <c r="O27" s="31">
        <f t="shared" si="2"/>
        <v>9374081</v>
      </c>
      <c r="P27" s="31">
        <f t="shared" si="2"/>
        <v>-30743541</v>
      </c>
      <c r="Q27" s="31">
        <f t="shared" si="2"/>
        <v>31039324</v>
      </c>
      <c r="R27" s="31">
        <f t="shared" si="2"/>
        <v>9669864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286100251</v>
      </c>
      <c r="X27" s="31">
        <f t="shared" si="2"/>
        <v>47527740</v>
      </c>
      <c r="Y27" s="31">
        <f t="shared" si="2"/>
        <v>238572511</v>
      </c>
      <c r="Z27" s="32">
        <f>+IF(X27&lt;&gt;0,+(Y27/X27)*100,0)</f>
        <v>501.96477046878306</v>
      </c>
      <c r="AA27" s="33">
        <f>+AA14+AA26</f>
        <v>63370390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250958738</v>
      </c>
      <c r="D33" s="18"/>
      <c r="E33" s="19">
        <v>27978889</v>
      </c>
      <c r="F33" s="20">
        <v>21388061</v>
      </c>
      <c r="G33" s="20">
        <v>243568306</v>
      </c>
      <c r="H33" s="20">
        <v>28781673</v>
      </c>
      <c r="I33" s="20">
        <v>6394256</v>
      </c>
      <c r="J33" s="20">
        <v>278744235</v>
      </c>
      <c r="K33" s="20">
        <v>-24608381</v>
      </c>
      <c r="L33" s="20">
        <v>-4152967</v>
      </c>
      <c r="M33" s="20">
        <v>8350961</v>
      </c>
      <c r="N33" s="20">
        <v>-20410387</v>
      </c>
      <c r="O33" s="20">
        <v>46008445</v>
      </c>
      <c r="P33" s="20">
        <v>-2667620</v>
      </c>
      <c r="Q33" s="20">
        <v>27249162</v>
      </c>
      <c r="R33" s="20">
        <v>70589987</v>
      </c>
      <c r="S33" s="20"/>
      <c r="T33" s="20"/>
      <c r="U33" s="20"/>
      <c r="V33" s="20"/>
      <c r="W33" s="20">
        <v>328923835</v>
      </c>
      <c r="X33" s="20">
        <v>16040988</v>
      </c>
      <c r="Y33" s="20">
        <v>312882847</v>
      </c>
      <c r="Z33" s="21">
        <v>1950.521046459233</v>
      </c>
      <c r="AA33" s="22">
        <v>21388061</v>
      </c>
    </row>
    <row r="34" spans="1:27" x14ac:dyDescent="0.25">
      <c r="A34" s="23" t="s">
        <v>62</v>
      </c>
      <c r="B34" s="17" t="s">
        <v>33</v>
      </c>
      <c r="C34" s="18">
        <v>-39240485</v>
      </c>
      <c r="D34" s="18"/>
      <c r="E34" s="19">
        <v>-22880000</v>
      </c>
      <c r="F34" s="20">
        <v>-34282559</v>
      </c>
      <c r="G34" s="20">
        <v>-39240486</v>
      </c>
      <c r="H34" s="20"/>
      <c r="I34" s="20"/>
      <c r="J34" s="20">
        <v>-39240486</v>
      </c>
      <c r="K34" s="20">
        <v>-6966644</v>
      </c>
      <c r="L34" s="20"/>
      <c r="M34" s="20"/>
      <c r="N34" s="20">
        <v>-6966644</v>
      </c>
      <c r="O34" s="20">
        <v>-3430576</v>
      </c>
      <c r="P34" s="20">
        <v>36262598</v>
      </c>
      <c r="Q34" s="20">
        <v>-7466752</v>
      </c>
      <c r="R34" s="20">
        <v>25365270</v>
      </c>
      <c r="S34" s="20"/>
      <c r="T34" s="20"/>
      <c r="U34" s="20"/>
      <c r="V34" s="20"/>
      <c r="W34" s="20">
        <v>-20841860</v>
      </c>
      <c r="X34" s="20">
        <v>-25711911</v>
      </c>
      <c r="Y34" s="20">
        <v>4870051</v>
      </c>
      <c r="Z34" s="21">
        <v>-18.940836408464545</v>
      </c>
      <c r="AA34" s="22">
        <v>-34282559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85314</v>
      </c>
      <c r="F35" s="20">
        <v>85314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63990</v>
      </c>
      <c r="Y35" s="20">
        <v>-63990</v>
      </c>
      <c r="Z35" s="21">
        <v>-100</v>
      </c>
      <c r="AA35" s="22">
        <v>85314</v>
      </c>
    </row>
    <row r="36" spans="1:27" x14ac:dyDescent="0.25">
      <c r="A36" s="23" t="s">
        <v>64</v>
      </c>
      <c r="B36" s="17" t="s">
        <v>33</v>
      </c>
      <c r="C36" s="18">
        <v>-1658</v>
      </c>
      <c r="D36" s="18"/>
      <c r="E36" s="19">
        <v>25322868</v>
      </c>
      <c r="F36" s="20">
        <v>23251835</v>
      </c>
      <c r="G36" s="20">
        <v>-1658</v>
      </c>
      <c r="H36" s="20"/>
      <c r="I36" s="20"/>
      <c r="J36" s="20">
        <v>-1658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-1658</v>
      </c>
      <c r="X36" s="20">
        <v>17438868</v>
      </c>
      <c r="Y36" s="20">
        <v>-17440526</v>
      </c>
      <c r="Z36" s="21">
        <v>-100.00950749784904</v>
      </c>
      <c r="AA36" s="22">
        <v>23251835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211716595</v>
      </c>
      <c r="D38" s="29">
        <f t="shared" ref="D38:Y38" si="3">SUM(D30:D37)</f>
        <v>0</v>
      </c>
      <c r="E38" s="30">
        <f t="shared" si="3"/>
        <v>30507071</v>
      </c>
      <c r="F38" s="31">
        <f t="shared" si="3"/>
        <v>10442651</v>
      </c>
      <c r="G38" s="31">
        <f t="shared" si="3"/>
        <v>204326162</v>
      </c>
      <c r="H38" s="31">
        <f t="shared" si="3"/>
        <v>28781673</v>
      </c>
      <c r="I38" s="31">
        <f t="shared" si="3"/>
        <v>6394256</v>
      </c>
      <c r="J38" s="31">
        <f t="shared" si="3"/>
        <v>239502091</v>
      </c>
      <c r="K38" s="31">
        <f t="shared" si="3"/>
        <v>-31575025</v>
      </c>
      <c r="L38" s="31">
        <f t="shared" si="3"/>
        <v>-4152967</v>
      </c>
      <c r="M38" s="31">
        <f t="shared" si="3"/>
        <v>8350961</v>
      </c>
      <c r="N38" s="31">
        <f t="shared" si="3"/>
        <v>-27377031</v>
      </c>
      <c r="O38" s="31">
        <f t="shared" si="3"/>
        <v>42577869</v>
      </c>
      <c r="P38" s="31">
        <f t="shared" si="3"/>
        <v>33594978</v>
      </c>
      <c r="Q38" s="31">
        <f t="shared" si="3"/>
        <v>19782410</v>
      </c>
      <c r="R38" s="31">
        <f t="shared" si="3"/>
        <v>95955257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308080317</v>
      </c>
      <c r="X38" s="31">
        <f t="shared" si="3"/>
        <v>7831935</v>
      </c>
      <c r="Y38" s="31">
        <f t="shared" si="3"/>
        <v>300248382</v>
      </c>
      <c r="Z38" s="32">
        <f>+IF(X38&lt;&gt;0,+(Y38/X38)*100,0)</f>
        <v>3833.642414039442</v>
      </c>
      <c r="AA38" s="33">
        <f>SUM(AA30:AA37)</f>
        <v>10442651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211716595</v>
      </c>
      <c r="D45" s="29">
        <f>+D38+D44</f>
        <v>0</v>
      </c>
      <c r="E45" s="30">
        <f t="shared" si="5"/>
        <v>30507071</v>
      </c>
      <c r="F45" s="31">
        <f t="shared" si="5"/>
        <v>10442651</v>
      </c>
      <c r="G45" s="31">
        <f t="shared" si="5"/>
        <v>204326162</v>
      </c>
      <c r="H45" s="31">
        <f t="shared" si="5"/>
        <v>28781673</v>
      </c>
      <c r="I45" s="31">
        <f t="shared" si="5"/>
        <v>6394256</v>
      </c>
      <c r="J45" s="31">
        <f t="shared" si="5"/>
        <v>239502091</v>
      </c>
      <c r="K45" s="31">
        <f t="shared" si="5"/>
        <v>-31575025</v>
      </c>
      <c r="L45" s="31">
        <f t="shared" si="5"/>
        <v>-4152967</v>
      </c>
      <c r="M45" s="31">
        <f t="shared" si="5"/>
        <v>8350961</v>
      </c>
      <c r="N45" s="31">
        <f t="shared" si="5"/>
        <v>-27377031</v>
      </c>
      <c r="O45" s="31">
        <f t="shared" si="5"/>
        <v>42577869</v>
      </c>
      <c r="P45" s="31">
        <f t="shared" si="5"/>
        <v>33594978</v>
      </c>
      <c r="Q45" s="31">
        <f t="shared" si="5"/>
        <v>19782410</v>
      </c>
      <c r="R45" s="31">
        <f t="shared" si="5"/>
        <v>95955257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308080317</v>
      </c>
      <c r="X45" s="31">
        <f t="shared" si="5"/>
        <v>7831935</v>
      </c>
      <c r="Y45" s="31">
        <f t="shared" si="5"/>
        <v>300248382</v>
      </c>
      <c r="Z45" s="32">
        <f>+IF(X45&lt;&gt;0,+(Y45/X45)*100,0)</f>
        <v>3833.642414039442</v>
      </c>
      <c r="AA45" s="33">
        <f>+AA38+AA44</f>
        <v>10442651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49306774</v>
      </c>
      <c r="D46" s="42">
        <f t="shared" si="6"/>
        <v>0</v>
      </c>
      <c r="E46" s="43">
        <f t="shared" si="6"/>
        <v>48935702</v>
      </c>
      <c r="F46" s="44">
        <f t="shared" si="6"/>
        <v>52927739</v>
      </c>
      <c r="G46" s="44">
        <f t="shared" si="6"/>
        <v>56940331</v>
      </c>
      <c r="H46" s="44">
        <f t="shared" si="6"/>
        <v>-13946266</v>
      </c>
      <c r="I46" s="44">
        <f t="shared" si="6"/>
        <v>7461983</v>
      </c>
      <c r="J46" s="44">
        <f t="shared" si="6"/>
        <v>50456048</v>
      </c>
      <c r="K46" s="44">
        <f t="shared" si="6"/>
        <v>16112949</v>
      </c>
      <c r="L46" s="44">
        <f t="shared" si="6"/>
        <v>3726592</v>
      </c>
      <c r="M46" s="44">
        <f t="shared" si="6"/>
        <v>-5990262</v>
      </c>
      <c r="N46" s="44">
        <f t="shared" si="6"/>
        <v>13849279</v>
      </c>
      <c r="O46" s="44">
        <f t="shared" si="6"/>
        <v>-33203788</v>
      </c>
      <c r="P46" s="44">
        <f t="shared" si="6"/>
        <v>-64338519</v>
      </c>
      <c r="Q46" s="44">
        <f t="shared" si="6"/>
        <v>11256914</v>
      </c>
      <c r="R46" s="44">
        <f t="shared" si="6"/>
        <v>-86285393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-21980066</v>
      </c>
      <c r="X46" s="44">
        <f t="shared" si="6"/>
        <v>39695805</v>
      </c>
      <c r="Y46" s="44">
        <f t="shared" si="6"/>
        <v>-61675871</v>
      </c>
      <c r="Z46" s="45">
        <f>+IF(X46&lt;&gt;0,+(Y46/X46)*100,0)</f>
        <v>-155.37125648415494</v>
      </c>
      <c r="AA46" s="46">
        <f>+AA27-AA45</f>
        <v>52927739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-31741382</v>
      </c>
      <c r="D48" s="18"/>
      <c r="E48" s="19"/>
      <c r="F48" s="20"/>
      <c r="G48" s="20">
        <v>-30222429</v>
      </c>
      <c r="H48" s="20">
        <v>2593929</v>
      </c>
      <c r="I48" s="20">
        <v>11221638</v>
      </c>
      <c r="J48" s="20">
        <v>-16406862</v>
      </c>
      <c r="K48" s="20"/>
      <c r="L48" s="20">
        <v>7647485</v>
      </c>
      <c r="M48" s="20">
        <v>13177332</v>
      </c>
      <c r="N48" s="20">
        <v>20824817</v>
      </c>
      <c r="O48" s="20">
        <v>-51008733</v>
      </c>
      <c r="P48" s="20">
        <v>-2594335</v>
      </c>
      <c r="Q48" s="20">
        <v>13570733</v>
      </c>
      <c r="R48" s="20">
        <v>-40032335</v>
      </c>
      <c r="S48" s="20"/>
      <c r="T48" s="20"/>
      <c r="U48" s="20"/>
      <c r="V48" s="20"/>
      <c r="W48" s="20">
        <v>-35614380</v>
      </c>
      <c r="X48" s="20"/>
      <c r="Y48" s="20">
        <v>-35614380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-31741382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-30222429</v>
      </c>
      <c r="H51" s="52">
        <f t="shared" si="7"/>
        <v>2593929</v>
      </c>
      <c r="I51" s="52">
        <f t="shared" si="7"/>
        <v>11221638</v>
      </c>
      <c r="J51" s="52">
        <f t="shared" si="7"/>
        <v>-16406862</v>
      </c>
      <c r="K51" s="52">
        <f t="shared" si="7"/>
        <v>0</v>
      </c>
      <c r="L51" s="52">
        <f t="shared" si="7"/>
        <v>7647485</v>
      </c>
      <c r="M51" s="52">
        <f t="shared" si="7"/>
        <v>13177332</v>
      </c>
      <c r="N51" s="52">
        <f t="shared" si="7"/>
        <v>20824817</v>
      </c>
      <c r="O51" s="52">
        <f t="shared" si="7"/>
        <v>-51008733</v>
      </c>
      <c r="P51" s="52">
        <f t="shared" si="7"/>
        <v>-2594335</v>
      </c>
      <c r="Q51" s="52">
        <f t="shared" si="7"/>
        <v>13570733</v>
      </c>
      <c r="R51" s="52">
        <f t="shared" si="7"/>
        <v>-40032335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-35614380</v>
      </c>
      <c r="X51" s="52">
        <f t="shared" si="7"/>
        <v>0</v>
      </c>
      <c r="Y51" s="52">
        <f t="shared" si="7"/>
        <v>-35614380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350137555</v>
      </c>
      <c r="D6" s="18"/>
      <c r="E6" s="19">
        <v>323512451</v>
      </c>
      <c r="F6" s="20">
        <v>392471088</v>
      </c>
      <c r="G6" s="20">
        <v>347952000</v>
      </c>
      <c r="H6" s="20">
        <v>7505038</v>
      </c>
      <c r="I6" s="20">
        <v>-8260260</v>
      </c>
      <c r="J6" s="20">
        <v>347196778</v>
      </c>
      <c r="K6" s="20">
        <v>14933563</v>
      </c>
      <c r="L6" s="20">
        <v>-1168760</v>
      </c>
      <c r="M6" s="20">
        <v>9344824</v>
      </c>
      <c r="N6" s="20">
        <v>23109627</v>
      </c>
      <c r="O6" s="20">
        <v>-18320460</v>
      </c>
      <c r="P6" s="20">
        <v>2637631</v>
      </c>
      <c r="Q6" s="20">
        <v>-4652416</v>
      </c>
      <c r="R6" s="20">
        <v>-20335245</v>
      </c>
      <c r="S6" s="20"/>
      <c r="T6" s="20"/>
      <c r="U6" s="20"/>
      <c r="V6" s="20"/>
      <c r="W6" s="20">
        <v>349971160</v>
      </c>
      <c r="X6" s="20">
        <v>365172924</v>
      </c>
      <c r="Y6" s="20">
        <v>-15201764</v>
      </c>
      <c r="Z6" s="21">
        <v>-4.1628946181124862</v>
      </c>
      <c r="AA6" s="22">
        <v>392471088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56165123</v>
      </c>
      <c r="D8" s="18"/>
      <c r="E8" s="19">
        <v>49971304</v>
      </c>
      <c r="F8" s="20">
        <v>106123128</v>
      </c>
      <c r="G8" s="20">
        <v>73468051</v>
      </c>
      <c r="H8" s="20">
        <v>-1512003</v>
      </c>
      <c r="I8" s="20">
        <v>877345</v>
      </c>
      <c r="J8" s="20">
        <v>72833393</v>
      </c>
      <c r="K8" s="20">
        <v>-4372559</v>
      </c>
      <c r="L8" s="20">
        <v>6506467</v>
      </c>
      <c r="M8" s="20">
        <v>-12007404</v>
      </c>
      <c r="N8" s="20">
        <v>-9873496</v>
      </c>
      <c r="O8" s="20">
        <v>1590584</v>
      </c>
      <c r="P8" s="20">
        <v>3060846</v>
      </c>
      <c r="Q8" s="20">
        <v>348964</v>
      </c>
      <c r="R8" s="20">
        <v>5000394</v>
      </c>
      <c r="S8" s="20"/>
      <c r="T8" s="20"/>
      <c r="U8" s="20"/>
      <c r="V8" s="20"/>
      <c r="W8" s="20">
        <v>67960291</v>
      </c>
      <c r="X8" s="20">
        <v>109238595</v>
      </c>
      <c r="Y8" s="20">
        <v>-41278304</v>
      </c>
      <c r="Z8" s="21">
        <v>-37.787289373320846</v>
      </c>
      <c r="AA8" s="22">
        <v>106123128</v>
      </c>
    </row>
    <row r="9" spans="1:27" x14ac:dyDescent="0.25">
      <c r="A9" s="23" t="s">
        <v>38</v>
      </c>
      <c r="B9" s="17" t="s">
        <v>33</v>
      </c>
      <c r="C9" s="18">
        <v>-19104</v>
      </c>
      <c r="D9" s="18"/>
      <c r="E9" s="19">
        <v>-482076</v>
      </c>
      <c r="F9" s="20">
        <v>21970013</v>
      </c>
      <c r="G9" s="20">
        <v>-19104</v>
      </c>
      <c r="H9" s="20"/>
      <c r="I9" s="20"/>
      <c r="J9" s="20">
        <v>-19104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-19104</v>
      </c>
      <c r="X9" s="20">
        <v>8607817</v>
      </c>
      <c r="Y9" s="20">
        <v>-8626921</v>
      </c>
      <c r="Z9" s="21">
        <v>-100.2219378037428</v>
      </c>
      <c r="AA9" s="22">
        <v>21970013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-739821</v>
      </c>
      <c r="D11" s="18"/>
      <c r="E11" s="19">
        <v>744888</v>
      </c>
      <c r="F11" s="20">
        <v>1124188</v>
      </c>
      <c r="G11" s="20">
        <v>-629641</v>
      </c>
      <c r="H11" s="20">
        <v>-244740</v>
      </c>
      <c r="I11" s="20"/>
      <c r="J11" s="20">
        <v>-874381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-874381</v>
      </c>
      <c r="X11" s="20">
        <v>658186</v>
      </c>
      <c r="Y11" s="20">
        <v>-1532567</v>
      </c>
      <c r="Z11" s="21">
        <v>-232.84709793280319</v>
      </c>
      <c r="AA11" s="22">
        <v>1124188</v>
      </c>
    </row>
    <row r="12" spans="1:27" x14ac:dyDescent="0.25">
      <c r="A12" s="23" t="s">
        <v>41</v>
      </c>
      <c r="B12" s="17" t="s">
        <v>33</v>
      </c>
      <c r="C12" s="18">
        <v>66534798</v>
      </c>
      <c r="D12" s="18"/>
      <c r="E12" s="19">
        <v>126739138</v>
      </c>
      <c r="F12" s="20">
        <v>66534798</v>
      </c>
      <c r="G12" s="24">
        <v>151764272</v>
      </c>
      <c r="H12" s="24">
        <v>-45351828</v>
      </c>
      <c r="I12" s="24">
        <v>2493471</v>
      </c>
      <c r="J12" s="20">
        <v>108905915</v>
      </c>
      <c r="K12" s="24">
        <v>-3847644</v>
      </c>
      <c r="L12" s="24">
        <v>2151437</v>
      </c>
      <c r="M12" s="20">
        <v>-1066746</v>
      </c>
      <c r="N12" s="24">
        <v>-2762953</v>
      </c>
      <c r="O12" s="24">
        <v>1870023</v>
      </c>
      <c r="P12" s="24">
        <v>-1735739</v>
      </c>
      <c r="Q12" s="20">
        <v>1078729</v>
      </c>
      <c r="R12" s="24">
        <v>1213013</v>
      </c>
      <c r="S12" s="24"/>
      <c r="T12" s="20"/>
      <c r="U12" s="24"/>
      <c r="V12" s="24"/>
      <c r="W12" s="24">
        <v>107355975</v>
      </c>
      <c r="X12" s="20">
        <v>66534798</v>
      </c>
      <c r="Y12" s="24">
        <v>40821177</v>
      </c>
      <c r="Z12" s="25">
        <v>61.353123819508703</v>
      </c>
      <c r="AA12" s="26">
        <v>66534798</v>
      </c>
    </row>
    <row r="13" spans="1:27" x14ac:dyDescent="0.25">
      <c r="A13" s="23" t="s">
        <v>42</v>
      </c>
      <c r="B13" s="17" t="s">
        <v>33</v>
      </c>
      <c r="C13" s="18">
        <v>18158141</v>
      </c>
      <c r="D13" s="18"/>
      <c r="E13" s="19">
        <v>17934035</v>
      </c>
      <c r="F13" s="20">
        <v>18158140</v>
      </c>
      <c r="G13" s="20">
        <v>18158141</v>
      </c>
      <c r="H13" s="20"/>
      <c r="I13" s="20"/>
      <c r="J13" s="20">
        <v>18158141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18158141</v>
      </c>
      <c r="X13" s="20">
        <v>18158140</v>
      </c>
      <c r="Y13" s="20">
        <v>1</v>
      </c>
      <c r="Z13" s="21"/>
      <c r="AA13" s="22">
        <v>18158140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490236692</v>
      </c>
      <c r="D14" s="29">
        <f>SUM(D6:D13)</f>
        <v>0</v>
      </c>
      <c r="E14" s="30">
        <f t="shared" si="0"/>
        <v>518419740</v>
      </c>
      <c r="F14" s="31">
        <f t="shared" si="0"/>
        <v>606381355</v>
      </c>
      <c r="G14" s="31">
        <f t="shared" si="0"/>
        <v>590693719</v>
      </c>
      <c r="H14" s="31">
        <f t="shared" si="0"/>
        <v>-39603533</v>
      </c>
      <c r="I14" s="31">
        <f t="shared" si="0"/>
        <v>-4889444</v>
      </c>
      <c r="J14" s="31">
        <f t="shared" si="0"/>
        <v>546200742</v>
      </c>
      <c r="K14" s="31">
        <f t="shared" si="0"/>
        <v>6713360</v>
      </c>
      <c r="L14" s="31">
        <f t="shared" si="0"/>
        <v>7489144</v>
      </c>
      <c r="M14" s="31">
        <f t="shared" si="0"/>
        <v>-3729326</v>
      </c>
      <c r="N14" s="31">
        <f t="shared" si="0"/>
        <v>10473178</v>
      </c>
      <c r="O14" s="31">
        <f t="shared" si="0"/>
        <v>-14859853</v>
      </c>
      <c r="P14" s="31">
        <f t="shared" si="0"/>
        <v>3962738</v>
      </c>
      <c r="Q14" s="31">
        <f t="shared" si="0"/>
        <v>-3224723</v>
      </c>
      <c r="R14" s="31">
        <f t="shared" si="0"/>
        <v>-14121838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542552082</v>
      </c>
      <c r="X14" s="31">
        <f t="shared" si="0"/>
        <v>568370460</v>
      </c>
      <c r="Y14" s="31">
        <f t="shared" si="0"/>
        <v>-25818378</v>
      </c>
      <c r="Z14" s="32">
        <f>+IF(X14&lt;&gt;0,+(Y14/X14)*100,0)</f>
        <v>-4.5425263656383557</v>
      </c>
      <c r="AA14" s="33">
        <f>SUM(AA6:AA13)</f>
        <v>606381355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3342948</v>
      </c>
      <c r="D16" s="18"/>
      <c r="E16" s="19">
        <v>3342948</v>
      </c>
      <c r="F16" s="20">
        <v>3342948</v>
      </c>
      <c r="G16" s="20">
        <v>3342948</v>
      </c>
      <c r="H16" s="20"/>
      <c r="I16" s="20"/>
      <c r="J16" s="20">
        <v>3342948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3342948</v>
      </c>
      <c r="X16" s="20">
        <v>3342948</v>
      </c>
      <c r="Y16" s="20"/>
      <c r="Z16" s="21"/>
      <c r="AA16" s="22">
        <v>3342948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-31485593</v>
      </c>
      <c r="D18" s="18"/>
      <c r="E18" s="19">
        <v>102214768</v>
      </c>
      <c r="F18" s="20">
        <v>-27692493</v>
      </c>
      <c r="G18" s="24">
        <v>97129156</v>
      </c>
      <c r="H18" s="24">
        <v>-2172654</v>
      </c>
      <c r="I18" s="24">
        <v>95132</v>
      </c>
      <c r="J18" s="20">
        <v>95051634</v>
      </c>
      <c r="K18" s="24">
        <v>1</v>
      </c>
      <c r="L18" s="24"/>
      <c r="M18" s="20"/>
      <c r="N18" s="24">
        <v>1</v>
      </c>
      <c r="O18" s="24"/>
      <c r="P18" s="24"/>
      <c r="Q18" s="20">
        <v>-165519</v>
      </c>
      <c r="R18" s="24">
        <v>-165519</v>
      </c>
      <c r="S18" s="24"/>
      <c r="T18" s="20"/>
      <c r="U18" s="24"/>
      <c r="V18" s="24"/>
      <c r="W18" s="24">
        <v>94886116</v>
      </c>
      <c r="X18" s="20">
        <v>-27800764</v>
      </c>
      <c r="Y18" s="24">
        <v>122686880</v>
      </c>
      <c r="Z18" s="25">
        <v>-441.30758420883689</v>
      </c>
      <c r="AA18" s="26">
        <v>-27692493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-28142645</v>
      </c>
      <c r="D26" s="29">
        <f t="shared" ref="D26:Y26" si="1">SUM(D16:D25)</f>
        <v>0</v>
      </c>
      <c r="E26" s="35">
        <f t="shared" si="1"/>
        <v>105557716</v>
      </c>
      <c r="F26" s="36">
        <f t="shared" si="1"/>
        <v>-24349545</v>
      </c>
      <c r="G26" s="36">
        <f t="shared" si="1"/>
        <v>100472104</v>
      </c>
      <c r="H26" s="36">
        <f t="shared" si="1"/>
        <v>-2172654</v>
      </c>
      <c r="I26" s="36">
        <f t="shared" si="1"/>
        <v>95132</v>
      </c>
      <c r="J26" s="36">
        <f t="shared" si="1"/>
        <v>98394582</v>
      </c>
      <c r="K26" s="36">
        <f t="shared" si="1"/>
        <v>1</v>
      </c>
      <c r="L26" s="36">
        <f t="shared" si="1"/>
        <v>0</v>
      </c>
      <c r="M26" s="36">
        <f t="shared" si="1"/>
        <v>0</v>
      </c>
      <c r="N26" s="36">
        <f t="shared" si="1"/>
        <v>1</v>
      </c>
      <c r="O26" s="36">
        <f t="shared" si="1"/>
        <v>0</v>
      </c>
      <c r="P26" s="36">
        <f t="shared" si="1"/>
        <v>0</v>
      </c>
      <c r="Q26" s="36">
        <f t="shared" si="1"/>
        <v>-165519</v>
      </c>
      <c r="R26" s="36">
        <f t="shared" si="1"/>
        <v>-165519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98229064</v>
      </c>
      <c r="X26" s="36">
        <f t="shared" si="1"/>
        <v>-24457816</v>
      </c>
      <c r="Y26" s="36">
        <f t="shared" si="1"/>
        <v>122686880</v>
      </c>
      <c r="Z26" s="37">
        <f>+IF(X26&lt;&gt;0,+(Y26/X26)*100,0)</f>
        <v>-501.62647392555408</v>
      </c>
      <c r="AA26" s="38">
        <f>SUM(AA16:AA25)</f>
        <v>-24349545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462094047</v>
      </c>
      <c r="D27" s="29">
        <f>+D14+D26</f>
        <v>0</v>
      </c>
      <c r="E27" s="30">
        <f t="shared" si="2"/>
        <v>623977456</v>
      </c>
      <c r="F27" s="31">
        <f t="shared" si="2"/>
        <v>582031810</v>
      </c>
      <c r="G27" s="31">
        <f t="shared" si="2"/>
        <v>691165823</v>
      </c>
      <c r="H27" s="31">
        <f t="shared" si="2"/>
        <v>-41776187</v>
      </c>
      <c r="I27" s="31">
        <f t="shared" si="2"/>
        <v>-4794312</v>
      </c>
      <c r="J27" s="31">
        <f t="shared" si="2"/>
        <v>644595324</v>
      </c>
      <c r="K27" s="31">
        <f t="shared" si="2"/>
        <v>6713361</v>
      </c>
      <c r="L27" s="31">
        <f t="shared" si="2"/>
        <v>7489144</v>
      </c>
      <c r="M27" s="31">
        <f t="shared" si="2"/>
        <v>-3729326</v>
      </c>
      <c r="N27" s="31">
        <f t="shared" si="2"/>
        <v>10473179</v>
      </c>
      <c r="O27" s="31">
        <f t="shared" si="2"/>
        <v>-14859853</v>
      </c>
      <c r="P27" s="31">
        <f t="shared" si="2"/>
        <v>3962738</v>
      </c>
      <c r="Q27" s="31">
        <f t="shared" si="2"/>
        <v>-3390242</v>
      </c>
      <c r="R27" s="31">
        <f t="shared" si="2"/>
        <v>-14287357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640781146</v>
      </c>
      <c r="X27" s="31">
        <f t="shared" si="2"/>
        <v>543912644</v>
      </c>
      <c r="Y27" s="31">
        <f t="shared" si="2"/>
        <v>96868502</v>
      </c>
      <c r="Z27" s="32">
        <f>+IF(X27&lt;&gt;0,+(Y27/X27)*100,0)</f>
        <v>17.809569802903866</v>
      </c>
      <c r="AA27" s="33">
        <f>+AA14+AA26</f>
        <v>582031810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2327379</v>
      </c>
      <c r="D32" s="18"/>
      <c r="E32" s="19">
        <v>2344992</v>
      </c>
      <c r="F32" s="20">
        <v>2327379</v>
      </c>
      <c r="G32" s="20">
        <v>2311923</v>
      </c>
      <c r="H32" s="20">
        <v>-6715</v>
      </c>
      <c r="I32" s="20">
        <v>-8369</v>
      </c>
      <c r="J32" s="20">
        <v>2296839</v>
      </c>
      <c r="K32" s="20">
        <v>-2679</v>
      </c>
      <c r="L32" s="20">
        <v>-300</v>
      </c>
      <c r="M32" s="20">
        <v>-1962</v>
      </c>
      <c r="N32" s="20">
        <v>-4941</v>
      </c>
      <c r="O32" s="20">
        <v>-800</v>
      </c>
      <c r="P32" s="20"/>
      <c r="Q32" s="20">
        <v>-5006</v>
      </c>
      <c r="R32" s="20">
        <v>-5806</v>
      </c>
      <c r="S32" s="20"/>
      <c r="T32" s="20"/>
      <c r="U32" s="20"/>
      <c r="V32" s="20"/>
      <c r="W32" s="20">
        <v>2286092</v>
      </c>
      <c r="X32" s="20">
        <v>2327379</v>
      </c>
      <c r="Y32" s="20">
        <v>-41287</v>
      </c>
      <c r="Z32" s="21">
        <v>-1.7739697745833405</v>
      </c>
      <c r="AA32" s="22">
        <v>2327379</v>
      </c>
    </row>
    <row r="33" spans="1:27" x14ac:dyDescent="0.25">
      <c r="A33" s="23" t="s">
        <v>61</v>
      </c>
      <c r="B33" s="17" t="s">
        <v>33</v>
      </c>
      <c r="C33" s="18">
        <v>137576467</v>
      </c>
      <c r="D33" s="18"/>
      <c r="E33" s="19">
        <v>146382119</v>
      </c>
      <c r="F33" s="20">
        <v>109433429</v>
      </c>
      <c r="G33" s="20">
        <v>135466361</v>
      </c>
      <c r="H33" s="20">
        <v>55674590</v>
      </c>
      <c r="I33" s="20">
        <v>-32582846</v>
      </c>
      <c r="J33" s="20">
        <v>158558105</v>
      </c>
      <c r="K33" s="20">
        <v>19385139</v>
      </c>
      <c r="L33" s="20">
        <v>-19154216</v>
      </c>
      <c r="M33" s="20">
        <v>-14134185</v>
      </c>
      <c r="N33" s="20">
        <v>-13903262</v>
      </c>
      <c r="O33" s="20">
        <v>7369805</v>
      </c>
      <c r="P33" s="20">
        <v>3275101</v>
      </c>
      <c r="Q33" s="20">
        <v>-20992786</v>
      </c>
      <c r="R33" s="20">
        <v>-10347880</v>
      </c>
      <c r="S33" s="20"/>
      <c r="T33" s="20"/>
      <c r="U33" s="20"/>
      <c r="V33" s="20"/>
      <c r="W33" s="20">
        <v>134306963</v>
      </c>
      <c r="X33" s="20">
        <v>104531499</v>
      </c>
      <c r="Y33" s="20">
        <v>29775464</v>
      </c>
      <c r="Z33" s="21">
        <v>28.484680966834695</v>
      </c>
      <c r="AA33" s="22">
        <v>109433429</v>
      </c>
    </row>
    <row r="34" spans="1:27" x14ac:dyDescent="0.25">
      <c r="A34" s="23" t="s">
        <v>62</v>
      </c>
      <c r="B34" s="17" t="s">
        <v>33</v>
      </c>
      <c r="C34" s="18">
        <v>-1944486</v>
      </c>
      <c r="D34" s="18"/>
      <c r="E34" s="19">
        <v>-1944486</v>
      </c>
      <c r="F34" s="20">
        <v>-1944486</v>
      </c>
      <c r="G34" s="20">
        <v>-1944486</v>
      </c>
      <c r="H34" s="20"/>
      <c r="I34" s="20"/>
      <c r="J34" s="20">
        <v>-1944486</v>
      </c>
      <c r="K34" s="20"/>
      <c r="L34" s="20"/>
      <c r="M34" s="20">
        <v>-825114</v>
      </c>
      <c r="N34" s="20">
        <v>-825114</v>
      </c>
      <c r="O34" s="20"/>
      <c r="P34" s="20"/>
      <c r="Q34" s="20"/>
      <c r="R34" s="20"/>
      <c r="S34" s="20"/>
      <c r="T34" s="20"/>
      <c r="U34" s="20"/>
      <c r="V34" s="20"/>
      <c r="W34" s="20">
        <v>-2769600</v>
      </c>
      <c r="X34" s="20">
        <v>-1944486</v>
      </c>
      <c r="Y34" s="20">
        <v>-825114</v>
      </c>
      <c r="Z34" s="21">
        <v>42.433527420613984</v>
      </c>
      <c r="AA34" s="22">
        <v>-1944486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77240911</v>
      </c>
      <c r="D36" s="18"/>
      <c r="E36" s="19">
        <v>121714771</v>
      </c>
      <c r="F36" s="20">
        <v>76488713</v>
      </c>
      <c r="G36" s="20">
        <v>151810279</v>
      </c>
      <c r="H36" s="20">
        <v>-38810558</v>
      </c>
      <c r="I36" s="20">
        <v>349894</v>
      </c>
      <c r="J36" s="20">
        <v>113349615</v>
      </c>
      <c r="K36" s="20">
        <v>365126</v>
      </c>
      <c r="L36" s="20">
        <v>-1110970</v>
      </c>
      <c r="M36" s="20">
        <v>-58630</v>
      </c>
      <c r="N36" s="20">
        <v>-804474</v>
      </c>
      <c r="O36" s="20">
        <v>-465258</v>
      </c>
      <c r="P36" s="20">
        <v>67335</v>
      </c>
      <c r="Q36" s="20">
        <v>-108522</v>
      </c>
      <c r="R36" s="20">
        <v>-506445</v>
      </c>
      <c r="S36" s="20"/>
      <c r="T36" s="20"/>
      <c r="U36" s="20"/>
      <c r="V36" s="20"/>
      <c r="W36" s="20">
        <v>112038696</v>
      </c>
      <c r="X36" s="20">
        <v>76940031</v>
      </c>
      <c r="Y36" s="20">
        <v>35098665</v>
      </c>
      <c r="Z36" s="21">
        <v>45.618210109637211</v>
      </c>
      <c r="AA36" s="22">
        <v>76488713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215200271</v>
      </c>
      <c r="D38" s="29">
        <f t="shared" ref="D38:Y38" si="3">SUM(D30:D37)</f>
        <v>0</v>
      </c>
      <c r="E38" s="30">
        <f t="shared" si="3"/>
        <v>268497396</v>
      </c>
      <c r="F38" s="31">
        <f t="shared" si="3"/>
        <v>186305035</v>
      </c>
      <c r="G38" s="31">
        <f t="shared" si="3"/>
        <v>287644077</v>
      </c>
      <c r="H38" s="31">
        <f t="shared" si="3"/>
        <v>16857317</v>
      </c>
      <c r="I38" s="31">
        <f t="shared" si="3"/>
        <v>-32241321</v>
      </c>
      <c r="J38" s="31">
        <f t="shared" si="3"/>
        <v>272260073</v>
      </c>
      <c r="K38" s="31">
        <f t="shared" si="3"/>
        <v>19747586</v>
      </c>
      <c r="L38" s="31">
        <f t="shared" si="3"/>
        <v>-20265486</v>
      </c>
      <c r="M38" s="31">
        <f t="shared" si="3"/>
        <v>-15019891</v>
      </c>
      <c r="N38" s="31">
        <f t="shared" si="3"/>
        <v>-15537791</v>
      </c>
      <c r="O38" s="31">
        <f t="shared" si="3"/>
        <v>6903747</v>
      </c>
      <c r="P38" s="31">
        <f t="shared" si="3"/>
        <v>3342436</v>
      </c>
      <c r="Q38" s="31">
        <f t="shared" si="3"/>
        <v>-21106314</v>
      </c>
      <c r="R38" s="31">
        <f t="shared" si="3"/>
        <v>-10860131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245862151</v>
      </c>
      <c r="X38" s="31">
        <f t="shared" si="3"/>
        <v>181854423</v>
      </c>
      <c r="Y38" s="31">
        <f t="shared" si="3"/>
        <v>64007728</v>
      </c>
      <c r="Z38" s="32">
        <f>+IF(X38&lt;&gt;0,+(Y38/X38)*100,0)</f>
        <v>35.197234658405861</v>
      </c>
      <c r="AA38" s="33">
        <f>SUM(AA30:AA37)</f>
        <v>186305035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13093213</v>
      </c>
      <c r="D42" s="18"/>
      <c r="E42" s="19"/>
      <c r="F42" s="20">
        <v>13093213</v>
      </c>
      <c r="G42" s="20"/>
      <c r="H42" s="20">
        <v>-14893529</v>
      </c>
      <c r="I42" s="20"/>
      <c r="J42" s="20">
        <v>-14893529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-14893529</v>
      </c>
      <c r="X42" s="20">
        <v>13093213</v>
      </c>
      <c r="Y42" s="20">
        <v>-27986742</v>
      </c>
      <c r="Z42" s="21">
        <v>-213.74999398543352</v>
      </c>
      <c r="AA42" s="22">
        <v>13093213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13093213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13093213</v>
      </c>
      <c r="G44" s="36">
        <f t="shared" si="4"/>
        <v>0</v>
      </c>
      <c r="H44" s="36">
        <f t="shared" si="4"/>
        <v>-14893529</v>
      </c>
      <c r="I44" s="36">
        <f t="shared" si="4"/>
        <v>0</v>
      </c>
      <c r="J44" s="36">
        <f t="shared" si="4"/>
        <v>-14893529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-14893529</v>
      </c>
      <c r="X44" s="36">
        <f t="shared" si="4"/>
        <v>13093213</v>
      </c>
      <c r="Y44" s="36">
        <f t="shared" si="4"/>
        <v>-27986742</v>
      </c>
      <c r="Z44" s="37">
        <f>+IF(X44&lt;&gt;0,+(Y44/X44)*100,0)</f>
        <v>-213.74999398543352</v>
      </c>
      <c r="AA44" s="38">
        <f>SUM(AA40:AA43)</f>
        <v>13093213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228293484</v>
      </c>
      <c r="D45" s="29">
        <f>+D38+D44</f>
        <v>0</v>
      </c>
      <c r="E45" s="30">
        <f t="shared" si="5"/>
        <v>268497396</v>
      </c>
      <c r="F45" s="31">
        <f t="shared" si="5"/>
        <v>199398248</v>
      </c>
      <c r="G45" s="31">
        <f t="shared" si="5"/>
        <v>287644077</v>
      </c>
      <c r="H45" s="31">
        <f t="shared" si="5"/>
        <v>1963788</v>
      </c>
      <c r="I45" s="31">
        <f t="shared" si="5"/>
        <v>-32241321</v>
      </c>
      <c r="J45" s="31">
        <f t="shared" si="5"/>
        <v>257366544</v>
      </c>
      <c r="K45" s="31">
        <f t="shared" si="5"/>
        <v>19747586</v>
      </c>
      <c r="L45" s="31">
        <f t="shared" si="5"/>
        <v>-20265486</v>
      </c>
      <c r="M45" s="31">
        <f t="shared" si="5"/>
        <v>-15019891</v>
      </c>
      <c r="N45" s="31">
        <f t="shared" si="5"/>
        <v>-15537791</v>
      </c>
      <c r="O45" s="31">
        <f t="shared" si="5"/>
        <v>6903747</v>
      </c>
      <c r="P45" s="31">
        <f t="shared" si="5"/>
        <v>3342436</v>
      </c>
      <c r="Q45" s="31">
        <f t="shared" si="5"/>
        <v>-21106314</v>
      </c>
      <c r="R45" s="31">
        <f t="shared" si="5"/>
        <v>-10860131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230968622</v>
      </c>
      <c r="X45" s="31">
        <f t="shared" si="5"/>
        <v>194947636</v>
      </c>
      <c r="Y45" s="31">
        <f t="shared" si="5"/>
        <v>36020986</v>
      </c>
      <c r="Z45" s="32">
        <f>+IF(X45&lt;&gt;0,+(Y45/X45)*100,0)</f>
        <v>18.477262273649732</v>
      </c>
      <c r="AA45" s="33">
        <f>+AA38+AA44</f>
        <v>199398248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233800563</v>
      </c>
      <c r="D46" s="42">
        <f t="shared" si="6"/>
        <v>0</v>
      </c>
      <c r="E46" s="43">
        <f t="shared" si="6"/>
        <v>355480060</v>
      </c>
      <c r="F46" s="44">
        <f t="shared" si="6"/>
        <v>382633562</v>
      </c>
      <c r="G46" s="44">
        <f t="shared" si="6"/>
        <v>403521746</v>
      </c>
      <c r="H46" s="44">
        <f t="shared" si="6"/>
        <v>-43739975</v>
      </c>
      <c r="I46" s="44">
        <f t="shared" si="6"/>
        <v>27447009</v>
      </c>
      <c r="J46" s="44">
        <f t="shared" si="6"/>
        <v>387228780</v>
      </c>
      <c r="K46" s="44">
        <f t="shared" si="6"/>
        <v>-13034225</v>
      </c>
      <c r="L46" s="44">
        <f t="shared" si="6"/>
        <v>27754630</v>
      </c>
      <c r="M46" s="44">
        <f t="shared" si="6"/>
        <v>11290565</v>
      </c>
      <c r="N46" s="44">
        <f t="shared" si="6"/>
        <v>26010970</v>
      </c>
      <c r="O46" s="44">
        <f t="shared" si="6"/>
        <v>-21763600</v>
      </c>
      <c r="P46" s="44">
        <f t="shared" si="6"/>
        <v>620302</v>
      </c>
      <c r="Q46" s="44">
        <f t="shared" si="6"/>
        <v>17716072</v>
      </c>
      <c r="R46" s="44">
        <f t="shared" si="6"/>
        <v>-3427226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409812524</v>
      </c>
      <c r="X46" s="44">
        <f t="shared" si="6"/>
        <v>348965008</v>
      </c>
      <c r="Y46" s="44">
        <f t="shared" si="6"/>
        <v>60847516</v>
      </c>
      <c r="Z46" s="45">
        <f>+IF(X46&lt;&gt;0,+(Y46/X46)*100,0)</f>
        <v>17.436566591226821</v>
      </c>
      <c r="AA46" s="46">
        <f>+AA27-AA45</f>
        <v>382633562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-113546950</v>
      </c>
      <c r="D48" s="18"/>
      <c r="E48" s="19">
        <v>20493358</v>
      </c>
      <c r="F48" s="20">
        <v>-21447948</v>
      </c>
      <c r="G48" s="20">
        <v>36605722</v>
      </c>
      <c r="H48" s="20">
        <v>-12231780</v>
      </c>
      <c r="I48" s="20">
        <v>24778738</v>
      </c>
      <c r="J48" s="20">
        <v>49152680</v>
      </c>
      <c r="K48" s="20">
        <v>-13076518</v>
      </c>
      <c r="L48" s="20">
        <v>22124454</v>
      </c>
      <c r="M48" s="20">
        <v>10298053</v>
      </c>
      <c r="N48" s="20">
        <v>19345989</v>
      </c>
      <c r="O48" s="20">
        <v>-28759460</v>
      </c>
      <c r="P48" s="20">
        <v>2314005</v>
      </c>
      <c r="Q48" s="20">
        <v>8969999</v>
      </c>
      <c r="R48" s="20">
        <v>-17475456</v>
      </c>
      <c r="S48" s="20"/>
      <c r="T48" s="20"/>
      <c r="U48" s="20"/>
      <c r="V48" s="20"/>
      <c r="W48" s="20">
        <v>51023213</v>
      </c>
      <c r="X48" s="20">
        <v>-55116479</v>
      </c>
      <c r="Y48" s="20">
        <v>106139692</v>
      </c>
      <c r="Z48" s="47">
        <v>-192.57342617985449</v>
      </c>
      <c r="AA48" s="22">
        <v>-21447948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-113546950</v>
      </c>
      <c r="D51" s="50">
        <f t="shared" ref="D51:Y51" si="7">SUM(D48:D50)</f>
        <v>0</v>
      </c>
      <c r="E51" s="51">
        <f t="shared" si="7"/>
        <v>20493358</v>
      </c>
      <c r="F51" s="52">
        <f t="shared" si="7"/>
        <v>-21447948</v>
      </c>
      <c r="G51" s="52">
        <f t="shared" si="7"/>
        <v>36605722</v>
      </c>
      <c r="H51" s="52">
        <f t="shared" si="7"/>
        <v>-12231780</v>
      </c>
      <c r="I51" s="52">
        <f t="shared" si="7"/>
        <v>24778738</v>
      </c>
      <c r="J51" s="52">
        <f t="shared" si="7"/>
        <v>49152680</v>
      </c>
      <c r="K51" s="52">
        <f t="shared" si="7"/>
        <v>-13076518</v>
      </c>
      <c r="L51" s="52">
        <f t="shared" si="7"/>
        <v>22124454</v>
      </c>
      <c r="M51" s="52">
        <f t="shared" si="7"/>
        <v>10298053</v>
      </c>
      <c r="N51" s="52">
        <f t="shared" si="7"/>
        <v>19345989</v>
      </c>
      <c r="O51" s="52">
        <f t="shared" si="7"/>
        <v>-28759460</v>
      </c>
      <c r="P51" s="52">
        <f t="shared" si="7"/>
        <v>2314005</v>
      </c>
      <c r="Q51" s="52">
        <f t="shared" si="7"/>
        <v>8969999</v>
      </c>
      <c r="R51" s="52">
        <f t="shared" si="7"/>
        <v>-17475456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51023213</v>
      </c>
      <c r="X51" s="52">
        <f t="shared" si="7"/>
        <v>-55116479</v>
      </c>
      <c r="Y51" s="52">
        <f t="shared" si="7"/>
        <v>106139692</v>
      </c>
      <c r="Z51" s="53">
        <f>+IF(X51&lt;&gt;0,+(Y51/X51)*100,0)</f>
        <v>-192.57342617985449</v>
      </c>
      <c r="AA51" s="54">
        <f>SUM(AA48:AA50)</f>
        <v>-21447948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-81159601</v>
      </c>
      <c r="D6" s="18"/>
      <c r="E6" s="19">
        <v>-62183557</v>
      </c>
      <c r="F6" s="20">
        <v>-85122489</v>
      </c>
      <c r="G6" s="20">
        <v>-82753641</v>
      </c>
      <c r="H6" s="20">
        <v>-3677028</v>
      </c>
      <c r="I6" s="20">
        <v>-3709144</v>
      </c>
      <c r="J6" s="20">
        <v>-90139813</v>
      </c>
      <c r="K6" s="20">
        <v>-50611</v>
      </c>
      <c r="L6" s="20">
        <v>-1611297</v>
      </c>
      <c r="M6" s="20">
        <v>-2031569</v>
      </c>
      <c r="N6" s="20">
        <v>-3693477</v>
      </c>
      <c r="O6" s="20">
        <v>-894839</v>
      </c>
      <c r="P6" s="20">
        <v>2708174</v>
      </c>
      <c r="Q6" s="20">
        <v>2363350</v>
      </c>
      <c r="R6" s="20">
        <v>4176685</v>
      </c>
      <c r="S6" s="20"/>
      <c r="T6" s="20"/>
      <c r="U6" s="20"/>
      <c r="V6" s="20"/>
      <c r="W6" s="20">
        <v>-89656605</v>
      </c>
      <c r="X6" s="20">
        <v>-97142819</v>
      </c>
      <c r="Y6" s="20">
        <v>7486214</v>
      </c>
      <c r="Z6" s="21">
        <v>-7.7063997906010941</v>
      </c>
      <c r="AA6" s="22">
        <v>-85122489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1938095</v>
      </c>
      <c r="D8" s="18"/>
      <c r="E8" s="19">
        <v>26115517</v>
      </c>
      <c r="F8" s="20">
        <v>13869377</v>
      </c>
      <c r="G8" s="20">
        <v>16831624</v>
      </c>
      <c r="H8" s="20">
        <v>-12412892</v>
      </c>
      <c r="I8" s="20">
        <v>-1149458</v>
      </c>
      <c r="J8" s="20">
        <v>3269274</v>
      </c>
      <c r="K8" s="20">
        <v>-819900</v>
      </c>
      <c r="L8" s="20">
        <v>-1566130</v>
      </c>
      <c r="M8" s="20">
        <v>3394225</v>
      </c>
      <c r="N8" s="20">
        <v>1008195</v>
      </c>
      <c r="O8" s="20">
        <v>897809</v>
      </c>
      <c r="P8" s="20">
        <v>2229985</v>
      </c>
      <c r="Q8" s="20">
        <v>-1804262</v>
      </c>
      <c r="R8" s="20">
        <v>1323532</v>
      </c>
      <c r="S8" s="20"/>
      <c r="T8" s="20"/>
      <c r="U8" s="20"/>
      <c r="V8" s="20"/>
      <c r="W8" s="20">
        <v>5601001</v>
      </c>
      <c r="X8" s="20">
        <v>17218335</v>
      </c>
      <c r="Y8" s="20">
        <v>-11617334</v>
      </c>
      <c r="Z8" s="21">
        <v>-67.47071653559999</v>
      </c>
      <c r="AA8" s="22">
        <v>13869377</v>
      </c>
    </row>
    <row r="9" spans="1:27" x14ac:dyDescent="0.25">
      <c r="A9" s="23" t="s">
        <v>38</v>
      </c>
      <c r="B9" s="17" t="s">
        <v>33</v>
      </c>
      <c r="C9" s="18">
        <v>-830</v>
      </c>
      <c r="D9" s="18"/>
      <c r="E9" s="19"/>
      <c r="F9" s="20">
        <v>-830</v>
      </c>
      <c r="G9" s="20">
        <v>-830</v>
      </c>
      <c r="H9" s="20"/>
      <c r="I9" s="20"/>
      <c r="J9" s="20">
        <v>-830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-830</v>
      </c>
      <c r="X9" s="20">
        <v>-830</v>
      </c>
      <c r="Y9" s="20"/>
      <c r="Z9" s="21"/>
      <c r="AA9" s="22">
        <v>-830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-289980</v>
      </c>
      <c r="D11" s="18"/>
      <c r="E11" s="19">
        <v>-291655</v>
      </c>
      <c r="F11" s="20">
        <v>-289979</v>
      </c>
      <c r="G11" s="20">
        <v>-290843</v>
      </c>
      <c r="H11" s="20"/>
      <c r="I11" s="20"/>
      <c r="J11" s="20">
        <v>-290843</v>
      </c>
      <c r="K11" s="20"/>
      <c r="L11" s="20"/>
      <c r="M11" s="20">
        <v>-5107</v>
      </c>
      <c r="N11" s="20">
        <v>-5107</v>
      </c>
      <c r="O11" s="20">
        <v>-4431</v>
      </c>
      <c r="P11" s="20">
        <v>-19986</v>
      </c>
      <c r="Q11" s="20">
        <v>-26298</v>
      </c>
      <c r="R11" s="20">
        <v>-50715</v>
      </c>
      <c r="S11" s="20"/>
      <c r="T11" s="20"/>
      <c r="U11" s="20"/>
      <c r="V11" s="20"/>
      <c r="W11" s="20">
        <v>-346665</v>
      </c>
      <c r="X11" s="20">
        <v>-405965</v>
      </c>
      <c r="Y11" s="20">
        <v>59300</v>
      </c>
      <c r="Z11" s="21">
        <v>-14.607170568891407</v>
      </c>
      <c r="AA11" s="22">
        <v>-289979</v>
      </c>
    </row>
    <row r="12" spans="1:27" x14ac:dyDescent="0.25">
      <c r="A12" s="23" t="s">
        <v>41</v>
      </c>
      <c r="B12" s="17" t="s">
        <v>33</v>
      </c>
      <c r="C12" s="18">
        <v>100244358</v>
      </c>
      <c r="D12" s="18"/>
      <c r="E12" s="19">
        <v>81423129</v>
      </c>
      <c r="F12" s="20">
        <v>100244357</v>
      </c>
      <c r="G12" s="24">
        <v>102172627</v>
      </c>
      <c r="H12" s="24">
        <v>2719250</v>
      </c>
      <c r="I12" s="24">
        <v>2093099</v>
      </c>
      <c r="J12" s="20">
        <v>106984976</v>
      </c>
      <c r="K12" s="24">
        <v>1799205</v>
      </c>
      <c r="L12" s="24">
        <v>1500656</v>
      </c>
      <c r="M12" s="20">
        <v>1542907</v>
      </c>
      <c r="N12" s="24">
        <v>4842768</v>
      </c>
      <c r="O12" s="24">
        <v>1570004</v>
      </c>
      <c r="P12" s="24">
        <v>1786118</v>
      </c>
      <c r="Q12" s="20">
        <v>1373050</v>
      </c>
      <c r="R12" s="24">
        <v>4729172</v>
      </c>
      <c r="S12" s="24"/>
      <c r="T12" s="20"/>
      <c r="U12" s="24"/>
      <c r="V12" s="24"/>
      <c r="W12" s="24">
        <v>116556916</v>
      </c>
      <c r="X12" s="20">
        <v>100244357</v>
      </c>
      <c r="Y12" s="24">
        <v>16312559</v>
      </c>
      <c r="Z12" s="25">
        <v>16.272795285623907</v>
      </c>
      <c r="AA12" s="26">
        <v>100244357</v>
      </c>
    </row>
    <row r="13" spans="1:27" x14ac:dyDescent="0.25">
      <c r="A13" s="23" t="s">
        <v>42</v>
      </c>
      <c r="B13" s="17" t="s">
        <v>33</v>
      </c>
      <c r="C13" s="18">
        <v>-253342</v>
      </c>
      <c r="D13" s="18"/>
      <c r="E13" s="19">
        <v>-253342</v>
      </c>
      <c r="F13" s="20">
        <v>-253342</v>
      </c>
      <c r="G13" s="20">
        <v>-253342</v>
      </c>
      <c r="H13" s="20"/>
      <c r="I13" s="20"/>
      <c r="J13" s="20">
        <v>-253342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-253342</v>
      </c>
      <c r="X13" s="20">
        <v>-253342</v>
      </c>
      <c r="Y13" s="20"/>
      <c r="Z13" s="21"/>
      <c r="AA13" s="22">
        <v>-253342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20478700</v>
      </c>
      <c r="D14" s="29">
        <f>SUM(D6:D13)</f>
        <v>0</v>
      </c>
      <c r="E14" s="30">
        <f t="shared" si="0"/>
        <v>44810092</v>
      </c>
      <c r="F14" s="31">
        <f t="shared" si="0"/>
        <v>28447094</v>
      </c>
      <c r="G14" s="31">
        <f t="shared" si="0"/>
        <v>35705595</v>
      </c>
      <c r="H14" s="31">
        <f t="shared" si="0"/>
        <v>-13370670</v>
      </c>
      <c r="I14" s="31">
        <f t="shared" si="0"/>
        <v>-2765503</v>
      </c>
      <c r="J14" s="31">
        <f t="shared" si="0"/>
        <v>19569422</v>
      </c>
      <c r="K14" s="31">
        <f t="shared" si="0"/>
        <v>928694</v>
      </c>
      <c r="L14" s="31">
        <f t="shared" si="0"/>
        <v>-1676771</v>
      </c>
      <c r="M14" s="31">
        <f t="shared" si="0"/>
        <v>2900456</v>
      </c>
      <c r="N14" s="31">
        <f t="shared" si="0"/>
        <v>2152379</v>
      </c>
      <c r="O14" s="31">
        <f t="shared" si="0"/>
        <v>1568543</v>
      </c>
      <c r="P14" s="31">
        <f t="shared" si="0"/>
        <v>6704291</v>
      </c>
      <c r="Q14" s="31">
        <f t="shared" si="0"/>
        <v>1905840</v>
      </c>
      <c r="R14" s="31">
        <f t="shared" si="0"/>
        <v>10178674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31900475</v>
      </c>
      <c r="X14" s="31">
        <f t="shared" si="0"/>
        <v>19659736</v>
      </c>
      <c r="Y14" s="31">
        <f t="shared" si="0"/>
        <v>12240739</v>
      </c>
      <c r="Z14" s="32">
        <f>+IF(X14&lt;&gt;0,+(Y14/X14)*100,0)</f>
        <v>62.262987661685798</v>
      </c>
      <c r="AA14" s="33">
        <f>SUM(AA6:AA13)</f>
        <v>28447094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91600527</v>
      </c>
      <c r="D18" s="18"/>
      <c r="E18" s="19">
        <v>97921623</v>
      </c>
      <c r="F18" s="20">
        <v>98639804</v>
      </c>
      <c r="G18" s="24">
        <v>84911379</v>
      </c>
      <c r="H18" s="24">
        <v>10248103</v>
      </c>
      <c r="I18" s="24">
        <v>-258824</v>
      </c>
      <c r="J18" s="20">
        <v>94900658</v>
      </c>
      <c r="K18" s="24">
        <v>-318897</v>
      </c>
      <c r="L18" s="24">
        <v>-308605</v>
      </c>
      <c r="M18" s="20">
        <v>-318897</v>
      </c>
      <c r="N18" s="24">
        <v>-946399</v>
      </c>
      <c r="O18" s="24">
        <v>561211</v>
      </c>
      <c r="P18" s="24">
        <v>1577779</v>
      </c>
      <c r="Q18" s="20">
        <v>-320991</v>
      </c>
      <c r="R18" s="24">
        <v>1817999</v>
      </c>
      <c r="S18" s="24"/>
      <c r="T18" s="20"/>
      <c r="U18" s="24"/>
      <c r="V18" s="24"/>
      <c r="W18" s="24">
        <v>95772258</v>
      </c>
      <c r="X18" s="20">
        <v>97818736</v>
      </c>
      <c r="Y18" s="24">
        <v>-2046478</v>
      </c>
      <c r="Z18" s="25">
        <v>-2.0921124967306874</v>
      </c>
      <c r="AA18" s="26">
        <v>98639804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91600527</v>
      </c>
      <c r="D26" s="29">
        <f t="shared" ref="D26:Y26" si="1">SUM(D16:D25)</f>
        <v>0</v>
      </c>
      <c r="E26" s="35">
        <f t="shared" si="1"/>
        <v>97921623</v>
      </c>
      <c r="F26" s="36">
        <f t="shared" si="1"/>
        <v>98639804</v>
      </c>
      <c r="G26" s="36">
        <f t="shared" si="1"/>
        <v>84911379</v>
      </c>
      <c r="H26" s="36">
        <f t="shared" si="1"/>
        <v>10248103</v>
      </c>
      <c r="I26" s="36">
        <f t="shared" si="1"/>
        <v>-258824</v>
      </c>
      <c r="J26" s="36">
        <f t="shared" si="1"/>
        <v>94900658</v>
      </c>
      <c r="K26" s="36">
        <f t="shared" si="1"/>
        <v>-318897</v>
      </c>
      <c r="L26" s="36">
        <f t="shared" si="1"/>
        <v>-308605</v>
      </c>
      <c r="M26" s="36">
        <f t="shared" si="1"/>
        <v>-318897</v>
      </c>
      <c r="N26" s="36">
        <f t="shared" si="1"/>
        <v>-946399</v>
      </c>
      <c r="O26" s="36">
        <f t="shared" si="1"/>
        <v>561211</v>
      </c>
      <c r="P26" s="36">
        <f t="shared" si="1"/>
        <v>1577779</v>
      </c>
      <c r="Q26" s="36">
        <f t="shared" si="1"/>
        <v>-320991</v>
      </c>
      <c r="R26" s="36">
        <f t="shared" si="1"/>
        <v>1817999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95772258</v>
      </c>
      <c r="X26" s="36">
        <f t="shared" si="1"/>
        <v>97818736</v>
      </c>
      <c r="Y26" s="36">
        <f t="shared" si="1"/>
        <v>-2046478</v>
      </c>
      <c r="Z26" s="37">
        <f>+IF(X26&lt;&gt;0,+(Y26/X26)*100,0)</f>
        <v>-2.0921124967306874</v>
      </c>
      <c r="AA26" s="38">
        <f>SUM(AA16:AA25)</f>
        <v>98639804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112079227</v>
      </c>
      <c r="D27" s="29">
        <f>+D14+D26</f>
        <v>0</v>
      </c>
      <c r="E27" s="30">
        <f t="shared" si="2"/>
        <v>142731715</v>
      </c>
      <c r="F27" s="31">
        <f t="shared" si="2"/>
        <v>127086898</v>
      </c>
      <c r="G27" s="31">
        <f t="shared" si="2"/>
        <v>120616974</v>
      </c>
      <c r="H27" s="31">
        <f t="shared" si="2"/>
        <v>-3122567</v>
      </c>
      <c r="I27" s="31">
        <f t="shared" si="2"/>
        <v>-3024327</v>
      </c>
      <c r="J27" s="31">
        <f t="shared" si="2"/>
        <v>114470080</v>
      </c>
      <c r="K27" s="31">
        <f t="shared" si="2"/>
        <v>609797</v>
      </c>
      <c r="L27" s="31">
        <f t="shared" si="2"/>
        <v>-1985376</v>
      </c>
      <c r="M27" s="31">
        <f t="shared" si="2"/>
        <v>2581559</v>
      </c>
      <c r="N27" s="31">
        <f t="shared" si="2"/>
        <v>1205980</v>
      </c>
      <c r="O27" s="31">
        <f t="shared" si="2"/>
        <v>2129754</v>
      </c>
      <c r="P27" s="31">
        <f t="shared" si="2"/>
        <v>8282070</v>
      </c>
      <c r="Q27" s="31">
        <f t="shared" si="2"/>
        <v>1584849</v>
      </c>
      <c r="R27" s="31">
        <f t="shared" si="2"/>
        <v>11996673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127672733</v>
      </c>
      <c r="X27" s="31">
        <f t="shared" si="2"/>
        <v>117478472</v>
      </c>
      <c r="Y27" s="31">
        <f t="shared" si="2"/>
        <v>10194261</v>
      </c>
      <c r="Z27" s="32">
        <f>+IF(X27&lt;&gt;0,+(Y27/X27)*100,0)</f>
        <v>8.6775566845983487</v>
      </c>
      <c r="AA27" s="33">
        <f>+AA14+AA26</f>
        <v>127086898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1982806</v>
      </c>
      <c r="D32" s="18"/>
      <c r="E32" s="19">
        <v>2007375</v>
      </c>
      <c r="F32" s="20">
        <v>1982806</v>
      </c>
      <c r="G32" s="20">
        <v>1994075</v>
      </c>
      <c r="H32" s="20">
        <v>2091</v>
      </c>
      <c r="I32" s="20">
        <v>10075</v>
      </c>
      <c r="J32" s="20">
        <v>2006241</v>
      </c>
      <c r="K32" s="20">
        <v>-15800</v>
      </c>
      <c r="L32" s="20">
        <v>1249</v>
      </c>
      <c r="M32" s="20">
        <v>9514</v>
      </c>
      <c r="N32" s="20">
        <v>-5037</v>
      </c>
      <c r="O32" s="20">
        <v>8033</v>
      </c>
      <c r="P32" s="20">
        <v>5105</v>
      </c>
      <c r="Q32" s="20">
        <v>16089</v>
      </c>
      <c r="R32" s="20">
        <v>29227</v>
      </c>
      <c r="S32" s="20"/>
      <c r="T32" s="20"/>
      <c r="U32" s="20"/>
      <c r="V32" s="20"/>
      <c r="W32" s="20">
        <v>2030431</v>
      </c>
      <c r="X32" s="20">
        <v>1982806</v>
      </c>
      <c r="Y32" s="20">
        <v>47625</v>
      </c>
      <c r="Z32" s="21">
        <v>2.4018991267930399</v>
      </c>
      <c r="AA32" s="22">
        <v>1982806</v>
      </c>
    </row>
    <row r="33" spans="1:27" x14ac:dyDescent="0.25">
      <c r="A33" s="23" t="s">
        <v>61</v>
      </c>
      <c r="B33" s="17" t="s">
        <v>33</v>
      </c>
      <c r="C33" s="18">
        <v>15816720</v>
      </c>
      <c r="D33" s="18"/>
      <c r="E33" s="19">
        <v>16391372</v>
      </c>
      <c r="F33" s="20">
        <v>17153714</v>
      </c>
      <c r="G33" s="20">
        <v>-2341780</v>
      </c>
      <c r="H33" s="20">
        <v>10900911</v>
      </c>
      <c r="I33" s="20">
        <v>-11809430</v>
      </c>
      <c r="J33" s="20">
        <v>-3250299</v>
      </c>
      <c r="K33" s="20">
        <v>20981</v>
      </c>
      <c r="L33" s="20">
        <v>-194806</v>
      </c>
      <c r="M33" s="20">
        <v>1149386</v>
      </c>
      <c r="N33" s="20">
        <v>975561</v>
      </c>
      <c r="O33" s="20">
        <v>-19782</v>
      </c>
      <c r="P33" s="20">
        <v>221690</v>
      </c>
      <c r="Q33" s="20">
        <v>1316766</v>
      </c>
      <c r="R33" s="20">
        <v>1518674</v>
      </c>
      <c r="S33" s="20"/>
      <c r="T33" s="20"/>
      <c r="U33" s="20"/>
      <c r="V33" s="20"/>
      <c r="W33" s="20">
        <v>-756064</v>
      </c>
      <c r="X33" s="20">
        <v>16844466</v>
      </c>
      <c r="Y33" s="20">
        <v>-17600530</v>
      </c>
      <c r="Z33" s="21">
        <v>-104.48850085244614</v>
      </c>
      <c r="AA33" s="22">
        <v>17153714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599739</v>
      </c>
      <c r="I34" s="20">
        <v>-57249</v>
      </c>
      <c r="J34" s="20">
        <v>542490</v>
      </c>
      <c r="K34" s="20"/>
      <c r="L34" s="20"/>
      <c r="M34" s="20"/>
      <c r="N34" s="20"/>
      <c r="O34" s="20"/>
      <c r="P34" s="20">
        <v>3278159</v>
      </c>
      <c r="Q34" s="20"/>
      <c r="R34" s="20">
        <v>3278159</v>
      </c>
      <c r="S34" s="20"/>
      <c r="T34" s="20"/>
      <c r="U34" s="20"/>
      <c r="V34" s="20"/>
      <c r="W34" s="20">
        <v>3820649</v>
      </c>
      <c r="X34" s="20"/>
      <c r="Y34" s="20">
        <v>3820649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72451873</v>
      </c>
      <c r="D36" s="18"/>
      <c r="E36" s="19">
        <v>77698295</v>
      </c>
      <c r="F36" s="20">
        <v>76854951</v>
      </c>
      <c r="G36" s="20">
        <v>90698934</v>
      </c>
      <c r="H36" s="20">
        <v>-15087219</v>
      </c>
      <c r="I36" s="20">
        <v>1611093</v>
      </c>
      <c r="J36" s="20">
        <v>77222808</v>
      </c>
      <c r="K36" s="20">
        <v>1782818</v>
      </c>
      <c r="L36" s="20">
        <v>1363586</v>
      </c>
      <c r="M36" s="20">
        <v>1264049</v>
      </c>
      <c r="N36" s="20">
        <v>4410453</v>
      </c>
      <c r="O36" s="20">
        <v>1441244</v>
      </c>
      <c r="P36" s="20">
        <v>1435852</v>
      </c>
      <c r="Q36" s="20">
        <v>1629998</v>
      </c>
      <c r="R36" s="20">
        <v>4507094</v>
      </c>
      <c r="S36" s="20"/>
      <c r="T36" s="20"/>
      <c r="U36" s="20"/>
      <c r="V36" s="20"/>
      <c r="W36" s="20">
        <v>86140355</v>
      </c>
      <c r="X36" s="20">
        <v>75754181</v>
      </c>
      <c r="Y36" s="20">
        <v>10386174</v>
      </c>
      <c r="Z36" s="21">
        <v>13.710364052381479</v>
      </c>
      <c r="AA36" s="22">
        <v>76854951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90251399</v>
      </c>
      <c r="D38" s="29">
        <f t="shared" ref="D38:Y38" si="3">SUM(D30:D37)</f>
        <v>0</v>
      </c>
      <c r="E38" s="30">
        <f t="shared" si="3"/>
        <v>96097042</v>
      </c>
      <c r="F38" s="31">
        <f t="shared" si="3"/>
        <v>95991471</v>
      </c>
      <c r="G38" s="31">
        <f t="shared" si="3"/>
        <v>90351229</v>
      </c>
      <c r="H38" s="31">
        <f t="shared" si="3"/>
        <v>-3584478</v>
      </c>
      <c r="I38" s="31">
        <f t="shared" si="3"/>
        <v>-10245511</v>
      </c>
      <c r="J38" s="31">
        <f t="shared" si="3"/>
        <v>76521240</v>
      </c>
      <c r="K38" s="31">
        <f t="shared" si="3"/>
        <v>1787999</v>
      </c>
      <c r="L38" s="31">
        <f t="shared" si="3"/>
        <v>1170029</v>
      </c>
      <c r="M38" s="31">
        <f t="shared" si="3"/>
        <v>2422949</v>
      </c>
      <c r="N38" s="31">
        <f t="shared" si="3"/>
        <v>5380977</v>
      </c>
      <c r="O38" s="31">
        <f t="shared" si="3"/>
        <v>1429495</v>
      </c>
      <c r="P38" s="31">
        <f t="shared" si="3"/>
        <v>4940806</v>
      </c>
      <c r="Q38" s="31">
        <f t="shared" si="3"/>
        <v>2962853</v>
      </c>
      <c r="R38" s="31">
        <f t="shared" si="3"/>
        <v>9333154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91235371</v>
      </c>
      <c r="X38" s="31">
        <f t="shared" si="3"/>
        <v>94581453</v>
      </c>
      <c r="Y38" s="31">
        <f t="shared" si="3"/>
        <v>-3346082</v>
      </c>
      <c r="Z38" s="32">
        <f>+IF(X38&lt;&gt;0,+(Y38/X38)*100,0)</f>
        <v>-3.537778173063169</v>
      </c>
      <c r="AA38" s="33">
        <f>SUM(AA30:AA37)</f>
        <v>95991471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90251399</v>
      </c>
      <c r="D45" s="29">
        <f>+D38+D44</f>
        <v>0</v>
      </c>
      <c r="E45" s="30">
        <f t="shared" si="5"/>
        <v>96097042</v>
      </c>
      <c r="F45" s="31">
        <f t="shared" si="5"/>
        <v>95991471</v>
      </c>
      <c r="G45" s="31">
        <f t="shared" si="5"/>
        <v>90351229</v>
      </c>
      <c r="H45" s="31">
        <f t="shared" si="5"/>
        <v>-3584478</v>
      </c>
      <c r="I45" s="31">
        <f t="shared" si="5"/>
        <v>-10245511</v>
      </c>
      <c r="J45" s="31">
        <f t="shared" si="5"/>
        <v>76521240</v>
      </c>
      <c r="K45" s="31">
        <f t="shared" si="5"/>
        <v>1787999</v>
      </c>
      <c r="L45" s="31">
        <f t="shared" si="5"/>
        <v>1170029</v>
      </c>
      <c r="M45" s="31">
        <f t="shared" si="5"/>
        <v>2422949</v>
      </c>
      <c r="N45" s="31">
        <f t="shared" si="5"/>
        <v>5380977</v>
      </c>
      <c r="O45" s="31">
        <f t="shared" si="5"/>
        <v>1429495</v>
      </c>
      <c r="P45" s="31">
        <f t="shared" si="5"/>
        <v>4940806</v>
      </c>
      <c r="Q45" s="31">
        <f t="shared" si="5"/>
        <v>2962853</v>
      </c>
      <c r="R45" s="31">
        <f t="shared" si="5"/>
        <v>9333154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91235371</v>
      </c>
      <c r="X45" s="31">
        <f t="shared" si="5"/>
        <v>94581453</v>
      </c>
      <c r="Y45" s="31">
        <f t="shared" si="5"/>
        <v>-3346082</v>
      </c>
      <c r="Z45" s="32">
        <f>+IF(X45&lt;&gt;0,+(Y45/X45)*100,0)</f>
        <v>-3.537778173063169</v>
      </c>
      <c r="AA45" s="33">
        <f>+AA38+AA44</f>
        <v>95991471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21827828</v>
      </c>
      <c r="D46" s="42">
        <f t="shared" si="6"/>
        <v>0</v>
      </c>
      <c r="E46" s="43">
        <f t="shared" si="6"/>
        <v>46634673</v>
      </c>
      <c r="F46" s="44">
        <f t="shared" si="6"/>
        <v>31095427</v>
      </c>
      <c r="G46" s="44">
        <f t="shared" si="6"/>
        <v>30265745</v>
      </c>
      <c r="H46" s="44">
        <f t="shared" si="6"/>
        <v>461911</v>
      </c>
      <c r="I46" s="44">
        <f t="shared" si="6"/>
        <v>7221184</v>
      </c>
      <c r="J46" s="44">
        <f t="shared" si="6"/>
        <v>37948840</v>
      </c>
      <c r="K46" s="44">
        <f t="shared" si="6"/>
        <v>-1178202</v>
      </c>
      <c r="L46" s="44">
        <f t="shared" si="6"/>
        <v>-3155405</v>
      </c>
      <c r="M46" s="44">
        <f t="shared" si="6"/>
        <v>158610</v>
      </c>
      <c r="N46" s="44">
        <f t="shared" si="6"/>
        <v>-4174997</v>
      </c>
      <c r="O46" s="44">
        <f t="shared" si="6"/>
        <v>700259</v>
      </c>
      <c r="P46" s="44">
        <f t="shared" si="6"/>
        <v>3341264</v>
      </c>
      <c r="Q46" s="44">
        <f t="shared" si="6"/>
        <v>-1378004</v>
      </c>
      <c r="R46" s="44">
        <f t="shared" si="6"/>
        <v>2663519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36437362</v>
      </c>
      <c r="X46" s="44">
        <f t="shared" si="6"/>
        <v>22897019</v>
      </c>
      <c r="Y46" s="44">
        <f t="shared" si="6"/>
        <v>13540343</v>
      </c>
      <c r="Z46" s="45">
        <f>+IF(X46&lt;&gt;0,+(Y46/X46)*100,0)</f>
        <v>59.135833358918909</v>
      </c>
      <c r="AA46" s="46">
        <f>+AA27-AA45</f>
        <v>31095427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-70068588</v>
      </c>
      <c r="D48" s="18"/>
      <c r="E48" s="19">
        <v>-54639437</v>
      </c>
      <c r="F48" s="20">
        <v>-62035198</v>
      </c>
      <c r="G48" s="20">
        <v>-40029991</v>
      </c>
      <c r="H48" s="20">
        <v>-21510230</v>
      </c>
      <c r="I48" s="20">
        <v>7941723</v>
      </c>
      <c r="J48" s="20">
        <v>-53598498</v>
      </c>
      <c r="K48" s="20">
        <v>-158473</v>
      </c>
      <c r="L48" s="20">
        <v>-2004703</v>
      </c>
      <c r="M48" s="20">
        <v>398718</v>
      </c>
      <c r="N48" s="20">
        <v>-1764458</v>
      </c>
      <c r="O48" s="20">
        <v>1148394</v>
      </c>
      <c r="P48" s="20">
        <v>3544477</v>
      </c>
      <c r="Q48" s="20"/>
      <c r="R48" s="20">
        <v>4692871</v>
      </c>
      <c r="S48" s="20"/>
      <c r="T48" s="20"/>
      <c r="U48" s="20"/>
      <c r="V48" s="20"/>
      <c r="W48" s="20">
        <v>-50670085</v>
      </c>
      <c r="X48" s="20">
        <v>-70233605</v>
      </c>
      <c r="Y48" s="20">
        <v>19563520</v>
      </c>
      <c r="Z48" s="47">
        <v>-27.854927851133372</v>
      </c>
      <c r="AA48" s="22">
        <v>-62035198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-70068588</v>
      </c>
      <c r="D51" s="50">
        <f t="shared" ref="D51:Y51" si="7">SUM(D48:D50)</f>
        <v>0</v>
      </c>
      <c r="E51" s="51">
        <f t="shared" si="7"/>
        <v>-54639437</v>
      </c>
      <c r="F51" s="52">
        <f t="shared" si="7"/>
        <v>-62035198</v>
      </c>
      <c r="G51" s="52">
        <f t="shared" si="7"/>
        <v>-40029991</v>
      </c>
      <c r="H51" s="52">
        <f t="shared" si="7"/>
        <v>-21510230</v>
      </c>
      <c r="I51" s="52">
        <f t="shared" si="7"/>
        <v>7941723</v>
      </c>
      <c r="J51" s="52">
        <f t="shared" si="7"/>
        <v>-53598498</v>
      </c>
      <c r="K51" s="52">
        <f t="shared" si="7"/>
        <v>-158473</v>
      </c>
      <c r="L51" s="52">
        <f t="shared" si="7"/>
        <v>-2004703</v>
      </c>
      <c r="M51" s="52">
        <f t="shared" si="7"/>
        <v>398718</v>
      </c>
      <c r="N51" s="52">
        <f t="shared" si="7"/>
        <v>-1764458</v>
      </c>
      <c r="O51" s="52">
        <f t="shared" si="7"/>
        <v>1148394</v>
      </c>
      <c r="P51" s="52">
        <f t="shared" si="7"/>
        <v>3544477</v>
      </c>
      <c r="Q51" s="52">
        <f t="shared" si="7"/>
        <v>0</v>
      </c>
      <c r="R51" s="52">
        <f t="shared" si="7"/>
        <v>4692871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-50670085</v>
      </c>
      <c r="X51" s="52">
        <f t="shared" si="7"/>
        <v>-70233605</v>
      </c>
      <c r="Y51" s="52">
        <f t="shared" si="7"/>
        <v>19563520</v>
      </c>
      <c r="Z51" s="53">
        <f>+IF(X51&lt;&gt;0,+(Y51/X51)*100,0)</f>
        <v>-27.854927851133372</v>
      </c>
      <c r="AA51" s="54">
        <f>SUM(AA48:AA50)</f>
        <v>-62035198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35191993</v>
      </c>
      <c r="D6" s="18"/>
      <c r="E6" s="19">
        <v>10652272</v>
      </c>
      <c r="F6" s="20">
        <v>10652272</v>
      </c>
      <c r="G6" s="20">
        <v>-4981033</v>
      </c>
      <c r="H6" s="20">
        <v>19068196</v>
      </c>
      <c r="I6" s="20">
        <v>4846890</v>
      </c>
      <c r="J6" s="20">
        <v>18934053</v>
      </c>
      <c r="K6" s="20">
        <v>-725396</v>
      </c>
      <c r="L6" s="20">
        <v>755247</v>
      </c>
      <c r="M6" s="20">
        <v>2916507</v>
      </c>
      <c r="N6" s="20">
        <v>2946358</v>
      </c>
      <c r="O6" s="20">
        <v>1202582</v>
      </c>
      <c r="P6" s="20">
        <v>1051391</v>
      </c>
      <c r="Q6" s="20">
        <v>3418956</v>
      </c>
      <c r="R6" s="20">
        <v>5672929</v>
      </c>
      <c r="S6" s="20"/>
      <c r="T6" s="20"/>
      <c r="U6" s="20"/>
      <c r="V6" s="20"/>
      <c r="W6" s="20">
        <v>27553340</v>
      </c>
      <c r="X6" s="20">
        <v>7989192</v>
      </c>
      <c r="Y6" s="20">
        <v>19564148</v>
      </c>
      <c r="Z6" s="21">
        <v>244.8826865094743</v>
      </c>
      <c r="AA6" s="22">
        <v>10652272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10849029</v>
      </c>
      <c r="D8" s="18"/>
      <c r="E8" s="19">
        <v>10480224</v>
      </c>
      <c r="F8" s="20">
        <v>10480224</v>
      </c>
      <c r="G8" s="20">
        <v>22273939</v>
      </c>
      <c r="H8" s="20">
        <v>-20831776</v>
      </c>
      <c r="I8" s="20">
        <v>11073790</v>
      </c>
      <c r="J8" s="20">
        <v>12515953</v>
      </c>
      <c r="K8" s="20">
        <v>813795</v>
      </c>
      <c r="L8" s="20">
        <v>1277774</v>
      </c>
      <c r="M8" s="20">
        <v>40691376</v>
      </c>
      <c r="N8" s="20">
        <v>42782945</v>
      </c>
      <c r="O8" s="20">
        <v>-41078513</v>
      </c>
      <c r="P8" s="20">
        <v>1326211</v>
      </c>
      <c r="Q8" s="20">
        <v>138745</v>
      </c>
      <c r="R8" s="20">
        <v>-39613557</v>
      </c>
      <c r="S8" s="20"/>
      <c r="T8" s="20"/>
      <c r="U8" s="20"/>
      <c r="V8" s="20"/>
      <c r="W8" s="20">
        <v>15685341</v>
      </c>
      <c r="X8" s="20">
        <v>7860159</v>
      </c>
      <c r="Y8" s="20">
        <v>7825182</v>
      </c>
      <c r="Z8" s="21">
        <v>99.555009001726305</v>
      </c>
      <c r="AA8" s="22">
        <v>10480224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-8613</v>
      </c>
      <c r="D11" s="18"/>
      <c r="E11" s="19"/>
      <c r="F11" s="20"/>
      <c r="G11" s="20"/>
      <c r="H11" s="20"/>
      <c r="I11" s="20"/>
      <c r="J11" s="20"/>
      <c r="K11" s="20">
        <v>-2951</v>
      </c>
      <c r="L11" s="20"/>
      <c r="M11" s="20">
        <v>-864</v>
      </c>
      <c r="N11" s="20">
        <v>-3815</v>
      </c>
      <c r="O11" s="20"/>
      <c r="P11" s="20">
        <v>-1656</v>
      </c>
      <c r="Q11" s="20">
        <v>-1349</v>
      </c>
      <c r="R11" s="20">
        <v>-3005</v>
      </c>
      <c r="S11" s="20"/>
      <c r="T11" s="20"/>
      <c r="U11" s="20"/>
      <c r="V11" s="20"/>
      <c r="W11" s="20">
        <v>-6820</v>
      </c>
      <c r="X11" s="20"/>
      <c r="Y11" s="20">
        <v>-6820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501191</v>
      </c>
      <c r="H12" s="24">
        <v>690911</v>
      </c>
      <c r="I12" s="24">
        <v>1229070</v>
      </c>
      <c r="J12" s="20">
        <v>2421172</v>
      </c>
      <c r="K12" s="24">
        <v>491532</v>
      </c>
      <c r="L12" s="24">
        <v>92381</v>
      </c>
      <c r="M12" s="20">
        <v>454587</v>
      </c>
      <c r="N12" s="24">
        <v>1038500</v>
      </c>
      <c r="O12" s="24"/>
      <c r="P12" s="24"/>
      <c r="Q12" s="20">
        <v>17449</v>
      </c>
      <c r="R12" s="24">
        <v>17449</v>
      </c>
      <c r="S12" s="24"/>
      <c r="T12" s="20"/>
      <c r="U12" s="24"/>
      <c r="V12" s="24"/>
      <c r="W12" s="24">
        <v>3477121</v>
      </c>
      <c r="X12" s="20"/>
      <c r="Y12" s="24">
        <v>3477121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46032409</v>
      </c>
      <c r="D14" s="29">
        <f>SUM(D6:D13)</f>
        <v>0</v>
      </c>
      <c r="E14" s="30">
        <f t="shared" si="0"/>
        <v>21132496</v>
      </c>
      <c r="F14" s="31">
        <f t="shared" si="0"/>
        <v>21132496</v>
      </c>
      <c r="G14" s="31">
        <f t="shared" si="0"/>
        <v>17794097</v>
      </c>
      <c r="H14" s="31">
        <f t="shared" si="0"/>
        <v>-1072669</v>
      </c>
      <c r="I14" s="31">
        <f t="shared" si="0"/>
        <v>17149750</v>
      </c>
      <c r="J14" s="31">
        <f t="shared" si="0"/>
        <v>33871178</v>
      </c>
      <c r="K14" s="31">
        <f t="shared" si="0"/>
        <v>576980</v>
      </c>
      <c r="L14" s="31">
        <f t="shared" si="0"/>
        <v>2125402</v>
      </c>
      <c r="M14" s="31">
        <f t="shared" si="0"/>
        <v>44061606</v>
      </c>
      <c r="N14" s="31">
        <f t="shared" si="0"/>
        <v>46763988</v>
      </c>
      <c r="O14" s="31">
        <f t="shared" si="0"/>
        <v>-39875931</v>
      </c>
      <c r="P14" s="31">
        <f t="shared" si="0"/>
        <v>2375946</v>
      </c>
      <c r="Q14" s="31">
        <f t="shared" si="0"/>
        <v>3573801</v>
      </c>
      <c r="R14" s="31">
        <f t="shared" si="0"/>
        <v>-33926184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46708982</v>
      </c>
      <c r="X14" s="31">
        <f t="shared" si="0"/>
        <v>15849351</v>
      </c>
      <c r="Y14" s="31">
        <f t="shared" si="0"/>
        <v>30859631</v>
      </c>
      <c r="Z14" s="32">
        <f>+IF(X14&lt;&gt;0,+(Y14/X14)*100,0)</f>
        <v>194.7059598844142</v>
      </c>
      <c r="AA14" s="33">
        <f>SUM(AA6:AA13)</f>
        <v>21132496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5793731</v>
      </c>
      <c r="D18" s="18"/>
      <c r="E18" s="19">
        <v>104117414</v>
      </c>
      <c r="F18" s="20">
        <v>104117414</v>
      </c>
      <c r="G18" s="24">
        <v>97181260</v>
      </c>
      <c r="H18" s="24">
        <v>-638006</v>
      </c>
      <c r="I18" s="24">
        <v>397342</v>
      </c>
      <c r="J18" s="20">
        <v>96940596</v>
      </c>
      <c r="K18" s="24">
        <v>1284030</v>
      </c>
      <c r="L18" s="24">
        <v>985473</v>
      </c>
      <c r="M18" s="20">
        <v>2024801</v>
      </c>
      <c r="N18" s="24">
        <v>4294304</v>
      </c>
      <c r="O18" s="24"/>
      <c r="P18" s="24"/>
      <c r="Q18" s="20">
        <v>116426</v>
      </c>
      <c r="R18" s="24">
        <v>116426</v>
      </c>
      <c r="S18" s="24"/>
      <c r="T18" s="20"/>
      <c r="U18" s="24"/>
      <c r="V18" s="24"/>
      <c r="W18" s="24">
        <v>101351326</v>
      </c>
      <c r="X18" s="20">
        <v>78088050</v>
      </c>
      <c r="Y18" s="24">
        <v>23263276</v>
      </c>
      <c r="Z18" s="25">
        <v>29.79108327074373</v>
      </c>
      <c r="AA18" s="26">
        <v>104117414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5793731</v>
      </c>
      <c r="D26" s="29">
        <f t="shared" ref="D26:Y26" si="1">SUM(D16:D25)</f>
        <v>0</v>
      </c>
      <c r="E26" s="35">
        <f t="shared" si="1"/>
        <v>104117414</v>
      </c>
      <c r="F26" s="36">
        <f t="shared" si="1"/>
        <v>104117414</v>
      </c>
      <c r="G26" s="36">
        <f t="shared" si="1"/>
        <v>97181260</v>
      </c>
      <c r="H26" s="36">
        <f t="shared" si="1"/>
        <v>-638006</v>
      </c>
      <c r="I26" s="36">
        <f t="shared" si="1"/>
        <v>397342</v>
      </c>
      <c r="J26" s="36">
        <f t="shared" si="1"/>
        <v>96940596</v>
      </c>
      <c r="K26" s="36">
        <f t="shared" si="1"/>
        <v>1284030</v>
      </c>
      <c r="L26" s="36">
        <f t="shared" si="1"/>
        <v>985473</v>
      </c>
      <c r="M26" s="36">
        <f t="shared" si="1"/>
        <v>2024801</v>
      </c>
      <c r="N26" s="36">
        <f t="shared" si="1"/>
        <v>4294304</v>
      </c>
      <c r="O26" s="36">
        <f t="shared" si="1"/>
        <v>0</v>
      </c>
      <c r="P26" s="36">
        <f t="shared" si="1"/>
        <v>0</v>
      </c>
      <c r="Q26" s="36">
        <f t="shared" si="1"/>
        <v>116426</v>
      </c>
      <c r="R26" s="36">
        <f t="shared" si="1"/>
        <v>116426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101351326</v>
      </c>
      <c r="X26" s="36">
        <f t="shared" si="1"/>
        <v>78088050</v>
      </c>
      <c r="Y26" s="36">
        <f t="shared" si="1"/>
        <v>23263276</v>
      </c>
      <c r="Z26" s="37">
        <f>+IF(X26&lt;&gt;0,+(Y26/X26)*100,0)</f>
        <v>29.79108327074373</v>
      </c>
      <c r="AA26" s="38">
        <f>SUM(AA16:AA25)</f>
        <v>104117414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51826140</v>
      </c>
      <c r="D27" s="29">
        <f>+D14+D26</f>
        <v>0</v>
      </c>
      <c r="E27" s="30">
        <f t="shared" si="2"/>
        <v>125249910</v>
      </c>
      <c r="F27" s="31">
        <f t="shared" si="2"/>
        <v>125249910</v>
      </c>
      <c r="G27" s="31">
        <f t="shared" si="2"/>
        <v>114975357</v>
      </c>
      <c r="H27" s="31">
        <f t="shared" si="2"/>
        <v>-1710675</v>
      </c>
      <c r="I27" s="31">
        <f t="shared" si="2"/>
        <v>17547092</v>
      </c>
      <c r="J27" s="31">
        <f t="shared" si="2"/>
        <v>130811774</v>
      </c>
      <c r="K27" s="31">
        <f t="shared" si="2"/>
        <v>1861010</v>
      </c>
      <c r="L27" s="31">
        <f t="shared" si="2"/>
        <v>3110875</v>
      </c>
      <c r="M27" s="31">
        <f t="shared" si="2"/>
        <v>46086407</v>
      </c>
      <c r="N27" s="31">
        <f t="shared" si="2"/>
        <v>51058292</v>
      </c>
      <c r="O27" s="31">
        <f t="shared" si="2"/>
        <v>-39875931</v>
      </c>
      <c r="P27" s="31">
        <f t="shared" si="2"/>
        <v>2375946</v>
      </c>
      <c r="Q27" s="31">
        <f t="shared" si="2"/>
        <v>3690227</v>
      </c>
      <c r="R27" s="31">
        <f t="shared" si="2"/>
        <v>-33809758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148060308</v>
      </c>
      <c r="X27" s="31">
        <f t="shared" si="2"/>
        <v>93937401</v>
      </c>
      <c r="Y27" s="31">
        <f t="shared" si="2"/>
        <v>54122907</v>
      </c>
      <c r="Z27" s="32">
        <f>+IF(X27&lt;&gt;0,+(Y27/X27)*100,0)</f>
        <v>57.615929782856135</v>
      </c>
      <c r="AA27" s="33">
        <f>+AA14+AA26</f>
        <v>125249910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4882</v>
      </c>
      <c r="F32" s="20">
        <v>4882</v>
      </c>
      <c r="G32" s="20">
        <v>4882</v>
      </c>
      <c r="H32" s="20"/>
      <c r="I32" s="20"/>
      <c r="J32" s="20">
        <v>4882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4882</v>
      </c>
      <c r="X32" s="20">
        <v>3663</v>
      </c>
      <c r="Y32" s="20">
        <v>1219</v>
      </c>
      <c r="Z32" s="21">
        <v>33.278733278733277</v>
      </c>
      <c r="AA32" s="22">
        <v>4882</v>
      </c>
    </row>
    <row r="33" spans="1:27" x14ac:dyDescent="0.25">
      <c r="A33" s="23" t="s">
        <v>61</v>
      </c>
      <c r="B33" s="17" t="s">
        <v>33</v>
      </c>
      <c r="C33" s="18">
        <v>33616357</v>
      </c>
      <c r="D33" s="18"/>
      <c r="E33" s="19">
        <v>-43463241</v>
      </c>
      <c r="F33" s="20">
        <v>-43463241</v>
      </c>
      <c r="G33" s="20">
        <v>-58295650</v>
      </c>
      <c r="H33" s="20">
        <v>2465258</v>
      </c>
      <c r="I33" s="20">
        <v>7166132</v>
      </c>
      <c r="J33" s="20">
        <v>-48664260</v>
      </c>
      <c r="K33" s="20">
        <v>7790889</v>
      </c>
      <c r="L33" s="20">
        <v>575426</v>
      </c>
      <c r="M33" s="20">
        <v>1810364</v>
      </c>
      <c r="N33" s="20">
        <v>10176679</v>
      </c>
      <c r="O33" s="20">
        <v>966701</v>
      </c>
      <c r="P33" s="20">
        <v>578877</v>
      </c>
      <c r="Q33" s="20">
        <v>-1254869</v>
      </c>
      <c r="R33" s="20">
        <v>290709</v>
      </c>
      <c r="S33" s="20"/>
      <c r="T33" s="20"/>
      <c r="U33" s="20"/>
      <c r="V33" s="20"/>
      <c r="W33" s="20">
        <v>-38196872</v>
      </c>
      <c r="X33" s="20">
        <v>-32597433</v>
      </c>
      <c r="Y33" s="20">
        <v>-5599439</v>
      </c>
      <c r="Z33" s="21">
        <v>17.177545851539904</v>
      </c>
      <c r="AA33" s="22">
        <v>-43463241</v>
      </c>
    </row>
    <row r="34" spans="1:27" x14ac:dyDescent="0.25">
      <c r="A34" s="23" t="s">
        <v>62</v>
      </c>
      <c r="B34" s="17" t="s">
        <v>33</v>
      </c>
      <c r="C34" s="18">
        <v>823</v>
      </c>
      <c r="D34" s="18"/>
      <c r="E34" s="19"/>
      <c r="F34" s="20"/>
      <c r="G34" s="20">
        <v>823</v>
      </c>
      <c r="H34" s="20">
        <v>3876000</v>
      </c>
      <c r="I34" s="20">
        <v>1343056</v>
      </c>
      <c r="J34" s="20">
        <v>5219879</v>
      </c>
      <c r="K34" s="20">
        <v>-1476634</v>
      </c>
      <c r="L34" s="20">
        <v>-285294</v>
      </c>
      <c r="M34" s="20">
        <v>-627625</v>
      </c>
      <c r="N34" s="20">
        <v>-2389553</v>
      </c>
      <c r="O34" s="20"/>
      <c r="P34" s="20"/>
      <c r="Q34" s="20">
        <v>2886000</v>
      </c>
      <c r="R34" s="20">
        <v>2886000</v>
      </c>
      <c r="S34" s="20"/>
      <c r="T34" s="20"/>
      <c r="U34" s="20"/>
      <c r="V34" s="20"/>
      <c r="W34" s="20">
        <v>5716326</v>
      </c>
      <c r="X34" s="20"/>
      <c r="Y34" s="20">
        <v>5716326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33617180</v>
      </c>
      <c r="D38" s="29">
        <f t="shared" ref="D38:Y38" si="3">SUM(D30:D37)</f>
        <v>0</v>
      </c>
      <c r="E38" s="30">
        <f t="shared" si="3"/>
        <v>-43458359</v>
      </c>
      <c r="F38" s="31">
        <f t="shared" si="3"/>
        <v>-43458359</v>
      </c>
      <c r="G38" s="31">
        <f t="shared" si="3"/>
        <v>-58289945</v>
      </c>
      <c r="H38" s="31">
        <f t="shared" si="3"/>
        <v>6341258</v>
      </c>
      <c r="I38" s="31">
        <f t="shared" si="3"/>
        <v>8509188</v>
      </c>
      <c r="J38" s="31">
        <f t="shared" si="3"/>
        <v>-43439499</v>
      </c>
      <c r="K38" s="31">
        <f t="shared" si="3"/>
        <v>6314255</v>
      </c>
      <c r="L38" s="31">
        <f t="shared" si="3"/>
        <v>290132</v>
      </c>
      <c r="M38" s="31">
        <f t="shared" si="3"/>
        <v>1182739</v>
      </c>
      <c r="N38" s="31">
        <f t="shared" si="3"/>
        <v>7787126</v>
      </c>
      <c r="O38" s="31">
        <f t="shared" si="3"/>
        <v>966701</v>
      </c>
      <c r="P38" s="31">
        <f t="shared" si="3"/>
        <v>578877</v>
      </c>
      <c r="Q38" s="31">
        <f t="shared" si="3"/>
        <v>1631131</v>
      </c>
      <c r="R38" s="31">
        <f t="shared" si="3"/>
        <v>3176709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-32475664</v>
      </c>
      <c r="X38" s="31">
        <f t="shared" si="3"/>
        <v>-32593770</v>
      </c>
      <c r="Y38" s="31">
        <f t="shared" si="3"/>
        <v>118106</v>
      </c>
      <c r="Z38" s="32">
        <f>+IF(X38&lt;&gt;0,+(Y38/X38)*100,0)</f>
        <v>-0.36235759165018344</v>
      </c>
      <c r="AA38" s="33">
        <f>SUM(AA30:AA37)</f>
        <v>-43458359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33617180</v>
      </c>
      <c r="D45" s="29">
        <f>+D38+D44</f>
        <v>0</v>
      </c>
      <c r="E45" s="30">
        <f t="shared" si="5"/>
        <v>-43458359</v>
      </c>
      <c r="F45" s="31">
        <f t="shared" si="5"/>
        <v>-43458359</v>
      </c>
      <c r="G45" s="31">
        <f t="shared" si="5"/>
        <v>-58289945</v>
      </c>
      <c r="H45" s="31">
        <f t="shared" si="5"/>
        <v>6341258</v>
      </c>
      <c r="I45" s="31">
        <f t="shared" si="5"/>
        <v>8509188</v>
      </c>
      <c r="J45" s="31">
        <f t="shared" si="5"/>
        <v>-43439499</v>
      </c>
      <c r="K45" s="31">
        <f t="shared" si="5"/>
        <v>6314255</v>
      </c>
      <c r="L45" s="31">
        <f t="shared" si="5"/>
        <v>290132</v>
      </c>
      <c r="M45" s="31">
        <f t="shared" si="5"/>
        <v>1182739</v>
      </c>
      <c r="N45" s="31">
        <f t="shared" si="5"/>
        <v>7787126</v>
      </c>
      <c r="O45" s="31">
        <f t="shared" si="5"/>
        <v>966701</v>
      </c>
      <c r="P45" s="31">
        <f t="shared" si="5"/>
        <v>578877</v>
      </c>
      <c r="Q45" s="31">
        <f t="shared" si="5"/>
        <v>1631131</v>
      </c>
      <c r="R45" s="31">
        <f t="shared" si="5"/>
        <v>3176709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-32475664</v>
      </c>
      <c r="X45" s="31">
        <f t="shared" si="5"/>
        <v>-32593770</v>
      </c>
      <c r="Y45" s="31">
        <f t="shared" si="5"/>
        <v>118106</v>
      </c>
      <c r="Z45" s="32">
        <f>+IF(X45&lt;&gt;0,+(Y45/X45)*100,0)</f>
        <v>-0.36235759165018344</v>
      </c>
      <c r="AA45" s="33">
        <f>+AA38+AA44</f>
        <v>-43458359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18208960</v>
      </c>
      <c r="D46" s="42">
        <f t="shared" si="6"/>
        <v>0</v>
      </c>
      <c r="E46" s="43">
        <f t="shared" si="6"/>
        <v>168708269</v>
      </c>
      <c r="F46" s="44">
        <f t="shared" si="6"/>
        <v>168708269</v>
      </c>
      <c r="G46" s="44">
        <f t="shared" si="6"/>
        <v>173265302</v>
      </c>
      <c r="H46" s="44">
        <f t="shared" si="6"/>
        <v>-8051933</v>
      </c>
      <c r="I46" s="44">
        <f t="shared" si="6"/>
        <v>9037904</v>
      </c>
      <c r="J46" s="44">
        <f t="shared" si="6"/>
        <v>174251273</v>
      </c>
      <c r="K46" s="44">
        <f t="shared" si="6"/>
        <v>-4453245</v>
      </c>
      <c r="L46" s="44">
        <f t="shared" si="6"/>
        <v>2820743</v>
      </c>
      <c r="M46" s="44">
        <f t="shared" si="6"/>
        <v>44903668</v>
      </c>
      <c r="N46" s="44">
        <f t="shared" si="6"/>
        <v>43271166</v>
      </c>
      <c r="O46" s="44">
        <f t="shared" si="6"/>
        <v>-40842632</v>
      </c>
      <c r="P46" s="44">
        <f t="shared" si="6"/>
        <v>1797069</v>
      </c>
      <c r="Q46" s="44">
        <f t="shared" si="6"/>
        <v>2059096</v>
      </c>
      <c r="R46" s="44">
        <f t="shared" si="6"/>
        <v>-36986467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180535972</v>
      </c>
      <c r="X46" s="44">
        <f t="shared" si="6"/>
        <v>126531171</v>
      </c>
      <c r="Y46" s="44">
        <f t="shared" si="6"/>
        <v>54004801</v>
      </c>
      <c r="Z46" s="45">
        <f>+IF(X46&lt;&gt;0,+(Y46/X46)*100,0)</f>
        <v>42.681025215517842</v>
      </c>
      <c r="AA46" s="46">
        <f>+AA27-AA45</f>
        <v>168708269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-751275865</v>
      </c>
      <c r="D6" s="18"/>
      <c r="E6" s="19">
        <v>-4678651</v>
      </c>
      <c r="F6" s="20">
        <v>-3638595</v>
      </c>
      <c r="G6" s="20">
        <v>-744144518</v>
      </c>
      <c r="H6" s="20">
        <v>-13516123</v>
      </c>
      <c r="I6" s="20">
        <v>-10098337</v>
      </c>
      <c r="J6" s="20">
        <v>-767758978</v>
      </c>
      <c r="K6" s="20">
        <v>808811</v>
      </c>
      <c r="L6" s="20">
        <v>-6866200</v>
      </c>
      <c r="M6" s="20">
        <v>-1866443</v>
      </c>
      <c r="N6" s="20">
        <v>-7923832</v>
      </c>
      <c r="O6" s="20">
        <v>-2933526</v>
      </c>
      <c r="P6" s="20">
        <v>2618391</v>
      </c>
      <c r="Q6" s="20">
        <v>-3139738</v>
      </c>
      <c r="R6" s="20">
        <v>-3454873</v>
      </c>
      <c r="S6" s="20"/>
      <c r="T6" s="20"/>
      <c r="U6" s="20"/>
      <c r="V6" s="20"/>
      <c r="W6" s="20">
        <v>-779137683</v>
      </c>
      <c r="X6" s="20">
        <v>-2728926</v>
      </c>
      <c r="Y6" s="20">
        <v>-776408757</v>
      </c>
      <c r="Z6" s="21">
        <v>28451.074048911549</v>
      </c>
      <c r="AA6" s="22">
        <v>-3638595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301010144</v>
      </c>
      <c r="D8" s="18"/>
      <c r="E8" s="19">
        <v>37719242</v>
      </c>
      <c r="F8" s="20">
        <v>65524080</v>
      </c>
      <c r="G8" s="20">
        <v>308713089</v>
      </c>
      <c r="H8" s="20">
        <v>820487</v>
      </c>
      <c r="I8" s="20">
        <v>-9631615</v>
      </c>
      <c r="J8" s="20">
        <v>299901961</v>
      </c>
      <c r="K8" s="20">
        <v>-15940027</v>
      </c>
      <c r="L8" s="20">
        <v>76292</v>
      </c>
      <c r="M8" s="20">
        <v>-5971099</v>
      </c>
      <c r="N8" s="20">
        <v>-21834834</v>
      </c>
      <c r="O8" s="20">
        <v>9956989</v>
      </c>
      <c r="P8" s="20">
        <v>-3004183</v>
      </c>
      <c r="Q8" s="20">
        <v>-9300340</v>
      </c>
      <c r="R8" s="20">
        <v>-2347534</v>
      </c>
      <c r="S8" s="20"/>
      <c r="T8" s="20"/>
      <c r="U8" s="20"/>
      <c r="V8" s="20"/>
      <c r="W8" s="20">
        <v>275719593</v>
      </c>
      <c r="X8" s="20">
        <v>49143019</v>
      </c>
      <c r="Y8" s="20">
        <v>226576574</v>
      </c>
      <c r="Z8" s="21">
        <v>461.05546344232533</v>
      </c>
      <c r="AA8" s="22">
        <v>65524080</v>
      </c>
    </row>
    <row r="9" spans="1:27" x14ac:dyDescent="0.25">
      <c r="A9" s="23" t="s">
        <v>38</v>
      </c>
      <c r="B9" s="17" t="s">
        <v>33</v>
      </c>
      <c r="C9" s="18">
        <v>14058230</v>
      </c>
      <c r="D9" s="18"/>
      <c r="E9" s="19"/>
      <c r="F9" s="20"/>
      <c r="G9" s="20">
        <v>664440</v>
      </c>
      <c r="H9" s="20">
        <v>13393790</v>
      </c>
      <c r="I9" s="20"/>
      <c r="J9" s="20">
        <v>14058230</v>
      </c>
      <c r="K9" s="20"/>
      <c r="L9" s="20">
        <v>162738</v>
      </c>
      <c r="M9" s="20">
        <v>-119645</v>
      </c>
      <c r="N9" s="20">
        <v>43093</v>
      </c>
      <c r="O9" s="20">
        <v>-9221205</v>
      </c>
      <c r="P9" s="20">
        <v>-77398</v>
      </c>
      <c r="Q9" s="20">
        <v>-43983</v>
      </c>
      <c r="R9" s="20">
        <v>-9342586</v>
      </c>
      <c r="S9" s="20"/>
      <c r="T9" s="20"/>
      <c r="U9" s="20"/>
      <c r="V9" s="20"/>
      <c r="W9" s="20">
        <v>4758737</v>
      </c>
      <c r="X9" s="20"/>
      <c r="Y9" s="20">
        <v>4758737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-23037401</v>
      </c>
      <c r="D11" s="18"/>
      <c r="E11" s="19">
        <v>-6800000</v>
      </c>
      <c r="F11" s="20">
        <v>-13814330</v>
      </c>
      <c r="G11" s="20">
        <v>-24469572</v>
      </c>
      <c r="H11" s="20">
        <v>-816665</v>
      </c>
      <c r="I11" s="20">
        <v>-787169</v>
      </c>
      <c r="J11" s="20">
        <v>-26073406</v>
      </c>
      <c r="K11" s="20">
        <v>-423349</v>
      </c>
      <c r="L11" s="20">
        <v>-752763</v>
      </c>
      <c r="M11" s="20">
        <v>-1540133</v>
      </c>
      <c r="N11" s="20">
        <v>-2716245</v>
      </c>
      <c r="O11" s="20">
        <v>-397139</v>
      </c>
      <c r="P11" s="20">
        <v>-1444516</v>
      </c>
      <c r="Q11" s="20">
        <v>-945484</v>
      </c>
      <c r="R11" s="20">
        <v>-2787139</v>
      </c>
      <c r="S11" s="20"/>
      <c r="T11" s="20"/>
      <c r="U11" s="20"/>
      <c r="V11" s="20"/>
      <c r="W11" s="20">
        <v>-31576790</v>
      </c>
      <c r="X11" s="20">
        <v>-10360706</v>
      </c>
      <c r="Y11" s="20">
        <v>-21216084</v>
      </c>
      <c r="Z11" s="21">
        <v>204.77450088825995</v>
      </c>
      <c r="AA11" s="22">
        <v>-13814330</v>
      </c>
    </row>
    <row r="12" spans="1:27" x14ac:dyDescent="0.25">
      <c r="A12" s="23" t="s">
        <v>41</v>
      </c>
      <c r="B12" s="17" t="s">
        <v>33</v>
      </c>
      <c r="C12" s="18">
        <v>55473331</v>
      </c>
      <c r="D12" s="18"/>
      <c r="E12" s="19"/>
      <c r="F12" s="20"/>
      <c r="G12" s="24">
        <v>55463928</v>
      </c>
      <c r="H12" s="24">
        <v>7433046</v>
      </c>
      <c r="I12" s="24">
        <v>8022484</v>
      </c>
      <c r="J12" s="20">
        <v>70919458</v>
      </c>
      <c r="K12" s="24">
        <v>6365739</v>
      </c>
      <c r="L12" s="24">
        <v>5689356</v>
      </c>
      <c r="M12" s="20">
        <v>5975775</v>
      </c>
      <c r="N12" s="24">
        <v>18030870</v>
      </c>
      <c r="O12" s="24">
        <v>5435774</v>
      </c>
      <c r="P12" s="24">
        <v>5638800</v>
      </c>
      <c r="Q12" s="20">
        <v>6373882</v>
      </c>
      <c r="R12" s="24">
        <v>17448456</v>
      </c>
      <c r="S12" s="24"/>
      <c r="T12" s="20"/>
      <c r="U12" s="24"/>
      <c r="V12" s="24"/>
      <c r="W12" s="24">
        <v>106398784</v>
      </c>
      <c r="X12" s="20"/>
      <c r="Y12" s="24">
        <v>106398784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-403771561</v>
      </c>
      <c r="D14" s="29">
        <f>SUM(D6:D13)</f>
        <v>0</v>
      </c>
      <c r="E14" s="30">
        <f t="shared" si="0"/>
        <v>26240591</v>
      </c>
      <c r="F14" s="31">
        <f t="shared" si="0"/>
        <v>48071155</v>
      </c>
      <c r="G14" s="31">
        <f t="shared" si="0"/>
        <v>-403772633</v>
      </c>
      <c r="H14" s="31">
        <f t="shared" si="0"/>
        <v>7314535</v>
      </c>
      <c r="I14" s="31">
        <f t="shared" si="0"/>
        <v>-12494637</v>
      </c>
      <c r="J14" s="31">
        <f t="shared" si="0"/>
        <v>-408952735</v>
      </c>
      <c r="K14" s="31">
        <f t="shared" si="0"/>
        <v>-9188826</v>
      </c>
      <c r="L14" s="31">
        <f t="shared" si="0"/>
        <v>-1690577</v>
      </c>
      <c r="M14" s="31">
        <f t="shared" si="0"/>
        <v>-3521545</v>
      </c>
      <c r="N14" s="31">
        <f t="shared" si="0"/>
        <v>-14400948</v>
      </c>
      <c r="O14" s="31">
        <f t="shared" si="0"/>
        <v>2840893</v>
      </c>
      <c r="P14" s="31">
        <f t="shared" si="0"/>
        <v>3731094</v>
      </c>
      <c r="Q14" s="31">
        <f t="shared" si="0"/>
        <v>-7055663</v>
      </c>
      <c r="R14" s="31">
        <f t="shared" si="0"/>
        <v>-483676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-423837359</v>
      </c>
      <c r="X14" s="31">
        <f t="shared" si="0"/>
        <v>36053387</v>
      </c>
      <c r="Y14" s="31">
        <f t="shared" si="0"/>
        <v>-459890746</v>
      </c>
      <c r="Z14" s="32">
        <f>+IF(X14&lt;&gt;0,+(Y14/X14)*100,0)</f>
        <v>-1275.582640820958</v>
      </c>
      <c r="AA14" s="33">
        <f>SUM(AA6:AA13)</f>
        <v>48071155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39508513</v>
      </c>
      <c r="D18" s="18"/>
      <c r="E18" s="19">
        <v>209802311</v>
      </c>
      <c r="F18" s="20">
        <v>28541576</v>
      </c>
      <c r="G18" s="24">
        <v>39634704</v>
      </c>
      <c r="H18" s="24">
        <v>-126191</v>
      </c>
      <c r="I18" s="24">
        <v>1178378</v>
      </c>
      <c r="J18" s="20">
        <v>40686891</v>
      </c>
      <c r="K18" s="24">
        <v>1149928</v>
      </c>
      <c r="L18" s="24">
        <v>4088915</v>
      </c>
      <c r="M18" s="20">
        <v>3588593</v>
      </c>
      <c r="N18" s="24">
        <v>8827436</v>
      </c>
      <c r="O18" s="24">
        <v>-234975</v>
      </c>
      <c r="P18" s="24">
        <v>1622661</v>
      </c>
      <c r="Q18" s="20">
        <v>3693692</v>
      </c>
      <c r="R18" s="24">
        <v>5081378</v>
      </c>
      <c r="S18" s="24"/>
      <c r="T18" s="20"/>
      <c r="U18" s="24"/>
      <c r="V18" s="24"/>
      <c r="W18" s="24">
        <v>54595705</v>
      </c>
      <c r="X18" s="20">
        <v>21406120</v>
      </c>
      <c r="Y18" s="24">
        <v>33189585</v>
      </c>
      <c r="Z18" s="25">
        <v>155.04717809673122</v>
      </c>
      <c r="AA18" s="26">
        <v>28541576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39508513</v>
      </c>
      <c r="D26" s="29">
        <f t="shared" ref="D26:Y26" si="1">SUM(D16:D25)</f>
        <v>0</v>
      </c>
      <c r="E26" s="35">
        <f t="shared" si="1"/>
        <v>209802311</v>
      </c>
      <c r="F26" s="36">
        <f t="shared" si="1"/>
        <v>28541576</v>
      </c>
      <c r="G26" s="36">
        <f t="shared" si="1"/>
        <v>39634704</v>
      </c>
      <c r="H26" s="36">
        <f t="shared" si="1"/>
        <v>-126191</v>
      </c>
      <c r="I26" s="36">
        <f t="shared" si="1"/>
        <v>1178378</v>
      </c>
      <c r="J26" s="36">
        <f t="shared" si="1"/>
        <v>40686891</v>
      </c>
      <c r="K26" s="36">
        <f t="shared" si="1"/>
        <v>1149928</v>
      </c>
      <c r="L26" s="36">
        <f t="shared" si="1"/>
        <v>4088915</v>
      </c>
      <c r="M26" s="36">
        <f t="shared" si="1"/>
        <v>3588593</v>
      </c>
      <c r="N26" s="36">
        <f t="shared" si="1"/>
        <v>8827436</v>
      </c>
      <c r="O26" s="36">
        <f t="shared" si="1"/>
        <v>-234975</v>
      </c>
      <c r="P26" s="36">
        <f t="shared" si="1"/>
        <v>1622661</v>
      </c>
      <c r="Q26" s="36">
        <f t="shared" si="1"/>
        <v>3693692</v>
      </c>
      <c r="R26" s="36">
        <f t="shared" si="1"/>
        <v>5081378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54595705</v>
      </c>
      <c r="X26" s="36">
        <f t="shared" si="1"/>
        <v>21406120</v>
      </c>
      <c r="Y26" s="36">
        <f t="shared" si="1"/>
        <v>33189585</v>
      </c>
      <c r="Z26" s="37">
        <f>+IF(X26&lt;&gt;0,+(Y26/X26)*100,0)</f>
        <v>155.04717809673122</v>
      </c>
      <c r="AA26" s="38">
        <f>SUM(AA16:AA25)</f>
        <v>28541576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-364263048</v>
      </c>
      <c r="D27" s="29">
        <f>+D14+D26</f>
        <v>0</v>
      </c>
      <c r="E27" s="30">
        <f t="shared" si="2"/>
        <v>236042902</v>
      </c>
      <c r="F27" s="31">
        <f t="shared" si="2"/>
        <v>76612731</v>
      </c>
      <c r="G27" s="31">
        <f t="shared" si="2"/>
        <v>-364137929</v>
      </c>
      <c r="H27" s="31">
        <f t="shared" si="2"/>
        <v>7188344</v>
      </c>
      <c r="I27" s="31">
        <f t="shared" si="2"/>
        <v>-11316259</v>
      </c>
      <c r="J27" s="31">
        <f t="shared" si="2"/>
        <v>-368265844</v>
      </c>
      <c r="K27" s="31">
        <f t="shared" si="2"/>
        <v>-8038898</v>
      </c>
      <c r="L27" s="31">
        <f t="shared" si="2"/>
        <v>2398338</v>
      </c>
      <c r="M27" s="31">
        <f t="shared" si="2"/>
        <v>67048</v>
      </c>
      <c r="N27" s="31">
        <f t="shared" si="2"/>
        <v>-5573512</v>
      </c>
      <c r="O27" s="31">
        <f t="shared" si="2"/>
        <v>2605918</v>
      </c>
      <c r="P27" s="31">
        <f t="shared" si="2"/>
        <v>5353755</v>
      </c>
      <c r="Q27" s="31">
        <f t="shared" si="2"/>
        <v>-3361971</v>
      </c>
      <c r="R27" s="31">
        <f t="shared" si="2"/>
        <v>4597702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-369241654</v>
      </c>
      <c r="X27" s="31">
        <f t="shared" si="2"/>
        <v>57459507</v>
      </c>
      <c r="Y27" s="31">
        <f t="shared" si="2"/>
        <v>-426701161</v>
      </c>
      <c r="Z27" s="32">
        <f>+IF(X27&lt;&gt;0,+(Y27/X27)*100,0)</f>
        <v>-742.61194235446533</v>
      </c>
      <c r="AA27" s="33">
        <f>+AA14+AA26</f>
        <v>76612731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1196928</v>
      </c>
      <c r="D32" s="18"/>
      <c r="E32" s="19">
        <v>15141518</v>
      </c>
      <c r="F32" s="20"/>
      <c r="G32" s="20">
        <v>1324740</v>
      </c>
      <c r="H32" s="20">
        <v>100804</v>
      </c>
      <c r="I32" s="20">
        <v>56058</v>
      </c>
      <c r="J32" s="20">
        <v>1481602</v>
      </c>
      <c r="K32" s="20">
        <v>67528</v>
      </c>
      <c r="L32" s="20">
        <v>121325</v>
      </c>
      <c r="M32" s="20">
        <v>134210</v>
      </c>
      <c r="N32" s="20">
        <v>323063</v>
      </c>
      <c r="O32" s="20">
        <v>95143</v>
      </c>
      <c r="P32" s="20">
        <v>31372</v>
      </c>
      <c r="Q32" s="20">
        <v>169659</v>
      </c>
      <c r="R32" s="20">
        <v>296174</v>
      </c>
      <c r="S32" s="20"/>
      <c r="T32" s="20"/>
      <c r="U32" s="20"/>
      <c r="V32" s="20"/>
      <c r="W32" s="20">
        <v>2100839</v>
      </c>
      <c r="X32" s="20"/>
      <c r="Y32" s="20">
        <v>2100839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20553255</v>
      </c>
      <c r="D33" s="18"/>
      <c r="E33" s="19">
        <v>104312278</v>
      </c>
      <c r="F33" s="20">
        <v>99221528</v>
      </c>
      <c r="G33" s="20">
        <v>48189757</v>
      </c>
      <c r="H33" s="20">
        <v>1631316</v>
      </c>
      <c r="I33" s="20">
        <v>-9691794</v>
      </c>
      <c r="J33" s="20">
        <v>40129279</v>
      </c>
      <c r="K33" s="20">
        <v>-11084877</v>
      </c>
      <c r="L33" s="20">
        <v>2026028</v>
      </c>
      <c r="M33" s="20">
        <v>1735059</v>
      </c>
      <c r="N33" s="20">
        <v>-7323790</v>
      </c>
      <c r="O33" s="20">
        <v>2849731</v>
      </c>
      <c r="P33" s="20">
        <v>1434495</v>
      </c>
      <c r="Q33" s="20">
        <v>-5144659</v>
      </c>
      <c r="R33" s="20">
        <v>-860433</v>
      </c>
      <c r="S33" s="20"/>
      <c r="T33" s="20"/>
      <c r="U33" s="20"/>
      <c r="V33" s="20"/>
      <c r="W33" s="20">
        <v>31945056</v>
      </c>
      <c r="X33" s="20">
        <v>74416030</v>
      </c>
      <c r="Y33" s="20">
        <v>-42470974</v>
      </c>
      <c r="Z33" s="21">
        <v>-57.072345837314884</v>
      </c>
      <c r="AA33" s="22">
        <v>99221528</v>
      </c>
    </row>
    <row r="34" spans="1:27" x14ac:dyDescent="0.25">
      <c r="A34" s="23" t="s">
        <v>62</v>
      </c>
      <c r="B34" s="17" t="s">
        <v>33</v>
      </c>
      <c r="C34" s="18">
        <v>-23989000</v>
      </c>
      <c r="D34" s="18"/>
      <c r="E34" s="19"/>
      <c r="F34" s="20"/>
      <c r="G34" s="20">
        <v>-23967161</v>
      </c>
      <c r="H34" s="20">
        <v>2426161</v>
      </c>
      <c r="I34" s="20">
        <v>-488197</v>
      </c>
      <c r="J34" s="20">
        <v>-22029197</v>
      </c>
      <c r="K34" s="20">
        <v>-277219</v>
      </c>
      <c r="L34" s="20">
        <v>-3470007</v>
      </c>
      <c r="M34" s="20">
        <v>544000</v>
      </c>
      <c r="N34" s="20">
        <v>-3203226</v>
      </c>
      <c r="O34" s="20">
        <v>-32614</v>
      </c>
      <c r="P34" s="20">
        <v>2063624</v>
      </c>
      <c r="Q34" s="20"/>
      <c r="R34" s="20">
        <v>2031010</v>
      </c>
      <c r="S34" s="20"/>
      <c r="T34" s="20"/>
      <c r="U34" s="20"/>
      <c r="V34" s="20"/>
      <c r="W34" s="20">
        <v>-23201413</v>
      </c>
      <c r="X34" s="20"/>
      <c r="Y34" s="20">
        <v>-23201413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-2238817</v>
      </c>
      <c r="D38" s="29">
        <f t="shared" ref="D38:Y38" si="3">SUM(D30:D37)</f>
        <v>0</v>
      </c>
      <c r="E38" s="30">
        <f t="shared" si="3"/>
        <v>119453796</v>
      </c>
      <c r="F38" s="31">
        <f t="shared" si="3"/>
        <v>99221528</v>
      </c>
      <c r="G38" s="31">
        <f t="shared" si="3"/>
        <v>25547336</v>
      </c>
      <c r="H38" s="31">
        <f t="shared" si="3"/>
        <v>4158281</v>
      </c>
      <c r="I38" s="31">
        <f t="shared" si="3"/>
        <v>-10123933</v>
      </c>
      <c r="J38" s="31">
        <f t="shared" si="3"/>
        <v>19581684</v>
      </c>
      <c r="K38" s="31">
        <f t="shared" si="3"/>
        <v>-11294568</v>
      </c>
      <c r="L38" s="31">
        <f t="shared" si="3"/>
        <v>-1322654</v>
      </c>
      <c r="M38" s="31">
        <f t="shared" si="3"/>
        <v>2413269</v>
      </c>
      <c r="N38" s="31">
        <f t="shared" si="3"/>
        <v>-10203953</v>
      </c>
      <c r="O38" s="31">
        <f t="shared" si="3"/>
        <v>2912260</v>
      </c>
      <c r="P38" s="31">
        <f t="shared" si="3"/>
        <v>3529491</v>
      </c>
      <c r="Q38" s="31">
        <f t="shared" si="3"/>
        <v>-4975000</v>
      </c>
      <c r="R38" s="31">
        <f t="shared" si="3"/>
        <v>1466751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10844482</v>
      </c>
      <c r="X38" s="31">
        <f t="shared" si="3"/>
        <v>74416030</v>
      </c>
      <c r="Y38" s="31">
        <f t="shared" si="3"/>
        <v>-63571548</v>
      </c>
      <c r="Z38" s="32">
        <f>+IF(X38&lt;&gt;0,+(Y38/X38)*100,0)</f>
        <v>-85.427223139960574</v>
      </c>
      <c r="AA38" s="33">
        <f>SUM(AA30:AA37)</f>
        <v>99221528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-2238817</v>
      </c>
      <c r="D45" s="29">
        <f>+D38+D44</f>
        <v>0</v>
      </c>
      <c r="E45" s="30">
        <f t="shared" si="5"/>
        <v>119453796</v>
      </c>
      <c r="F45" s="31">
        <f t="shared" si="5"/>
        <v>99221528</v>
      </c>
      <c r="G45" s="31">
        <f t="shared" si="5"/>
        <v>25547336</v>
      </c>
      <c r="H45" s="31">
        <f t="shared" si="5"/>
        <v>4158281</v>
      </c>
      <c r="I45" s="31">
        <f t="shared" si="5"/>
        <v>-10123933</v>
      </c>
      <c r="J45" s="31">
        <f t="shared" si="5"/>
        <v>19581684</v>
      </c>
      <c r="K45" s="31">
        <f t="shared" si="5"/>
        <v>-11294568</v>
      </c>
      <c r="L45" s="31">
        <f t="shared" si="5"/>
        <v>-1322654</v>
      </c>
      <c r="M45" s="31">
        <f t="shared" si="5"/>
        <v>2413269</v>
      </c>
      <c r="N45" s="31">
        <f t="shared" si="5"/>
        <v>-10203953</v>
      </c>
      <c r="O45" s="31">
        <f t="shared" si="5"/>
        <v>2912260</v>
      </c>
      <c r="P45" s="31">
        <f t="shared" si="5"/>
        <v>3529491</v>
      </c>
      <c r="Q45" s="31">
        <f t="shared" si="5"/>
        <v>-4975000</v>
      </c>
      <c r="R45" s="31">
        <f t="shared" si="5"/>
        <v>1466751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10844482</v>
      </c>
      <c r="X45" s="31">
        <f t="shared" si="5"/>
        <v>74416030</v>
      </c>
      <c r="Y45" s="31">
        <f t="shared" si="5"/>
        <v>-63571548</v>
      </c>
      <c r="Z45" s="32">
        <f>+IF(X45&lt;&gt;0,+(Y45/X45)*100,0)</f>
        <v>-85.427223139960574</v>
      </c>
      <c r="AA45" s="33">
        <f>+AA38+AA44</f>
        <v>99221528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-362024231</v>
      </c>
      <c r="D46" s="42">
        <f t="shared" si="6"/>
        <v>0</v>
      </c>
      <c r="E46" s="43">
        <f t="shared" si="6"/>
        <v>116589106</v>
      </c>
      <c r="F46" s="44">
        <f t="shared" si="6"/>
        <v>-22608797</v>
      </c>
      <c r="G46" s="44">
        <f t="shared" si="6"/>
        <v>-389685265</v>
      </c>
      <c r="H46" s="44">
        <f t="shared" si="6"/>
        <v>3030063</v>
      </c>
      <c r="I46" s="44">
        <f t="shared" si="6"/>
        <v>-1192326</v>
      </c>
      <c r="J46" s="44">
        <f t="shared" si="6"/>
        <v>-387847528</v>
      </c>
      <c r="K46" s="44">
        <f t="shared" si="6"/>
        <v>3255670</v>
      </c>
      <c r="L46" s="44">
        <f t="shared" si="6"/>
        <v>3720992</v>
      </c>
      <c r="M46" s="44">
        <f t="shared" si="6"/>
        <v>-2346221</v>
      </c>
      <c r="N46" s="44">
        <f t="shared" si="6"/>
        <v>4630441</v>
      </c>
      <c r="O46" s="44">
        <f t="shared" si="6"/>
        <v>-306342</v>
      </c>
      <c r="P46" s="44">
        <f t="shared" si="6"/>
        <v>1824264</v>
      </c>
      <c r="Q46" s="44">
        <f t="shared" si="6"/>
        <v>1613029</v>
      </c>
      <c r="R46" s="44">
        <f t="shared" si="6"/>
        <v>3130951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-380086136</v>
      </c>
      <c r="X46" s="44">
        <f t="shared" si="6"/>
        <v>-16956523</v>
      </c>
      <c r="Y46" s="44">
        <f t="shared" si="6"/>
        <v>-363129613</v>
      </c>
      <c r="Z46" s="45">
        <f>+IF(X46&lt;&gt;0,+(Y46/X46)*100,0)</f>
        <v>2141.5334558859736</v>
      </c>
      <c r="AA46" s="46">
        <f>+AA27-AA45</f>
        <v>-22608797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-105958062</v>
      </c>
      <c r="D48" s="18"/>
      <c r="E48" s="19"/>
      <c r="F48" s="20"/>
      <c r="G48" s="20">
        <v>-119072851</v>
      </c>
      <c r="H48" s="20">
        <v>13114789</v>
      </c>
      <c r="I48" s="20"/>
      <c r="J48" s="20">
        <v>-105958062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-105958062</v>
      </c>
      <c r="X48" s="20"/>
      <c r="Y48" s="20">
        <v>-105958062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-105958062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-119072851</v>
      </c>
      <c r="H51" s="52">
        <f t="shared" si="7"/>
        <v>13114789</v>
      </c>
      <c r="I51" s="52">
        <f t="shared" si="7"/>
        <v>0</v>
      </c>
      <c r="J51" s="52">
        <f t="shared" si="7"/>
        <v>-105958062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-105958062</v>
      </c>
      <c r="X51" s="52">
        <f t="shared" si="7"/>
        <v>0</v>
      </c>
      <c r="Y51" s="52">
        <f t="shared" si="7"/>
        <v>-105958062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6207209</v>
      </c>
      <c r="D6" s="18"/>
      <c r="E6" s="19">
        <v>11978000</v>
      </c>
      <c r="F6" s="20">
        <v>11978000</v>
      </c>
      <c r="G6" s="20"/>
      <c r="H6" s="20">
        <v>-148072</v>
      </c>
      <c r="I6" s="20">
        <v>66357</v>
      </c>
      <c r="J6" s="20">
        <v>-81715</v>
      </c>
      <c r="K6" s="20">
        <v>-775464</v>
      </c>
      <c r="L6" s="20">
        <v>-57305</v>
      </c>
      <c r="M6" s="20">
        <v>-1519426</v>
      </c>
      <c r="N6" s="20">
        <v>-2352195</v>
      </c>
      <c r="O6" s="20">
        <v>252284</v>
      </c>
      <c r="P6" s="20">
        <v>2446362</v>
      </c>
      <c r="Q6" s="20">
        <v>-331083</v>
      </c>
      <c r="R6" s="20">
        <v>2367563</v>
      </c>
      <c r="S6" s="20"/>
      <c r="T6" s="20"/>
      <c r="U6" s="20"/>
      <c r="V6" s="20"/>
      <c r="W6" s="20">
        <v>-66347</v>
      </c>
      <c r="X6" s="20">
        <v>8983503</v>
      </c>
      <c r="Y6" s="20">
        <v>-9049850</v>
      </c>
      <c r="Z6" s="21">
        <v>-100.73854263754352</v>
      </c>
      <c r="AA6" s="22">
        <v>11978000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167345</v>
      </c>
      <c r="D8" s="18"/>
      <c r="E8" s="19"/>
      <c r="F8" s="20"/>
      <c r="G8" s="20">
        <v>-137902</v>
      </c>
      <c r="H8" s="20">
        <v>145812</v>
      </c>
      <c r="I8" s="20">
        <v>1393</v>
      </c>
      <c r="J8" s="20">
        <v>9303</v>
      </c>
      <c r="K8" s="20">
        <v>11009</v>
      </c>
      <c r="L8" s="20">
        <v>11527</v>
      </c>
      <c r="M8" s="20">
        <v>13129</v>
      </c>
      <c r="N8" s="20">
        <v>35665</v>
      </c>
      <c r="O8" s="20">
        <v>11142</v>
      </c>
      <c r="P8" s="20">
        <v>12469</v>
      </c>
      <c r="Q8" s="20">
        <v>216686</v>
      </c>
      <c r="R8" s="20">
        <v>240297</v>
      </c>
      <c r="S8" s="20"/>
      <c r="T8" s="20"/>
      <c r="U8" s="20"/>
      <c r="V8" s="20"/>
      <c r="W8" s="20">
        <v>285265</v>
      </c>
      <c r="X8" s="20"/>
      <c r="Y8" s="20">
        <v>285265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6373692</v>
      </c>
      <c r="D14" s="29">
        <f>SUM(D6:D13)</f>
        <v>0</v>
      </c>
      <c r="E14" s="30">
        <f t="shared" si="0"/>
        <v>11978000</v>
      </c>
      <c r="F14" s="31">
        <f t="shared" si="0"/>
        <v>11978000</v>
      </c>
      <c r="G14" s="31">
        <f t="shared" si="0"/>
        <v>-137902</v>
      </c>
      <c r="H14" s="31">
        <f t="shared" si="0"/>
        <v>-2260</v>
      </c>
      <c r="I14" s="31">
        <f t="shared" si="0"/>
        <v>67750</v>
      </c>
      <c r="J14" s="31">
        <f t="shared" si="0"/>
        <v>-72412</v>
      </c>
      <c r="K14" s="31">
        <f t="shared" si="0"/>
        <v>-764455</v>
      </c>
      <c r="L14" s="31">
        <f t="shared" si="0"/>
        <v>-45778</v>
      </c>
      <c r="M14" s="31">
        <f t="shared" si="0"/>
        <v>-1506297</v>
      </c>
      <c r="N14" s="31">
        <f t="shared" si="0"/>
        <v>-2316530</v>
      </c>
      <c r="O14" s="31">
        <f t="shared" si="0"/>
        <v>263426</v>
      </c>
      <c r="P14" s="31">
        <f t="shared" si="0"/>
        <v>2458831</v>
      </c>
      <c r="Q14" s="31">
        <f t="shared" si="0"/>
        <v>-114397</v>
      </c>
      <c r="R14" s="31">
        <f t="shared" si="0"/>
        <v>2607860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218918</v>
      </c>
      <c r="X14" s="31">
        <f t="shared" si="0"/>
        <v>8983503</v>
      </c>
      <c r="Y14" s="31">
        <f t="shared" si="0"/>
        <v>-8764585</v>
      </c>
      <c r="Z14" s="32">
        <f>+IF(X14&lt;&gt;0,+(Y14/X14)*100,0)</f>
        <v>-97.563110960167762</v>
      </c>
      <c r="AA14" s="33">
        <f>SUM(AA6:AA13)</f>
        <v>11978000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3971524</v>
      </c>
      <c r="D18" s="18"/>
      <c r="E18" s="19">
        <v>10181300</v>
      </c>
      <c r="F18" s="20">
        <v>10002800</v>
      </c>
      <c r="G18" s="24"/>
      <c r="H18" s="24">
        <v>3837355</v>
      </c>
      <c r="I18" s="24"/>
      <c r="J18" s="20">
        <v>3837355</v>
      </c>
      <c r="K18" s="24">
        <v>67147</v>
      </c>
      <c r="L18" s="24"/>
      <c r="M18" s="20">
        <v>1482354</v>
      </c>
      <c r="N18" s="24">
        <v>1549501</v>
      </c>
      <c r="O18" s="24">
        <v>164761</v>
      </c>
      <c r="P18" s="24"/>
      <c r="Q18" s="20">
        <v>887264</v>
      </c>
      <c r="R18" s="24">
        <v>1052025</v>
      </c>
      <c r="S18" s="24"/>
      <c r="T18" s="20"/>
      <c r="U18" s="24"/>
      <c r="V18" s="24"/>
      <c r="W18" s="24">
        <v>6438881</v>
      </c>
      <c r="X18" s="20">
        <v>7502112</v>
      </c>
      <c r="Y18" s="24">
        <v>-1063231</v>
      </c>
      <c r="Z18" s="25">
        <v>-14.172422379191351</v>
      </c>
      <c r="AA18" s="26">
        <v>10002800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3971524</v>
      </c>
      <c r="D26" s="29">
        <f t="shared" ref="D26:Y26" si="1">SUM(D16:D25)</f>
        <v>0</v>
      </c>
      <c r="E26" s="35">
        <f t="shared" si="1"/>
        <v>10181300</v>
      </c>
      <c r="F26" s="36">
        <f t="shared" si="1"/>
        <v>10002800</v>
      </c>
      <c r="G26" s="36">
        <f t="shared" si="1"/>
        <v>0</v>
      </c>
      <c r="H26" s="36">
        <f t="shared" si="1"/>
        <v>3837355</v>
      </c>
      <c r="I26" s="36">
        <f t="shared" si="1"/>
        <v>0</v>
      </c>
      <c r="J26" s="36">
        <f t="shared" si="1"/>
        <v>3837355</v>
      </c>
      <c r="K26" s="36">
        <f t="shared" si="1"/>
        <v>67147</v>
      </c>
      <c r="L26" s="36">
        <f t="shared" si="1"/>
        <v>0</v>
      </c>
      <c r="M26" s="36">
        <f t="shared" si="1"/>
        <v>1482354</v>
      </c>
      <c r="N26" s="36">
        <f t="shared" si="1"/>
        <v>1549501</v>
      </c>
      <c r="O26" s="36">
        <f t="shared" si="1"/>
        <v>164761</v>
      </c>
      <c r="P26" s="36">
        <f t="shared" si="1"/>
        <v>0</v>
      </c>
      <c r="Q26" s="36">
        <f t="shared" si="1"/>
        <v>887264</v>
      </c>
      <c r="R26" s="36">
        <f t="shared" si="1"/>
        <v>1052025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6438881</v>
      </c>
      <c r="X26" s="36">
        <f t="shared" si="1"/>
        <v>7502112</v>
      </c>
      <c r="Y26" s="36">
        <f t="shared" si="1"/>
        <v>-1063231</v>
      </c>
      <c r="Z26" s="37">
        <f>+IF(X26&lt;&gt;0,+(Y26/X26)*100,0)</f>
        <v>-14.172422379191351</v>
      </c>
      <c r="AA26" s="38">
        <f>SUM(AA16:AA25)</f>
        <v>10002800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10345216</v>
      </c>
      <c r="D27" s="29">
        <f>+D14+D26</f>
        <v>0</v>
      </c>
      <c r="E27" s="30">
        <f t="shared" si="2"/>
        <v>22159300</v>
      </c>
      <c r="F27" s="31">
        <f t="shared" si="2"/>
        <v>21980800</v>
      </c>
      <c r="G27" s="31">
        <f t="shared" si="2"/>
        <v>-137902</v>
      </c>
      <c r="H27" s="31">
        <f t="shared" si="2"/>
        <v>3835095</v>
      </c>
      <c r="I27" s="31">
        <f t="shared" si="2"/>
        <v>67750</v>
      </c>
      <c r="J27" s="31">
        <f t="shared" si="2"/>
        <v>3764943</v>
      </c>
      <c r="K27" s="31">
        <f t="shared" si="2"/>
        <v>-697308</v>
      </c>
      <c r="L27" s="31">
        <f t="shared" si="2"/>
        <v>-45778</v>
      </c>
      <c r="M27" s="31">
        <f t="shared" si="2"/>
        <v>-23943</v>
      </c>
      <c r="N27" s="31">
        <f t="shared" si="2"/>
        <v>-767029</v>
      </c>
      <c r="O27" s="31">
        <f t="shared" si="2"/>
        <v>428187</v>
      </c>
      <c r="P27" s="31">
        <f t="shared" si="2"/>
        <v>2458831</v>
      </c>
      <c r="Q27" s="31">
        <f t="shared" si="2"/>
        <v>772867</v>
      </c>
      <c r="R27" s="31">
        <f t="shared" si="2"/>
        <v>3659885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6657799</v>
      </c>
      <c r="X27" s="31">
        <f t="shared" si="2"/>
        <v>16485615</v>
      </c>
      <c r="Y27" s="31">
        <f t="shared" si="2"/>
        <v>-9827816</v>
      </c>
      <c r="Z27" s="32">
        <f>+IF(X27&lt;&gt;0,+(Y27/X27)*100,0)</f>
        <v>-59.614494212075201</v>
      </c>
      <c r="AA27" s="33">
        <f>+AA14+AA26</f>
        <v>21980800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3053748</v>
      </c>
      <c r="D33" s="18"/>
      <c r="E33" s="19"/>
      <c r="F33" s="20"/>
      <c r="G33" s="20">
        <v>89176</v>
      </c>
      <c r="H33" s="20">
        <v>-892824</v>
      </c>
      <c r="I33" s="20">
        <v>1015452</v>
      </c>
      <c r="J33" s="20">
        <v>211804</v>
      </c>
      <c r="K33" s="20">
        <v>-206791</v>
      </c>
      <c r="L33" s="20">
        <v>235214</v>
      </c>
      <c r="M33" s="20">
        <v>292576</v>
      </c>
      <c r="N33" s="20">
        <v>320999</v>
      </c>
      <c r="O33" s="20">
        <v>368928</v>
      </c>
      <c r="P33" s="20">
        <v>1348658</v>
      </c>
      <c r="Q33" s="20">
        <v>871812</v>
      </c>
      <c r="R33" s="20">
        <v>2589398</v>
      </c>
      <c r="S33" s="20"/>
      <c r="T33" s="20"/>
      <c r="U33" s="20"/>
      <c r="V33" s="20"/>
      <c r="W33" s="20">
        <v>3122201</v>
      </c>
      <c r="X33" s="20"/>
      <c r="Y33" s="20">
        <v>3122201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1243090</v>
      </c>
      <c r="D34" s="18"/>
      <c r="E34" s="19"/>
      <c r="F34" s="20"/>
      <c r="G34" s="20"/>
      <c r="H34" s="20">
        <v>1350000</v>
      </c>
      <c r="I34" s="20"/>
      <c r="J34" s="20">
        <v>1350000</v>
      </c>
      <c r="K34" s="20"/>
      <c r="L34" s="20">
        <v>-77219</v>
      </c>
      <c r="M34" s="20">
        <v>-1104707</v>
      </c>
      <c r="N34" s="20">
        <v>-1181926</v>
      </c>
      <c r="O34" s="20">
        <v>-189475</v>
      </c>
      <c r="P34" s="20">
        <v>1050000</v>
      </c>
      <c r="Q34" s="20">
        <v>-1020353</v>
      </c>
      <c r="R34" s="20">
        <v>-159828</v>
      </c>
      <c r="S34" s="20"/>
      <c r="T34" s="20"/>
      <c r="U34" s="20"/>
      <c r="V34" s="20"/>
      <c r="W34" s="20">
        <v>8246</v>
      </c>
      <c r="X34" s="20"/>
      <c r="Y34" s="20">
        <v>8246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4296838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89176</v>
      </c>
      <c r="H38" s="31">
        <f t="shared" si="3"/>
        <v>457176</v>
      </c>
      <c r="I38" s="31">
        <f t="shared" si="3"/>
        <v>1015452</v>
      </c>
      <c r="J38" s="31">
        <f t="shared" si="3"/>
        <v>1561804</v>
      </c>
      <c r="K38" s="31">
        <f t="shared" si="3"/>
        <v>-206791</v>
      </c>
      <c r="L38" s="31">
        <f t="shared" si="3"/>
        <v>157995</v>
      </c>
      <c r="M38" s="31">
        <f t="shared" si="3"/>
        <v>-812131</v>
      </c>
      <c r="N38" s="31">
        <f t="shared" si="3"/>
        <v>-860927</v>
      </c>
      <c r="O38" s="31">
        <f t="shared" si="3"/>
        <v>179453</v>
      </c>
      <c r="P38" s="31">
        <f t="shared" si="3"/>
        <v>2398658</v>
      </c>
      <c r="Q38" s="31">
        <f t="shared" si="3"/>
        <v>-148541</v>
      </c>
      <c r="R38" s="31">
        <f t="shared" si="3"/>
        <v>2429570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3130447</v>
      </c>
      <c r="X38" s="31">
        <f t="shared" si="3"/>
        <v>0</v>
      </c>
      <c r="Y38" s="31">
        <f t="shared" si="3"/>
        <v>3130447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4296838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89176</v>
      </c>
      <c r="H45" s="31">
        <f t="shared" si="5"/>
        <v>457176</v>
      </c>
      <c r="I45" s="31">
        <f t="shared" si="5"/>
        <v>1015452</v>
      </c>
      <c r="J45" s="31">
        <f t="shared" si="5"/>
        <v>1561804</v>
      </c>
      <c r="K45" s="31">
        <f t="shared" si="5"/>
        <v>-206791</v>
      </c>
      <c r="L45" s="31">
        <f t="shared" si="5"/>
        <v>157995</v>
      </c>
      <c r="M45" s="31">
        <f t="shared" si="5"/>
        <v>-812131</v>
      </c>
      <c r="N45" s="31">
        <f t="shared" si="5"/>
        <v>-860927</v>
      </c>
      <c r="O45" s="31">
        <f t="shared" si="5"/>
        <v>179453</v>
      </c>
      <c r="P45" s="31">
        <f t="shared" si="5"/>
        <v>2398658</v>
      </c>
      <c r="Q45" s="31">
        <f t="shared" si="5"/>
        <v>-148541</v>
      </c>
      <c r="R45" s="31">
        <f t="shared" si="5"/>
        <v>2429570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3130447</v>
      </c>
      <c r="X45" s="31">
        <f t="shared" si="5"/>
        <v>0</v>
      </c>
      <c r="Y45" s="31">
        <f t="shared" si="5"/>
        <v>3130447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6048378</v>
      </c>
      <c r="D46" s="42">
        <f t="shared" si="6"/>
        <v>0</v>
      </c>
      <c r="E46" s="43">
        <f t="shared" si="6"/>
        <v>22159300</v>
      </c>
      <c r="F46" s="44">
        <f t="shared" si="6"/>
        <v>21980800</v>
      </c>
      <c r="G46" s="44">
        <f t="shared" si="6"/>
        <v>-227078</v>
      </c>
      <c r="H46" s="44">
        <f t="shared" si="6"/>
        <v>3377919</v>
      </c>
      <c r="I46" s="44">
        <f t="shared" si="6"/>
        <v>-947702</v>
      </c>
      <c r="J46" s="44">
        <f t="shared" si="6"/>
        <v>2203139</v>
      </c>
      <c r="K46" s="44">
        <f t="shared" si="6"/>
        <v>-490517</v>
      </c>
      <c r="L46" s="44">
        <f t="shared" si="6"/>
        <v>-203773</v>
      </c>
      <c r="M46" s="44">
        <f t="shared" si="6"/>
        <v>788188</v>
      </c>
      <c r="N46" s="44">
        <f t="shared" si="6"/>
        <v>93898</v>
      </c>
      <c r="O46" s="44">
        <f t="shared" si="6"/>
        <v>248734</v>
      </c>
      <c r="P46" s="44">
        <f t="shared" si="6"/>
        <v>60173</v>
      </c>
      <c r="Q46" s="44">
        <f t="shared" si="6"/>
        <v>921408</v>
      </c>
      <c r="R46" s="44">
        <f t="shared" si="6"/>
        <v>1230315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3527352</v>
      </c>
      <c r="X46" s="44">
        <f t="shared" si="6"/>
        <v>16485615</v>
      </c>
      <c r="Y46" s="44">
        <f t="shared" si="6"/>
        <v>-12958263</v>
      </c>
      <c r="Z46" s="45">
        <f>+IF(X46&lt;&gt;0,+(Y46/X46)*100,0)</f>
        <v>-78.603455194119235</v>
      </c>
      <c r="AA46" s="46">
        <f>+AA27-AA45</f>
        <v>21980800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-4285210</v>
      </c>
      <c r="F6" s="20">
        <v>-5604309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-4203234</v>
      </c>
      <c r="Y6" s="20">
        <v>4203234</v>
      </c>
      <c r="Z6" s="21">
        <v>-100</v>
      </c>
      <c r="AA6" s="22">
        <v>-5604309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-4285210</v>
      </c>
      <c r="F14" s="31">
        <f t="shared" si="0"/>
        <v>-5604309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-4203234</v>
      </c>
      <c r="Y14" s="31">
        <f t="shared" si="0"/>
        <v>4203234</v>
      </c>
      <c r="Z14" s="32">
        <f>+IF(X14&lt;&gt;0,+(Y14/X14)*100,0)</f>
        <v>-100</v>
      </c>
      <c r="AA14" s="33">
        <f>SUM(AA6:AA13)</f>
        <v>-5604309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11493194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11493194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11493194</v>
      </c>
      <c r="D27" s="29">
        <f>+D14+D26</f>
        <v>0</v>
      </c>
      <c r="E27" s="30">
        <f t="shared" si="2"/>
        <v>-4285210</v>
      </c>
      <c r="F27" s="31">
        <f t="shared" si="2"/>
        <v>-5604309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-4203234</v>
      </c>
      <c r="Y27" s="31">
        <f t="shared" si="2"/>
        <v>4203234</v>
      </c>
      <c r="Z27" s="32">
        <f>+IF(X27&lt;&gt;0,+(Y27/X27)*100,0)</f>
        <v>-100</v>
      </c>
      <c r="AA27" s="33">
        <f>+AA14+AA26</f>
        <v>-5604309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7530000</v>
      </c>
      <c r="I34" s="20">
        <v>-4737947</v>
      </c>
      <c r="J34" s="20">
        <v>2792053</v>
      </c>
      <c r="K34" s="20">
        <v>-2937188</v>
      </c>
      <c r="L34" s="20">
        <v>-4647375</v>
      </c>
      <c r="M34" s="20"/>
      <c r="N34" s="20">
        <v>-7584563</v>
      </c>
      <c r="O34" s="20">
        <v>-588087</v>
      </c>
      <c r="P34" s="20"/>
      <c r="Q34" s="20">
        <v>-176222</v>
      </c>
      <c r="R34" s="20">
        <v>-764309</v>
      </c>
      <c r="S34" s="20"/>
      <c r="T34" s="20"/>
      <c r="U34" s="20"/>
      <c r="V34" s="20"/>
      <c r="W34" s="20">
        <v>-5556819</v>
      </c>
      <c r="X34" s="20"/>
      <c r="Y34" s="20">
        <v>-5556819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7530000</v>
      </c>
      <c r="I38" s="31">
        <f t="shared" si="3"/>
        <v>-4737947</v>
      </c>
      <c r="J38" s="31">
        <f t="shared" si="3"/>
        <v>2792053</v>
      </c>
      <c r="K38" s="31">
        <f t="shared" si="3"/>
        <v>-2937188</v>
      </c>
      <c r="L38" s="31">
        <f t="shared" si="3"/>
        <v>-4647375</v>
      </c>
      <c r="M38" s="31">
        <f t="shared" si="3"/>
        <v>0</v>
      </c>
      <c r="N38" s="31">
        <f t="shared" si="3"/>
        <v>-7584563</v>
      </c>
      <c r="O38" s="31">
        <f t="shared" si="3"/>
        <v>-588087</v>
      </c>
      <c r="P38" s="31">
        <f t="shared" si="3"/>
        <v>0</v>
      </c>
      <c r="Q38" s="31">
        <f t="shared" si="3"/>
        <v>-176222</v>
      </c>
      <c r="R38" s="31">
        <f t="shared" si="3"/>
        <v>-764309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-5556819</v>
      </c>
      <c r="X38" s="31">
        <f t="shared" si="3"/>
        <v>0</v>
      </c>
      <c r="Y38" s="31">
        <f t="shared" si="3"/>
        <v>-5556819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7530000</v>
      </c>
      <c r="I45" s="31">
        <f t="shared" si="5"/>
        <v>-4737947</v>
      </c>
      <c r="J45" s="31">
        <f t="shared" si="5"/>
        <v>2792053</v>
      </c>
      <c r="K45" s="31">
        <f t="shared" si="5"/>
        <v>-2937188</v>
      </c>
      <c r="L45" s="31">
        <f t="shared" si="5"/>
        <v>-4647375</v>
      </c>
      <c r="M45" s="31">
        <f t="shared" si="5"/>
        <v>0</v>
      </c>
      <c r="N45" s="31">
        <f t="shared" si="5"/>
        <v>-7584563</v>
      </c>
      <c r="O45" s="31">
        <f t="shared" si="5"/>
        <v>-588087</v>
      </c>
      <c r="P45" s="31">
        <f t="shared" si="5"/>
        <v>0</v>
      </c>
      <c r="Q45" s="31">
        <f t="shared" si="5"/>
        <v>-176222</v>
      </c>
      <c r="R45" s="31">
        <f t="shared" si="5"/>
        <v>-764309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-5556819</v>
      </c>
      <c r="X45" s="31">
        <f t="shared" si="5"/>
        <v>0</v>
      </c>
      <c r="Y45" s="31">
        <f t="shared" si="5"/>
        <v>-5556819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11493194</v>
      </c>
      <c r="D46" s="42">
        <f t="shared" si="6"/>
        <v>0</v>
      </c>
      <c r="E46" s="43">
        <f t="shared" si="6"/>
        <v>-4285210</v>
      </c>
      <c r="F46" s="44">
        <f t="shared" si="6"/>
        <v>-5604309</v>
      </c>
      <c r="G46" s="44">
        <f t="shared" si="6"/>
        <v>0</v>
      </c>
      <c r="H46" s="44">
        <f t="shared" si="6"/>
        <v>-7530000</v>
      </c>
      <c r="I46" s="44">
        <f t="shared" si="6"/>
        <v>4737947</v>
      </c>
      <c r="J46" s="44">
        <f t="shared" si="6"/>
        <v>-2792053</v>
      </c>
      <c r="K46" s="44">
        <f t="shared" si="6"/>
        <v>2937188</v>
      </c>
      <c r="L46" s="44">
        <f t="shared" si="6"/>
        <v>4647375</v>
      </c>
      <c r="M46" s="44">
        <f t="shared" si="6"/>
        <v>0</v>
      </c>
      <c r="N46" s="44">
        <f t="shared" si="6"/>
        <v>7584563</v>
      </c>
      <c r="O46" s="44">
        <f t="shared" si="6"/>
        <v>588087</v>
      </c>
      <c r="P46" s="44">
        <f t="shared" si="6"/>
        <v>0</v>
      </c>
      <c r="Q46" s="44">
        <f t="shared" si="6"/>
        <v>176222</v>
      </c>
      <c r="R46" s="44">
        <f t="shared" si="6"/>
        <v>764309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5556819</v>
      </c>
      <c r="X46" s="44">
        <f t="shared" si="6"/>
        <v>-4203234</v>
      </c>
      <c r="Y46" s="44">
        <f t="shared" si="6"/>
        <v>9760053</v>
      </c>
      <c r="Z46" s="45">
        <f>+IF(X46&lt;&gt;0,+(Y46/X46)*100,0)</f>
        <v>-232.20341765412061</v>
      </c>
      <c r="AA46" s="46">
        <f>+AA27-AA45</f>
        <v>-5604309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-23151603</v>
      </c>
      <c r="F6" s="20">
        <v>-29021502</v>
      </c>
      <c r="G6" s="20">
        <v>-196849</v>
      </c>
      <c r="H6" s="20">
        <v>-2708125</v>
      </c>
      <c r="I6" s="20">
        <v>-1081565</v>
      </c>
      <c r="J6" s="20">
        <v>-3986539</v>
      </c>
      <c r="K6" s="20">
        <v>-1500966</v>
      </c>
      <c r="L6" s="20">
        <v>-1703639</v>
      </c>
      <c r="M6" s="20">
        <v>-1994285</v>
      </c>
      <c r="N6" s="20">
        <v>-5198890</v>
      </c>
      <c r="O6" s="20">
        <v>-3480005</v>
      </c>
      <c r="P6" s="20"/>
      <c r="Q6" s="20">
        <v>-2599519</v>
      </c>
      <c r="R6" s="20">
        <v>-6079524</v>
      </c>
      <c r="S6" s="20"/>
      <c r="T6" s="20"/>
      <c r="U6" s="20"/>
      <c r="V6" s="20"/>
      <c r="W6" s="20">
        <v>-15264953</v>
      </c>
      <c r="X6" s="20">
        <v>-21766131</v>
      </c>
      <c r="Y6" s="20">
        <v>6501178</v>
      </c>
      <c r="Z6" s="21">
        <v>-29.868321568036137</v>
      </c>
      <c r="AA6" s="22">
        <v>-29021502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>
        <v>39248</v>
      </c>
      <c r="I8" s="20">
        <v>115390</v>
      </c>
      <c r="J8" s="20">
        <v>154638</v>
      </c>
      <c r="K8" s="20">
        <v>-66458</v>
      </c>
      <c r="L8" s="20">
        <v>27654</v>
      </c>
      <c r="M8" s="20">
        <v>36283</v>
      </c>
      <c r="N8" s="20">
        <v>-2521</v>
      </c>
      <c r="O8" s="20">
        <v>54859</v>
      </c>
      <c r="P8" s="20">
        <v>74267</v>
      </c>
      <c r="Q8" s="20">
        <v>-37335</v>
      </c>
      <c r="R8" s="20">
        <v>91791</v>
      </c>
      <c r="S8" s="20"/>
      <c r="T8" s="20"/>
      <c r="U8" s="20"/>
      <c r="V8" s="20"/>
      <c r="W8" s="20">
        <v>243908</v>
      </c>
      <c r="X8" s="20"/>
      <c r="Y8" s="20">
        <v>243908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1680000</v>
      </c>
      <c r="F12" s="20">
        <v>5138764</v>
      </c>
      <c r="G12" s="24">
        <v>25676</v>
      </c>
      <c r="H12" s="24">
        <v>353234</v>
      </c>
      <c r="I12" s="24">
        <v>141074</v>
      </c>
      <c r="J12" s="20">
        <v>519984</v>
      </c>
      <c r="K12" s="24">
        <v>195778</v>
      </c>
      <c r="L12" s="24">
        <v>222214</v>
      </c>
      <c r="M12" s="20">
        <v>260124</v>
      </c>
      <c r="N12" s="24">
        <v>678116</v>
      </c>
      <c r="O12" s="24">
        <v>453914</v>
      </c>
      <c r="P12" s="24"/>
      <c r="Q12" s="20">
        <v>339068</v>
      </c>
      <c r="R12" s="24">
        <v>792982</v>
      </c>
      <c r="S12" s="24"/>
      <c r="T12" s="20"/>
      <c r="U12" s="24"/>
      <c r="V12" s="24"/>
      <c r="W12" s="24">
        <v>1991082</v>
      </c>
      <c r="X12" s="20">
        <v>3854079</v>
      </c>
      <c r="Y12" s="24">
        <v>-1862997</v>
      </c>
      <c r="Z12" s="25">
        <v>-48.338318960249651</v>
      </c>
      <c r="AA12" s="26">
        <v>5138764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-21471603</v>
      </c>
      <c r="F14" s="31">
        <f t="shared" si="0"/>
        <v>-23882738</v>
      </c>
      <c r="G14" s="31">
        <f t="shared" si="0"/>
        <v>-171173</v>
      </c>
      <c r="H14" s="31">
        <f t="shared" si="0"/>
        <v>-2315643</v>
      </c>
      <c r="I14" s="31">
        <f t="shared" si="0"/>
        <v>-825101</v>
      </c>
      <c r="J14" s="31">
        <f t="shared" si="0"/>
        <v>-3311917</v>
      </c>
      <c r="K14" s="31">
        <f t="shared" si="0"/>
        <v>-1371646</v>
      </c>
      <c r="L14" s="31">
        <f t="shared" si="0"/>
        <v>-1453771</v>
      </c>
      <c r="M14" s="31">
        <f t="shared" si="0"/>
        <v>-1697878</v>
      </c>
      <c r="N14" s="31">
        <f t="shared" si="0"/>
        <v>-4523295</v>
      </c>
      <c r="O14" s="31">
        <f t="shared" si="0"/>
        <v>-2971232</v>
      </c>
      <c r="P14" s="31">
        <f t="shared" si="0"/>
        <v>74267</v>
      </c>
      <c r="Q14" s="31">
        <f t="shared" si="0"/>
        <v>-2297786</v>
      </c>
      <c r="R14" s="31">
        <f t="shared" si="0"/>
        <v>-5194751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-13029963</v>
      </c>
      <c r="X14" s="31">
        <f t="shared" si="0"/>
        <v>-17912052</v>
      </c>
      <c r="Y14" s="31">
        <f t="shared" si="0"/>
        <v>4882089</v>
      </c>
      <c r="Z14" s="32">
        <f>+IF(X14&lt;&gt;0,+(Y14/X14)*100,0)</f>
        <v>-27.255888940027639</v>
      </c>
      <c r="AA14" s="33">
        <f>SUM(AA6:AA13)</f>
        <v>-23882738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-5524055</v>
      </c>
      <c r="D18" s="18"/>
      <c r="E18" s="19">
        <v>1</v>
      </c>
      <c r="F18" s="20">
        <v>4958215</v>
      </c>
      <c r="G18" s="24"/>
      <c r="H18" s="24"/>
      <c r="I18" s="24">
        <v>673384</v>
      </c>
      <c r="J18" s="20">
        <v>673384</v>
      </c>
      <c r="K18" s="24">
        <v>862131</v>
      </c>
      <c r="L18" s="24">
        <v>539694</v>
      </c>
      <c r="M18" s="20">
        <v>885594</v>
      </c>
      <c r="N18" s="24">
        <v>2287419</v>
      </c>
      <c r="O18" s="24">
        <v>530956</v>
      </c>
      <c r="P18" s="24">
        <v>495111</v>
      </c>
      <c r="Q18" s="20">
        <v>143050</v>
      </c>
      <c r="R18" s="24">
        <v>1169117</v>
      </c>
      <c r="S18" s="24"/>
      <c r="T18" s="20"/>
      <c r="U18" s="24"/>
      <c r="V18" s="24"/>
      <c r="W18" s="24">
        <v>4129920</v>
      </c>
      <c r="X18" s="20">
        <v>3718656</v>
      </c>
      <c r="Y18" s="24">
        <v>411264</v>
      </c>
      <c r="Z18" s="25">
        <v>11.059479553903346</v>
      </c>
      <c r="AA18" s="26">
        <v>4958215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-5524055</v>
      </c>
      <c r="D26" s="29">
        <f t="shared" ref="D26:Y26" si="1">SUM(D16:D25)</f>
        <v>0</v>
      </c>
      <c r="E26" s="35">
        <f t="shared" si="1"/>
        <v>1</v>
      </c>
      <c r="F26" s="36">
        <f t="shared" si="1"/>
        <v>4958215</v>
      </c>
      <c r="G26" s="36">
        <f t="shared" si="1"/>
        <v>0</v>
      </c>
      <c r="H26" s="36">
        <f t="shared" si="1"/>
        <v>0</v>
      </c>
      <c r="I26" s="36">
        <f t="shared" si="1"/>
        <v>673384</v>
      </c>
      <c r="J26" s="36">
        <f t="shared" si="1"/>
        <v>673384</v>
      </c>
      <c r="K26" s="36">
        <f t="shared" si="1"/>
        <v>862131</v>
      </c>
      <c r="L26" s="36">
        <f t="shared" si="1"/>
        <v>539694</v>
      </c>
      <c r="M26" s="36">
        <f t="shared" si="1"/>
        <v>885594</v>
      </c>
      <c r="N26" s="36">
        <f t="shared" si="1"/>
        <v>2287419</v>
      </c>
      <c r="O26" s="36">
        <f t="shared" si="1"/>
        <v>530956</v>
      </c>
      <c r="P26" s="36">
        <f t="shared" si="1"/>
        <v>495111</v>
      </c>
      <c r="Q26" s="36">
        <f t="shared" si="1"/>
        <v>143050</v>
      </c>
      <c r="R26" s="36">
        <f t="shared" si="1"/>
        <v>1169117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4129920</v>
      </c>
      <c r="X26" s="36">
        <f t="shared" si="1"/>
        <v>3718656</v>
      </c>
      <c r="Y26" s="36">
        <f t="shared" si="1"/>
        <v>411264</v>
      </c>
      <c r="Z26" s="37">
        <f>+IF(X26&lt;&gt;0,+(Y26/X26)*100,0)</f>
        <v>11.059479553903346</v>
      </c>
      <c r="AA26" s="38">
        <f>SUM(AA16:AA25)</f>
        <v>4958215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-5524055</v>
      </c>
      <c r="D27" s="29">
        <f>+D14+D26</f>
        <v>0</v>
      </c>
      <c r="E27" s="30">
        <f t="shared" si="2"/>
        <v>-21471602</v>
      </c>
      <c r="F27" s="31">
        <f t="shared" si="2"/>
        <v>-18924523</v>
      </c>
      <c r="G27" s="31">
        <f t="shared" si="2"/>
        <v>-171173</v>
      </c>
      <c r="H27" s="31">
        <f t="shared" si="2"/>
        <v>-2315643</v>
      </c>
      <c r="I27" s="31">
        <f t="shared" si="2"/>
        <v>-151717</v>
      </c>
      <c r="J27" s="31">
        <f t="shared" si="2"/>
        <v>-2638533</v>
      </c>
      <c r="K27" s="31">
        <f t="shared" si="2"/>
        <v>-509515</v>
      </c>
      <c r="L27" s="31">
        <f t="shared" si="2"/>
        <v>-914077</v>
      </c>
      <c r="M27" s="31">
        <f t="shared" si="2"/>
        <v>-812284</v>
      </c>
      <c r="N27" s="31">
        <f t="shared" si="2"/>
        <v>-2235876</v>
      </c>
      <c r="O27" s="31">
        <f t="shared" si="2"/>
        <v>-2440276</v>
      </c>
      <c r="P27" s="31">
        <f t="shared" si="2"/>
        <v>569378</v>
      </c>
      <c r="Q27" s="31">
        <f t="shared" si="2"/>
        <v>-2154736</v>
      </c>
      <c r="R27" s="31">
        <f t="shared" si="2"/>
        <v>-4025634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-8900043</v>
      </c>
      <c r="X27" s="31">
        <f t="shared" si="2"/>
        <v>-14193396</v>
      </c>
      <c r="Y27" s="31">
        <f t="shared" si="2"/>
        <v>5293353</v>
      </c>
      <c r="Z27" s="32">
        <f>+IF(X27&lt;&gt;0,+(Y27/X27)*100,0)</f>
        <v>-37.294478361626773</v>
      </c>
      <c r="AA27" s="33">
        <f>+AA14+AA26</f>
        <v>-18924523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19389721</v>
      </c>
      <c r="G33" s="20"/>
      <c r="H33" s="20">
        <v>300902</v>
      </c>
      <c r="I33" s="20">
        <v>884655</v>
      </c>
      <c r="J33" s="20">
        <v>1185557</v>
      </c>
      <c r="K33" s="20">
        <v>-509515</v>
      </c>
      <c r="L33" s="20">
        <v>212017</v>
      </c>
      <c r="M33" s="20">
        <v>278167</v>
      </c>
      <c r="N33" s="20">
        <v>-19331</v>
      </c>
      <c r="O33" s="20">
        <v>420589</v>
      </c>
      <c r="P33" s="20">
        <v>569378</v>
      </c>
      <c r="Q33" s="20">
        <v>-286235</v>
      </c>
      <c r="R33" s="20">
        <v>703732</v>
      </c>
      <c r="S33" s="20"/>
      <c r="T33" s="20"/>
      <c r="U33" s="20"/>
      <c r="V33" s="20"/>
      <c r="W33" s="20">
        <v>1869958</v>
      </c>
      <c r="X33" s="20">
        <v>14542299</v>
      </c>
      <c r="Y33" s="20">
        <v>-12672341</v>
      </c>
      <c r="Z33" s="21">
        <v>-87.141249124364734</v>
      </c>
      <c r="AA33" s="22">
        <v>19389721</v>
      </c>
    </row>
    <row r="34" spans="1:27" x14ac:dyDescent="0.25">
      <c r="A34" s="23" t="s">
        <v>62</v>
      </c>
      <c r="B34" s="17" t="s">
        <v>33</v>
      </c>
      <c r="C34" s="18">
        <v>-524523</v>
      </c>
      <c r="D34" s="18"/>
      <c r="E34" s="19"/>
      <c r="F34" s="20"/>
      <c r="G34" s="20"/>
      <c r="H34" s="20"/>
      <c r="I34" s="20"/>
      <c r="J34" s="20"/>
      <c r="K34" s="20"/>
      <c r="L34" s="20">
        <v>-995682</v>
      </c>
      <c r="M34" s="20"/>
      <c r="N34" s="20">
        <v>-995682</v>
      </c>
      <c r="O34" s="20"/>
      <c r="P34" s="20"/>
      <c r="Q34" s="20"/>
      <c r="R34" s="20"/>
      <c r="S34" s="20"/>
      <c r="T34" s="20"/>
      <c r="U34" s="20"/>
      <c r="V34" s="20"/>
      <c r="W34" s="20">
        <v>-995682</v>
      </c>
      <c r="X34" s="20"/>
      <c r="Y34" s="20">
        <v>-995682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1984800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1488600</v>
      </c>
      <c r="Y36" s="20">
        <v>-1488600</v>
      </c>
      <c r="Z36" s="21">
        <v>-100</v>
      </c>
      <c r="AA36" s="22">
        <v>1984800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-524523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21374521</v>
      </c>
      <c r="G38" s="31">
        <f t="shared" si="3"/>
        <v>0</v>
      </c>
      <c r="H38" s="31">
        <f t="shared" si="3"/>
        <v>300902</v>
      </c>
      <c r="I38" s="31">
        <f t="shared" si="3"/>
        <v>884655</v>
      </c>
      <c r="J38" s="31">
        <f t="shared" si="3"/>
        <v>1185557</v>
      </c>
      <c r="K38" s="31">
        <f t="shared" si="3"/>
        <v>-509515</v>
      </c>
      <c r="L38" s="31">
        <f t="shared" si="3"/>
        <v>-783665</v>
      </c>
      <c r="M38" s="31">
        <f t="shared" si="3"/>
        <v>278167</v>
      </c>
      <c r="N38" s="31">
        <f t="shared" si="3"/>
        <v>-1015013</v>
      </c>
      <c r="O38" s="31">
        <f t="shared" si="3"/>
        <v>420589</v>
      </c>
      <c r="P38" s="31">
        <f t="shared" si="3"/>
        <v>569378</v>
      </c>
      <c r="Q38" s="31">
        <f t="shared" si="3"/>
        <v>-286235</v>
      </c>
      <c r="R38" s="31">
        <f t="shared" si="3"/>
        <v>703732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874276</v>
      </c>
      <c r="X38" s="31">
        <f t="shared" si="3"/>
        <v>16030899</v>
      </c>
      <c r="Y38" s="31">
        <f t="shared" si="3"/>
        <v>-15156623</v>
      </c>
      <c r="Z38" s="32">
        <f>+IF(X38&lt;&gt;0,+(Y38/X38)*100,0)</f>
        <v>-94.546307103550461</v>
      </c>
      <c r="AA38" s="33">
        <f>SUM(AA30:AA37)</f>
        <v>21374521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-524523</v>
      </c>
      <c r="D45" s="29">
        <f>+D38+D44</f>
        <v>0</v>
      </c>
      <c r="E45" s="30">
        <f t="shared" si="5"/>
        <v>0</v>
      </c>
      <c r="F45" s="31">
        <f t="shared" si="5"/>
        <v>21374521</v>
      </c>
      <c r="G45" s="31">
        <f t="shared" si="5"/>
        <v>0</v>
      </c>
      <c r="H45" s="31">
        <f t="shared" si="5"/>
        <v>300902</v>
      </c>
      <c r="I45" s="31">
        <f t="shared" si="5"/>
        <v>884655</v>
      </c>
      <c r="J45" s="31">
        <f t="shared" si="5"/>
        <v>1185557</v>
      </c>
      <c r="K45" s="31">
        <f t="shared" si="5"/>
        <v>-509515</v>
      </c>
      <c r="L45" s="31">
        <f t="shared" si="5"/>
        <v>-783665</v>
      </c>
      <c r="M45" s="31">
        <f t="shared" si="5"/>
        <v>278167</v>
      </c>
      <c r="N45" s="31">
        <f t="shared" si="5"/>
        <v>-1015013</v>
      </c>
      <c r="O45" s="31">
        <f t="shared" si="5"/>
        <v>420589</v>
      </c>
      <c r="P45" s="31">
        <f t="shared" si="5"/>
        <v>569378</v>
      </c>
      <c r="Q45" s="31">
        <f t="shared" si="5"/>
        <v>-286235</v>
      </c>
      <c r="R45" s="31">
        <f t="shared" si="5"/>
        <v>703732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874276</v>
      </c>
      <c r="X45" s="31">
        <f t="shared" si="5"/>
        <v>16030899</v>
      </c>
      <c r="Y45" s="31">
        <f t="shared" si="5"/>
        <v>-15156623</v>
      </c>
      <c r="Z45" s="32">
        <f>+IF(X45&lt;&gt;0,+(Y45/X45)*100,0)</f>
        <v>-94.546307103550461</v>
      </c>
      <c r="AA45" s="33">
        <f>+AA38+AA44</f>
        <v>21374521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-4999532</v>
      </c>
      <c r="D46" s="42">
        <f t="shared" si="6"/>
        <v>0</v>
      </c>
      <c r="E46" s="43">
        <f t="shared" si="6"/>
        <v>-21471602</v>
      </c>
      <c r="F46" s="44">
        <f t="shared" si="6"/>
        <v>-40299044</v>
      </c>
      <c r="G46" s="44">
        <f t="shared" si="6"/>
        <v>-171173</v>
      </c>
      <c r="H46" s="44">
        <f t="shared" si="6"/>
        <v>-2616545</v>
      </c>
      <c r="I46" s="44">
        <f t="shared" si="6"/>
        <v>-1036372</v>
      </c>
      <c r="J46" s="44">
        <f t="shared" si="6"/>
        <v>-3824090</v>
      </c>
      <c r="K46" s="44">
        <f t="shared" si="6"/>
        <v>0</v>
      </c>
      <c r="L46" s="44">
        <f t="shared" si="6"/>
        <v>-130412</v>
      </c>
      <c r="M46" s="44">
        <f t="shared" si="6"/>
        <v>-1090451</v>
      </c>
      <c r="N46" s="44">
        <f t="shared" si="6"/>
        <v>-1220863</v>
      </c>
      <c r="O46" s="44">
        <f t="shared" si="6"/>
        <v>-2860865</v>
      </c>
      <c r="P46" s="44">
        <f t="shared" si="6"/>
        <v>0</v>
      </c>
      <c r="Q46" s="44">
        <f t="shared" si="6"/>
        <v>-1868501</v>
      </c>
      <c r="R46" s="44">
        <f t="shared" si="6"/>
        <v>-4729366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-9774319</v>
      </c>
      <c r="X46" s="44">
        <f t="shared" si="6"/>
        <v>-30224295</v>
      </c>
      <c r="Y46" s="44">
        <f t="shared" si="6"/>
        <v>20449976</v>
      </c>
      <c r="Z46" s="45">
        <f>+IF(X46&lt;&gt;0,+(Y46/X46)*100,0)</f>
        <v>-67.660721283986931</v>
      </c>
      <c r="AA46" s="46">
        <f>+AA27-AA45</f>
        <v>-40299044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-7961300</v>
      </c>
      <c r="F6" s="20">
        <v>-7961300</v>
      </c>
      <c r="G6" s="20">
        <v>-640510</v>
      </c>
      <c r="H6" s="20">
        <v>-2292676</v>
      </c>
      <c r="I6" s="20">
        <v>-3192066</v>
      </c>
      <c r="J6" s="20">
        <v>-6125252</v>
      </c>
      <c r="K6" s="20">
        <v>-3100609</v>
      </c>
      <c r="L6" s="20">
        <v>-2966006</v>
      </c>
      <c r="M6" s="20">
        <v>-1358461</v>
      </c>
      <c r="N6" s="20">
        <v>-7425076</v>
      </c>
      <c r="O6" s="20">
        <v>-1066259</v>
      </c>
      <c r="P6" s="20">
        <v>-1773914</v>
      </c>
      <c r="Q6" s="20">
        <v>-935147</v>
      </c>
      <c r="R6" s="20">
        <v>-3775320</v>
      </c>
      <c r="S6" s="20"/>
      <c r="T6" s="20"/>
      <c r="U6" s="20"/>
      <c r="V6" s="20"/>
      <c r="W6" s="20">
        <v>-17325648</v>
      </c>
      <c r="X6" s="20">
        <v>-5970969</v>
      </c>
      <c r="Y6" s="20">
        <v>-11354679</v>
      </c>
      <c r="Z6" s="21">
        <v>190.16476220191396</v>
      </c>
      <c r="AA6" s="22">
        <v>-7961300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3244136</v>
      </c>
      <c r="D8" s="18"/>
      <c r="E8" s="19">
        <v>-1</v>
      </c>
      <c r="F8" s="20">
        <v>-1</v>
      </c>
      <c r="G8" s="20">
        <v>455635</v>
      </c>
      <c r="H8" s="20">
        <v>568982</v>
      </c>
      <c r="I8" s="20">
        <v>583997</v>
      </c>
      <c r="J8" s="20">
        <v>1608614</v>
      </c>
      <c r="K8" s="20">
        <v>272413</v>
      </c>
      <c r="L8" s="20">
        <v>808234</v>
      </c>
      <c r="M8" s="20">
        <v>207493</v>
      </c>
      <c r="N8" s="20">
        <v>1288140</v>
      </c>
      <c r="O8" s="20">
        <v>568833</v>
      </c>
      <c r="P8" s="20">
        <v>798602</v>
      </c>
      <c r="Q8" s="20">
        <v>345224</v>
      </c>
      <c r="R8" s="20">
        <v>1712659</v>
      </c>
      <c r="S8" s="20"/>
      <c r="T8" s="20"/>
      <c r="U8" s="20"/>
      <c r="V8" s="20"/>
      <c r="W8" s="20">
        <v>4609413</v>
      </c>
      <c r="X8" s="20"/>
      <c r="Y8" s="20">
        <v>4609413</v>
      </c>
      <c r="Z8" s="21"/>
      <c r="AA8" s="22">
        <v>-1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3821004</v>
      </c>
      <c r="F12" s="20">
        <v>3821004</v>
      </c>
      <c r="G12" s="24">
        <v>1904352</v>
      </c>
      <c r="H12" s="24">
        <v>-61547</v>
      </c>
      <c r="I12" s="24">
        <v>-429264</v>
      </c>
      <c r="J12" s="20">
        <v>1413541</v>
      </c>
      <c r="K12" s="24">
        <v>522489</v>
      </c>
      <c r="L12" s="24">
        <v>-302210</v>
      </c>
      <c r="M12" s="20">
        <v>-268149</v>
      </c>
      <c r="N12" s="24">
        <v>-47870</v>
      </c>
      <c r="O12" s="24">
        <v>131636</v>
      </c>
      <c r="P12" s="24">
        <v>70574</v>
      </c>
      <c r="Q12" s="20">
        <v>-62948</v>
      </c>
      <c r="R12" s="24">
        <v>139262</v>
      </c>
      <c r="S12" s="24"/>
      <c r="T12" s="20"/>
      <c r="U12" s="24"/>
      <c r="V12" s="24"/>
      <c r="W12" s="24">
        <v>1504933</v>
      </c>
      <c r="X12" s="20">
        <v>2865762</v>
      </c>
      <c r="Y12" s="24">
        <v>-1360829</v>
      </c>
      <c r="Z12" s="25">
        <v>-47.485764693648669</v>
      </c>
      <c r="AA12" s="26">
        <v>3821004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3244136</v>
      </c>
      <c r="D14" s="29">
        <f>SUM(D6:D13)</f>
        <v>0</v>
      </c>
      <c r="E14" s="30">
        <f t="shared" si="0"/>
        <v>-4140297</v>
      </c>
      <c r="F14" s="31">
        <f t="shared" si="0"/>
        <v>-4140297</v>
      </c>
      <c r="G14" s="31">
        <f t="shared" si="0"/>
        <v>1719477</v>
      </c>
      <c r="H14" s="31">
        <f t="shared" si="0"/>
        <v>-1785241</v>
      </c>
      <c r="I14" s="31">
        <f t="shared" si="0"/>
        <v>-3037333</v>
      </c>
      <c r="J14" s="31">
        <f t="shared" si="0"/>
        <v>-3103097</v>
      </c>
      <c r="K14" s="31">
        <f t="shared" si="0"/>
        <v>-2305707</v>
      </c>
      <c r="L14" s="31">
        <f t="shared" si="0"/>
        <v>-2459982</v>
      </c>
      <c r="M14" s="31">
        <f t="shared" si="0"/>
        <v>-1419117</v>
      </c>
      <c r="N14" s="31">
        <f t="shared" si="0"/>
        <v>-6184806</v>
      </c>
      <c r="O14" s="31">
        <f t="shared" si="0"/>
        <v>-365790</v>
      </c>
      <c r="P14" s="31">
        <f t="shared" si="0"/>
        <v>-904738</v>
      </c>
      <c r="Q14" s="31">
        <f t="shared" si="0"/>
        <v>-652871</v>
      </c>
      <c r="R14" s="31">
        <f t="shared" si="0"/>
        <v>-1923399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-11211302</v>
      </c>
      <c r="X14" s="31">
        <f t="shared" si="0"/>
        <v>-3105207</v>
      </c>
      <c r="Y14" s="31">
        <f t="shared" si="0"/>
        <v>-8106095</v>
      </c>
      <c r="Z14" s="32">
        <f>+IF(X14&lt;&gt;0,+(Y14/X14)*100,0)</f>
        <v>261.0484582831354</v>
      </c>
      <c r="AA14" s="33">
        <f>SUM(AA6:AA13)</f>
        <v>-4140297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267456</v>
      </c>
      <c r="D18" s="18"/>
      <c r="E18" s="19">
        <v>5887563</v>
      </c>
      <c r="F18" s="20">
        <v>15383215</v>
      </c>
      <c r="G18" s="24"/>
      <c r="H18" s="24">
        <v>709098</v>
      </c>
      <c r="I18" s="24">
        <v>1573748</v>
      </c>
      <c r="J18" s="20">
        <v>2282846</v>
      </c>
      <c r="K18" s="24">
        <v>327029</v>
      </c>
      <c r="L18" s="24">
        <v>1742079</v>
      </c>
      <c r="M18" s="20">
        <v>772075</v>
      </c>
      <c r="N18" s="24">
        <v>2841183</v>
      </c>
      <c r="O18" s="24"/>
      <c r="P18" s="24">
        <v>391000</v>
      </c>
      <c r="Q18" s="20">
        <v>152668</v>
      </c>
      <c r="R18" s="24">
        <v>543668</v>
      </c>
      <c r="S18" s="24"/>
      <c r="T18" s="20"/>
      <c r="U18" s="24"/>
      <c r="V18" s="24"/>
      <c r="W18" s="24">
        <v>5667697</v>
      </c>
      <c r="X18" s="20">
        <v>10170454</v>
      </c>
      <c r="Y18" s="24">
        <v>-4502757</v>
      </c>
      <c r="Z18" s="25">
        <v>-44.272920363240416</v>
      </c>
      <c r="AA18" s="26">
        <v>15383215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267456</v>
      </c>
      <c r="D26" s="29">
        <f t="shared" ref="D26:Y26" si="1">SUM(D16:D25)</f>
        <v>0</v>
      </c>
      <c r="E26" s="35">
        <f t="shared" si="1"/>
        <v>5887563</v>
      </c>
      <c r="F26" s="36">
        <f t="shared" si="1"/>
        <v>15383215</v>
      </c>
      <c r="G26" s="36">
        <f t="shared" si="1"/>
        <v>0</v>
      </c>
      <c r="H26" s="36">
        <f t="shared" si="1"/>
        <v>709098</v>
      </c>
      <c r="I26" s="36">
        <f t="shared" si="1"/>
        <v>1573748</v>
      </c>
      <c r="J26" s="36">
        <f t="shared" si="1"/>
        <v>2282846</v>
      </c>
      <c r="K26" s="36">
        <f t="shared" si="1"/>
        <v>327029</v>
      </c>
      <c r="L26" s="36">
        <f t="shared" si="1"/>
        <v>1742079</v>
      </c>
      <c r="M26" s="36">
        <f t="shared" si="1"/>
        <v>772075</v>
      </c>
      <c r="N26" s="36">
        <f t="shared" si="1"/>
        <v>2841183</v>
      </c>
      <c r="O26" s="36">
        <f t="shared" si="1"/>
        <v>0</v>
      </c>
      <c r="P26" s="36">
        <f t="shared" si="1"/>
        <v>391000</v>
      </c>
      <c r="Q26" s="36">
        <f t="shared" si="1"/>
        <v>152668</v>
      </c>
      <c r="R26" s="36">
        <f t="shared" si="1"/>
        <v>543668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5667697</v>
      </c>
      <c r="X26" s="36">
        <f t="shared" si="1"/>
        <v>10170454</v>
      </c>
      <c r="Y26" s="36">
        <f t="shared" si="1"/>
        <v>-4502757</v>
      </c>
      <c r="Z26" s="37">
        <f>+IF(X26&lt;&gt;0,+(Y26/X26)*100,0)</f>
        <v>-44.272920363240416</v>
      </c>
      <c r="AA26" s="38">
        <f>SUM(AA16:AA25)</f>
        <v>15383215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3511592</v>
      </c>
      <c r="D27" s="29">
        <f>+D14+D26</f>
        <v>0</v>
      </c>
      <c r="E27" s="30">
        <f t="shared" si="2"/>
        <v>1747266</v>
      </c>
      <c r="F27" s="31">
        <f t="shared" si="2"/>
        <v>11242918</v>
      </c>
      <c r="G27" s="31">
        <f t="shared" si="2"/>
        <v>1719477</v>
      </c>
      <c r="H27" s="31">
        <f t="shared" si="2"/>
        <v>-1076143</v>
      </c>
      <c r="I27" s="31">
        <f t="shared" si="2"/>
        <v>-1463585</v>
      </c>
      <c r="J27" s="31">
        <f t="shared" si="2"/>
        <v>-820251</v>
      </c>
      <c r="K27" s="31">
        <f t="shared" si="2"/>
        <v>-1978678</v>
      </c>
      <c r="L27" s="31">
        <f t="shared" si="2"/>
        <v>-717903</v>
      </c>
      <c r="M27" s="31">
        <f t="shared" si="2"/>
        <v>-647042</v>
      </c>
      <c r="N27" s="31">
        <f t="shared" si="2"/>
        <v>-3343623</v>
      </c>
      <c r="O27" s="31">
        <f t="shared" si="2"/>
        <v>-365790</v>
      </c>
      <c r="P27" s="31">
        <f t="shared" si="2"/>
        <v>-513738</v>
      </c>
      <c r="Q27" s="31">
        <f t="shared" si="2"/>
        <v>-500203</v>
      </c>
      <c r="R27" s="31">
        <f t="shared" si="2"/>
        <v>-1379731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-5543605</v>
      </c>
      <c r="X27" s="31">
        <f t="shared" si="2"/>
        <v>7065247</v>
      </c>
      <c r="Y27" s="31">
        <f t="shared" si="2"/>
        <v>-12608852</v>
      </c>
      <c r="Z27" s="32">
        <f>+IF(X27&lt;&gt;0,+(Y27/X27)*100,0)</f>
        <v>-178.46300348735153</v>
      </c>
      <c r="AA27" s="33">
        <f>+AA14+AA26</f>
        <v>11242918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1263175</v>
      </c>
      <c r="D33" s="18"/>
      <c r="E33" s="19">
        <v>-1</v>
      </c>
      <c r="F33" s="20">
        <v>-1</v>
      </c>
      <c r="G33" s="20">
        <v>572638</v>
      </c>
      <c r="H33" s="20">
        <v>235970</v>
      </c>
      <c r="I33" s="20">
        <v>-85381</v>
      </c>
      <c r="J33" s="20">
        <v>723227</v>
      </c>
      <c r="K33" s="20">
        <v>-731598</v>
      </c>
      <c r="L33" s="20">
        <v>946764</v>
      </c>
      <c r="M33" s="20">
        <v>-57920</v>
      </c>
      <c r="N33" s="20">
        <v>157246</v>
      </c>
      <c r="O33" s="20">
        <v>129300</v>
      </c>
      <c r="P33" s="20">
        <v>-107682</v>
      </c>
      <c r="Q33" s="20">
        <v>-41124</v>
      </c>
      <c r="R33" s="20">
        <v>-19506</v>
      </c>
      <c r="S33" s="20"/>
      <c r="T33" s="20"/>
      <c r="U33" s="20"/>
      <c r="V33" s="20"/>
      <c r="W33" s="20">
        <v>860967</v>
      </c>
      <c r="X33" s="20"/>
      <c r="Y33" s="20">
        <v>860967</v>
      </c>
      <c r="Z33" s="21"/>
      <c r="AA33" s="22">
        <v>-1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1897019</v>
      </c>
      <c r="F36" s="20">
        <v>1897019</v>
      </c>
      <c r="G36" s="20">
        <v>98912</v>
      </c>
      <c r="H36" s="20">
        <v>102263</v>
      </c>
      <c r="I36" s="20">
        <v>104984</v>
      </c>
      <c r="J36" s="20">
        <v>306159</v>
      </c>
      <c r="K36" s="20">
        <v>105661</v>
      </c>
      <c r="L36" s="20">
        <v>123160</v>
      </c>
      <c r="M36" s="20">
        <v>96665</v>
      </c>
      <c r="N36" s="20">
        <v>325486</v>
      </c>
      <c r="O36" s="20">
        <v>325322</v>
      </c>
      <c r="P36" s="20">
        <v>87912</v>
      </c>
      <c r="Q36" s="20">
        <v>100922</v>
      </c>
      <c r="R36" s="20">
        <v>514156</v>
      </c>
      <c r="S36" s="20"/>
      <c r="T36" s="20"/>
      <c r="U36" s="20"/>
      <c r="V36" s="20"/>
      <c r="W36" s="20">
        <v>1145801</v>
      </c>
      <c r="X36" s="20">
        <v>1422765</v>
      </c>
      <c r="Y36" s="20">
        <v>-276964</v>
      </c>
      <c r="Z36" s="21">
        <v>-19.466602003844628</v>
      </c>
      <c r="AA36" s="22">
        <v>1897019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1263175</v>
      </c>
      <c r="D38" s="29">
        <f t="shared" ref="D38:Y38" si="3">SUM(D30:D37)</f>
        <v>0</v>
      </c>
      <c r="E38" s="30">
        <f t="shared" si="3"/>
        <v>1897018</v>
      </c>
      <c r="F38" s="31">
        <f t="shared" si="3"/>
        <v>1897018</v>
      </c>
      <c r="G38" s="31">
        <f t="shared" si="3"/>
        <v>671550</v>
      </c>
      <c r="H38" s="31">
        <f t="shared" si="3"/>
        <v>338233</v>
      </c>
      <c r="I38" s="31">
        <f t="shared" si="3"/>
        <v>19603</v>
      </c>
      <c r="J38" s="31">
        <f t="shared" si="3"/>
        <v>1029386</v>
      </c>
      <c r="K38" s="31">
        <f t="shared" si="3"/>
        <v>-625937</v>
      </c>
      <c r="L38" s="31">
        <f t="shared" si="3"/>
        <v>1069924</v>
      </c>
      <c r="M38" s="31">
        <f t="shared" si="3"/>
        <v>38745</v>
      </c>
      <c r="N38" s="31">
        <f t="shared" si="3"/>
        <v>482732</v>
      </c>
      <c r="O38" s="31">
        <f t="shared" si="3"/>
        <v>454622</v>
      </c>
      <c r="P38" s="31">
        <f t="shared" si="3"/>
        <v>-19770</v>
      </c>
      <c r="Q38" s="31">
        <f t="shared" si="3"/>
        <v>59798</v>
      </c>
      <c r="R38" s="31">
        <f t="shared" si="3"/>
        <v>494650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2006768</v>
      </c>
      <c r="X38" s="31">
        <f t="shared" si="3"/>
        <v>1422765</v>
      </c>
      <c r="Y38" s="31">
        <f t="shared" si="3"/>
        <v>584003</v>
      </c>
      <c r="Z38" s="32">
        <f>+IF(X38&lt;&gt;0,+(Y38/X38)*100,0)</f>
        <v>41.047045717318035</v>
      </c>
      <c r="AA38" s="33">
        <f>SUM(AA30:AA37)</f>
        <v>1897018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1263175</v>
      </c>
      <c r="D45" s="29">
        <f>+D38+D44</f>
        <v>0</v>
      </c>
      <c r="E45" s="30">
        <f t="shared" si="5"/>
        <v>1897018</v>
      </c>
      <c r="F45" s="31">
        <f t="shared" si="5"/>
        <v>1897018</v>
      </c>
      <c r="G45" s="31">
        <f t="shared" si="5"/>
        <v>671550</v>
      </c>
      <c r="H45" s="31">
        <f t="shared" si="5"/>
        <v>338233</v>
      </c>
      <c r="I45" s="31">
        <f t="shared" si="5"/>
        <v>19603</v>
      </c>
      <c r="J45" s="31">
        <f t="shared" si="5"/>
        <v>1029386</v>
      </c>
      <c r="K45" s="31">
        <f t="shared" si="5"/>
        <v>-625937</v>
      </c>
      <c r="L45" s="31">
        <f t="shared" si="5"/>
        <v>1069924</v>
      </c>
      <c r="M45" s="31">
        <f t="shared" si="5"/>
        <v>38745</v>
      </c>
      <c r="N45" s="31">
        <f t="shared" si="5"/>
        <v>482732</v>
      </c>
      <c r="O45" s="31">
        <f t="shared" si="5"/>
        <v>454622</v>
      </c>
      <c r="P45" s="31">
        <f t="shared" si="5"/>
        <v>-19770</v>
      </c>
      <c r="Q45" s="31">
        <f t="shared" si="5"/>
        <v>59798</v>
      </c>
      <c r="R45" s="31">
        <f t="shared" si="5"/>
        <v>494650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2006768</v>
      </c>
      <c r="X45" s="31">
        <f t="shared" si="5"/>
        <v>1422765</v>
      </c>
      <c r="Y45" s="31">
        <f t="shared" si="5"/>
        <v>584003</v>
      </c>
      <c r="Z45" s="32">
        <f>+IF(X45&lt;&gt;0,+(Y45/X45)*100,0)</f>
        <v>41.047045717318035</v>
      </c>
      <c r="AA45" s="33">
        <f>+AA38+AA44</f>
        <v>1897018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2248417</v>
      </c>
      <c r="D46" s="42">
        <f t="shared" si="6"/>
        <v>0</v>
      </c>
      <c r="E46" s="43">
        <f t="shared" si="6"/>
        <v>-149752</v>
      </c>
      <c r="F46" s="44">
        <f t="shared" si="6"/>
        <v>9345900</v>
      </c>
      <c r="G46" s="44">
        <f t="shared" si="6"/>
        <v>1047927</v>
      </c>
      <c r="H46" s="44">
        <f t="shared" si="6"/>
        <v>-1414376</v>
      </c>
      <c r="I46" s="44">
        <f t="shared" si="6"/>
        <v>-1483188</v>
      </c>
      <c r="J46" s="44">
        <f t="shared" si="6"/>
        <v>-1849637</v>
      </c>
      <c r="K46" s="44">
        <f t="shared" si="6"/>
        <v>-1352741</v>
      </c>
      <c r="L46" s="44">
        <f t="shared" si="6"/>
        <v>-1787827</v>
      </c>
      <c r="M46" s="44">
        <f t="shared" si="6"/>
        <v>-685787</v>
      </c>
      <c r="N46" s="44">
        <f t="shared" si="6"/>
        <v>-3826355</v>
      </c>
      <c r="O46" s="44">
        <f t="shared" si="6"/>
        <v>-820412</v>
      </c>
      <c r="P46" s="44">
        <f t="shared" si="6"/>
        <v>-493968</v>
      </c>
      <c r="Q46" s="44">
        <f t="shared" si="6"/>
        <v>-560001</v>
      </c>
      <c r="R46" s="44">
        <f t="shared" si="6"/>
        <v>-1874381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-7550373</v>
      </c>
      <c r="X46" s="44">
        <f t="shared" si="6"/>
        <v>5642482</v>
      </c>
      <c r="Y46" s="44">
        <f t="shared" si="6"/>
        <v>-13192855</v>
      </c>
      <c r="Z46" s="45">
        <f>+IF(X46&lt;&gt;0,+(Y46/X46)*100,0)</f>
        <v>-233.81297450306442</v>
      </c>
      <c r="AA46" s="46">
        <f>+AA27-AA45</f>
        <v>9345900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9837337</v>
      </c>
      <c r="D6" s="18"/>
      <c r="E6" s="19">
        <v>-29507099</v>
      </c>
      <c r="F6" s="20">
        <v>-7385952</v>
      </c>
      <c r="G6" s="20">
        <v>5447680</v>
      </c>
      <c r="H6" s="20">
        <v>10260365</v>
      </c>
      <c r="I6" s="20">
        <v>14961001</v>
      </c>
      <c r="J6" s="20">
        <v>30669046</v>
      </c>
      <c r="K6" s="20">
        <v>11486610</v>
      </c>
      <c r="L6" s="20">
        <v>7666687</v>
      </c>
      <c r="M6" s="20">
        <v>6633981</v>
      </c>
      <c r="N6" s="20">
        <v>25787278</v>
      </c>
      <c r="O6" s="20">
        <v>5903054</v>
      </c>
      <c r="P6" s="20">
        <v>7724403</v>
      </c>
      <c r="Q6" s="20">
        <v>24657965</v>
      </c>
      <c r="R6" s="20">
        <v>38285422</v>
      </c>
      <c r="S6" s="20"/>
      <c r="T6" s="20"/>
      <c r="U6" s="20"/>
      <c r="V6" s="20"/>
      <c r="W6" s="20">
        <v>94741746</v>
      </c>
      <c r="X6" s="20">
        <v>-5539464</v>
      </c>
      <c r="Y6" s="20">
        <v>100281210</v>
      </c>
      <c r="Z6" s="21">
        <v>-1810.3052930752867</v>
      </c>
      <c r="AA6" s="22">
        <v>-7385952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656231</v>
      </c>
      <c r="D8" s="18"/>
      <c r="E8" s="19">
        <v>8587576</v>
      </c>
      <c r="F8" s="20">
        <v>-1275000</v>
      </c>
      <c r="G8" s="20">
        <v>7503595</v>
      </c>
      <c r="H8" s="20"/>
      <c r="I8" s="20"/>
      <c r="J8" s="20">
        <v>7503595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7503595</v>
      </c>
      <c r="X8" s="20">
        <v>-956250</v>
      </c>
      <c r="Y8" s="20">
        <v>8459845</v>
      </c>
      <c r="Z8" s="21">
        <v>-884.68967320261436</v>
      </c>
      <c r="AA8" s="22">
        <v>-1275000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435</v>
      </c>
      <c r="H11" s="20"/>
      <c r="I11" s="20"/>
      <c r="J11" s="20">
        <v>435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435</v>
      </c>
      <c r="X11" s="20"/>
      <c r="Y11" s="20">
        <v>435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10354729</v>
      </c>
      <c r="F12" s="20">
        <v>10397179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7797879</v>
      </c>
      <c r="Y12" s="24">
        <v>-7797879</v>
      </c>
      <c r="Z12" s="25">
        <v>-100</v>
      </c>
      <c r="AA12" s="26">
        <v>10397179</v>
      </c>
    </row>
    <row r="13" spans="1:27" x14ac:dyDescent="0.25">
      <c r="A13" s="23" t="s">
        <v>42</v>
      </c>
      <c r="B13" s="17" t="s">
        <v>33</v>
      </c>
      <c r="C13" s="18">
        <v>12900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10506468</v>
      </c>
      <c r="D14" s="29">
        <f>SUM(D6:D13)</f>
        <v>0</v>
      </c>
      <c r="E14" s="30">
        <f t="shared" si="0"/>
        <v>-10564794</v>
      </c>
      <c r="F14" s="31">
        <f t="shared" si="0"/>
        <v>1736227</v>
      </c>
      <c r="G14" s="31">
        <f t="shared" si="0"/>
        <v>12951710</v>
      </c>
      <c r="H14" s="31">
        <f t="shared" si="0"/>
        <v>10260365</v>
      </c>
      <c r="I14" s="31">
        <f t="shared" si="0"/>
        <v>14961001</v>
      </c>
      <c r="J14" s="31">
        <f t="shared" si="0"/>
        <v>38173076</v>
      </c>
      <c r="K14" s="31">
        <f t="shared" si="0"/>
        <v>11486610</v>
      </c>
      <c r="L14" s="31">
        <f t="shared" si="0"/>
        <v>7666687</v>
      </c>
      <c r="M14" s="31">
        <f t="shared" si="0"/>
        <v>6633981</v>
      </c>
      <c r="N14" s="31">
        <f t="shared" si="0"/>
        <v>25787278</v>
      </c>
      <c r="O14" s="31">
        <f t="shared" si="0"/>
        <v>5903054</v>
      </c>
      <c r="P14" s="31">
        <f t="shared" si="0"/>
        <v>7724403</v>
      </c>
      <c r="Q14" s="31">
        <f t="shared" si="0"/>
        <v>24657965</v>
      </c>
      <c r="R14" s="31">
        <f t="shared" si="0"/>
        <v>38285422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102245776</v>
      </c>
      <c r="X14" s="31">
        <f t="shared" si="0"/>
        <v>1302165</v>
      </c>
      <c r="Y14" s="31">
        <f t="shared" si="0"/>
        <v>100943611</v>
      </c>
      <c r="Z14" s="32">
        <f>+IF(X14&lt;&gt;0,+(Y14/X14)*100,0)</f>
        <v>7751.9831204186876</v>
      </c>
      <c r="AA14" s="33">
        <f>SUM(AA6:AA13)</f>
        <v>1736227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39580781</v>
      </c>
      <c r="D18" s="18"/>
      <c r="E18" s="19">
        <v>22190000</v>
      </c>
      <c r="F18" s="20">
        <v>22707500</v>
      </c>
      <c r="G18" s="24"/>
      <c r="H18" s="24"/>
      <c r="I18" s="24">
        <v>392073</v>
      </c>
      <c r="J18" s="20">
        <v>392073</v>
      </c>
      <c r="K18" s="24">
        <v>3701089</v>
      </c>
      <c r="L18" s="24">
        <v>185916</v>
      </c>
      <c r="M18" s="20">
        <v>2510784</v>
      </c>
      <c r="N18" s="24">
        <v>6397789</v>
      </c>
      <c r="O18" s="24">
        <v>182990</v>
      </c>
      <c r="P18" s="24">
        <v>3371104</v>
      </c>
      <c r="Q18" s="20">
        <v>223501</v>
      </c>
      <c r="R18" s="24">
        <v>3777595</v>
      </c>
      <c r="S18" s="24"/>
      <c r="T18" s="20"/>
      <c r="U18" s="24"/>
      <c r="V18" s="24"/>
      <c r="W18" s="24">
        <v>10567457</v>
      </c>
      <c r="X18" s="20">
        <v>17030619</v>
      </c>
      <c r="Y18" s="24">
        <v>-6463162</v>
      </c>
      <c r="Z18" s="25">
        <v>-37.950247140165608</v>
      </c>
      <c r="AA18" s="26">
        <v>22707500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39580781</v>
      </c>
      <c r="D26" s="29">
        <f t="shared" ref="D26:Y26" si="1">SUM(D16:D25)</f>
        <v>0</v>
      </c>
      <c r="E26" s="35">
        <f t="shared" si="1"/>
        <v>22190000</v>
      </c>
      <c r="F26" s="36">
        <f t="shared" si="1"/>
        <v>22707500</v>
      </c>
      <c r="G26" s="36">
        <f t="shared" si="1"/>
        <v>0</v>
      </c>
      <c r="H26" s="36">
        <f t="shared" si="1"/>
        <v>0</v>
      </c>
      <c r="I26" s="36">
        <f t="shared" si="1"/>
        <v>392073</v>
      </c>
      <c r="J26" s="36">
        <f t="shared" si="1"/>
        <v>392073</v>
      </c>
      <c r="K26" s="36">
        <f t="shared" si="1"/>
        <v>3701089</v>
      </c>
      <c r="L26" s="36">
        <f t="shared" si="1"/>
        <v>185916</v>
      </c>
      <c r="M26" s="36">
        <f t="shared" si="1"/>
        <v>2510784</v>
      </c>
      <c r="N26" s="36">
        <f t="shared" si="1"/>
        <v>6397789</v>
      </c>
      <c r="O26" s="36">
        <f t="shared" si="1"/>
        <v>182990</v>
      </c>
      <c r="P26" s="36">
        <f t="shared" si="1"/>
        <v>3371104</v>
      </c>
      <c r="Q26" s="36">
        <f t="shared" si="1"/>
        <v>223501</v>
      </c>
      <c r="R26" s="36">
        <f t="shared" si="1"/>
        <v>3777595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10567457</v>
      </c>
      <c r="X26" s="36">
        <f t="shared" si="1"/>
        <v>17030619</v>
      </c>
      <c r="Y26" s="36">
        <f t="shared" si="1"/>
        <v>-6463162</v>
      </c>
      <c r="Z26" s="37">
        <f>+IF(X26&lt;&gt;0,+(Y26/X26)*100,0)</f>
        <v>-37.950247140165608</v>
      </c>
      <c r="AA26" s="38">
        <f>SUM(AA16:AA25)</f>
        <v>22707500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50087249</v>
      </c>
      <c r="D27" s="29">
        <f>+D14+D26</f>
        <v>0</v>
      </c>
      <c r="E27" s="30">
        <f t="shared" si="2"/>
        <v>11625206</v>
      </c>
      <c r="F27" s="31">
        <f t="shared" si="2"/>
        <v>24443727</v>
      </c>
      <c r="G27" s="31">
        <f t="shared" si="2"/>
        <v>12951710</v>
      </c>
      <c r="H27" s="31">
        <f t="shared" si="2"/>
        <v>10260365</v>
      </c>
      <c r="I27" s="31">
        <f t="shared" si="2"/>
        <v>15353074</v>
      </c>
      <c r="J27" s="31">
        <f t="shared" si="2"/>
        <v>38565149</v>
      </c>
      <c r="K27" s="31">
        <f t="shared" si="2"/>
        <v>15187699</v>
      </c>
      <c r="L27" s="31">
        <f t="shared" si="2"/>
        <v>7852603</v>
      </c>
      <c r="M27" s="31">
        <f t="shared" si="2"/>
        <v>9144765</v>
      </c>
      <c r="N27" s="31">
        <f t="shared" si="2"/>
        <v>32185067</v>
      </c>
      <c r="O27" s="31">
        <f t="shared" si="2"/>
        <v>6086044</v>
      </c>
      <c r="P27" s="31">
        <f t="shared" si="2"/>
        <v>11095507</v>
      </c>
      <c r="Q27" s="31">
        <f t="shared" si="2"/>
        <v>24881466</v>
      </c>
      <c r="R27" s="31">
        <f t="shared" si="2"/>
        <v>42063017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112813233</v>
      </c>
      <c r="X27" s="31">
        <f t="shared" si="2"/>
        <v>18332784</v>
      </c>
      <c r="Y27" s="31">
        <f t="shared" si="2"/>
        <v>94480449</v>
      </c>
      <c r="Z27" s="32">
        <f>+IF(X27&lt;&gt;0,+(Y27/X27)*100,0)</f>
        <v>515.36334579625225</v>
      </c>
      <c r="AA27" s="33">
        <f>+AA14+AA26</f>
        <v>24443727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-150000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7848000</v>
      </c>
      <c r="I34" s="20"/>
      <c r="J34" s="20">
        <v>7848000</v>
      </c>
      <c r="K34" s="20">
        <v>-4256252</v>
      </c>
      <c r="L34" s="20"/>
      <c r="M34" s="20"/>
      <c r="N34" s="20">
        <v>-4256252</v>
      </c>
      <c r="O34" s="20">
        <v>-3097840</v>
      </c>
      <c r="P34" s="20">
        <v>-3876769</v>
      </c>
      <c r="Q34" s="20">
        <v>16383022</v>
      </c>
      <c r="R34" s="20">
        <v>9408413</v>
      </c>
      <c r="S34" s="20"/>
      <c r="T34" s="20"/>
      <c r="U34" s="20"/>
      <c r="V34" s="20"/>
      <c r="W34" s="20">
        <v>13000161</v>
      </c>
      <c r="X34" s="20"/>
      <c r="Y34" s="20">
        <v>13000161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-150000</v>
      </c>
      <c r="F38" s="31">
        <f t="shared" si="3"/>
        <v>0</v>
      </c>
      <c r="G38" s="31">
        <f t="shared" si="3"/>
        <v>0</v>
      </c>
      <c r="H38" s="31">
        <f t="shared" si="3"/>
        <v>7848000</v>
      </c>
      <c r="I38" s="31">
        <f t="shared" si="3"/>
        <v>0</v>
      </c>
      <c r="J38" s="31">
        <f t="shared" si="3"/>
        <v>7848000</v>
      </c>
      <c r="K38" s="31">
        <f t="shared" si="3"/>
        <v>-4256252</v>
      </c>
      <c r="L38" s="31">
        <f t="shared" si="3"/>
        <v>0</v>
      </c>
      <c r="M38" s="31">
        <f t="shared" si="3"/>
        <v>0</v>
      </c>
      <c r="N38" s="31">
        <f t="shared" si="3"/>
        <v>-4256252</v>
      </c>
      <c r="O38" s="31">
        <f t="shared" si="3"/>
        <v>-3097840</v>
      </c>
      <c r="P38" s="31">
        <f t="shared" si="3"/>
        <v>-3876769</v>
      </c>
      <c r="Q38" s="31">
        <f t="shared" si="3"/>
        <v>16383022</v>
      </c>
      <c r="R38" s="31">
        <f t="shared" si="3"/>
        <v>9408413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13000161</v>
      </c>
      <c r="X38" s="31">
        <f t="shared" si="3"/>
        <v>0</v>
      </c>
      <c r="Y38" s="31">
        <f t="shared" si="3"/>
        <v>13000161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-150000</v>
      </c>
      <c r="F45" s="31">
        <f t="shared" si="5"/>
        <v>0</v>
      </c>
      <c r="G45" s="31">
        <f t="shared" si="5"/>
        <v>0</v>
      </c>
      <c r="H45" s="31">
        <f t="shared" si="5"/>
        <v>7848000</v>
      </c>
      <c r="I45" s="31">
        <f t="shared" si="5"/>
        <v>0</v>
      </c>
      <c r="J45" s="31">
        <f t="shared" si="5"/>
        <v>7848000</v>
      </c>
      <c r="K45" s="31">
        <f t="shared" si="5"/>
        <v>-4256252</v>
      </c>
      <c r="L45" s="31">
        <f t="shared" si="5"/>
        <v>0</v>
      </c>
      <c r="M45" s="31">
        <f t="shared" si="5"/>
        <v>0</v>
      </c>
      <c r="N45" s="31">
        <f t="shared" si="5"/>
        <v>-4256252</v>
      </c>
      <c r="O45" s="31">
        <f t="shared" si="5"/>
        <v>-3097840</v>
      </c>
      <c r="P45" s="31">
        <f t="shared" si="5"/>
        <v>-3876769</v>
      </c>
      <c r="Q45" s="31">
        <f t="shared" si="5"/>
        <v>16383022</v>
      </c>
      <c r="R45" s="31">
        <f t="shared" si="5"/>
        <v>9408413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13000161</v>
      </c>
      <c r="X45" s="31">
        <f t="shared" si="5"/>
        <v>0</v>
      </c>
      <c r="Y45" s="31">
        <f t="shared" si="5"/>
        <v>13000161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50087249</v>
      </c>
      <c r="D46" s="42">
        <f t="shared" si="6"/>
        <v>0</v>
      </c>
      <c r="E46" s="43">
        <f t="shared" si="6"/>
        <v>11775206</v>
      </c>
      <c r="F46" s="44">
        <f t="shared" si="6"/>
        <v>24443727</v>
      </c>
      <c r="G46" s="44">
        <f t="shared" si="6"/>
        <v>12951710</v>
      </c>
      <c r="H46" s="44">
        <f t="shared" si="6"/>
        <v>2412365</v>
      </c>
      <c r="I46" s="44">
        <f t="shared" si="6"/>
        <v>15353074</v>
      </c>
      <c r="J46" s="44">
        <f t="shared" si="6"/>
        <v>30717149</v>
      </c>
      <c r="K46" s="44">
        <f t="shared" si="6"/>
        <v>19443951</v>
      </c>
      <c r="L46" s="44">
        <f t="shared" si="6"/>
        <v>7852603</v>
      </c>
      <c r="M46" s="44">
        <f t="shared" si="6"/>
        <v>9144765</v>
      </c>
      <c r="N46" s="44">
        <f t="shared" si="6"/>
        <v>36441319</v>
      </c>
      <c r="O46" s="44">
        <f t="shared" si="6"/>
        <v>9183884</v>
      </c>
      <c r="P46" s="44">
        <f t="shared" si="6"/>
        <v>14972276</v>
      </c>
      <c r="Q46" s="44">
        <f t="shared" si="6"/>
        <v>8498444</v>
      </c>
      <c r="R46" s="44">
        <f t="shared" si="6"/>
        <v>32654604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99813072</v>
      </c>
      <c r="X46" s="44">
        <f t="shared" si="6"/>
        <v>18332784</v>
      </c>
      <c r="Y46" s="44">
        <f t="shared" si="6"/>
        <v>81480288</v>
      </c>
      <c r="Z46" s="45">
        <f>+IF(X46&lt;&gt;0,+(Y46/X46)*100,0)</f>
        <v>444.45125192114847</v>
      </c>
      <c r="AA46" s="46">
        <f>+AA27-AA45</f>
        <v>24443727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-12728268</v>
      </c>
      <c r="F6" s="20">
        <v>-14226010</v>
      </c>
      <c r="G6" s="20"/>
      <c r="H6" s="20">
        <v>5534000</v>
      </c>
      <c r="I6" s="20"/>
      <c r="J6" s="20">
        <v>5534000</v>
      </c>
      <c r="K6" s="20"/>
      <c r="L6" s="20"/>
      <c r="M6" s="20">
        <v>1229000</v>
      </c>
      <c r="N6" s="20">
        <v>1229000</v>
      </c>
      <c r="O6" s="20"/>
      <c r="P6" s="20">
        <v>5534000</v>
      </c>
      <c r="Q6" s="20"/>
      <c r="R6" s="20">
        <v>5534000</v>
      </c>
      <c r="S6" s="20"/>
      <c r="T6" s="20"/>
      <c r="U6" s="20"/>
      <c r="V6" s="20"/>
      <c r="W6" s="20">
        <v>12297000</v>
      </c>
      <c r="X6" s="20">
        <v>-10669500</v>
      </c>
      <c r="Y6" s="20">
        <v>22966500</v>
      </c>
      <c r="Z6" s="21">
        <v>-215.25376071980878</v>
      </c>
      <c r="AA6" s="22">
        <v>-14226010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3035328</v>
      </c>
      <c r="F8" s="20">
        <v>5583050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4187286</v>
      </c>
      <c r="Y8" s="20">
        <v>-4187286</v>
      </c>
      <c r="Z8" s="21">
        <v>-100</v>
      </c>
      <c r="AA8" s="22">
        <v>5583050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-9692940</v>
      </c>
      <c r="F14" s="31">
        <f t="shared" si="0"/>
        <v>-8642960</v>
      </c>
      <c r="G14" s="31">
        <f t="shared" si="0"/>
        <v>0</v>
      </c>
      <c r="H14" s="31">
        <f t="shared" si="0"/>
        <v>5534000</v>
      </c>
      <c r="I14" s="31">
        <f t="shared" si="0"/>
        <v>0</v>
      </c>
      <c r="J14" s="31">
        <f t="shared" si="0"/>
        <v>5534000</v>
      </c>
      <c r="K14" s="31">
        <f t="shared" si="0"/>
        <v>0</v>
      </c>
      <c r="L14" s="31">
        <f t="shared" si="0"/>
        <v>0</v>
      </c>
      <c r="M14" s="31">
        <f t="shared" si="0"/>
        <v>1229000</v>
      </c>
      <c r="N14" s="31">
        <f t="shared" si="0"/>
        <v>1229000</v>
      </c>
      <c r="O14" s="31">
        <f t="shared" si="0"/>
        <v>0</v>
      </c>
      <c r="P14" s="31">
        <f t="shared" si="0"/>
        <v>5534000</v>
      </c>
      <c r="Q14" s="31">
        <f t="shared" si="0"/>
        <v>0</v>
      </c>
      <c r="R14" s="31">
        <f t="shared" si="0"/>
        <v>5534000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12297000</v>
      </c>
      <c r="X14" s="31">
        <f t="shared" si="0"/>
        <v>-6482214</v>
      </c>
      <c r="Y14" s="31">
        <f t="shared" si="0"/>
        <v>18779214</v>
      </c>
      <c r="Z14" s="32">
        <f>+IF(X14&lt;&gt;0,+(Y14/X14)*100,0)</f>
        <v>-289.70370308663058</v>
      </c>
      <c r="AA14" s="33">
        <f>SUM(AA6:AA13)</f>
        <v>-8642960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1598602</v>
      </c>
      <c r="D18" s="18"/>
      <c r="E18" s="19">
        <v>4016485</v>
      </c>
      <c r="F18" s="20">
        <v>3951268</v>
      </c>
      <c r="G18" s="24">
        <v>311764</v>
      </c>
      <c r="H18" s="24">
        <v>1594138</v>
      </c>
      <c r="I18" s="24">
        <v>1172525</v>
      </c>
      <c r="J18" s="20">
        <v>3078427</v>
      </c>
      <c r="K18" s="24"/>
      <c r="L18" s="24">
        <v>33711</v>
      </c>
      <c r="M18" s="20"/>
      <c r="N18" s="24">
        <v>33711</v>
      </c>
      <c r="O18" s="24">
        <v>539847</v>
      </c>
      <c r="P18" s="24"/>
      <c r="Q18" s="20"/>
      <c r="R18" s="24">
        <v>539847</v>
      </c>
      <c r="S18" s="24"/>
      <c r="T18" s="20"/>
      <c r="U18" s="24"/>
      <c r="V18" s="24"/>
      <c r="W18" s="24">
        <v>3651985</v>
      </c>
      <c r="X18" s="20">
        <v>2963457</v>
      </c>
      <c r="Y18" s="24">
        <v>688528</v>
      </c>
      <c r="Z18" s="25">
        <v>23.233946029923835</v>
      </c>
      <c r="AA18" s="26">
        <v>3951268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1598602</v>
      </c>
      <c r="D26" s="29">
        <f t="shared" ref="D26:Y26" si="1">SUM(D16:D25)</f>
        <v>0</v>
      </c>
      <c r="E26" s="35">
        <f t="shared" si="1"/>
        <v>4016485</v>
      </c>
      <c r="F26" s="36">
        <f t="shared" si="1"/>
        <v>3951268</v>
      </c>
      <c r="G26" s="36">
        <f t="shared" si="1"/>
        <v>311764</v>
      </c>
      <c r="H26" s="36">
        <f t="shared" si="1"/>
        <v>1594138</v>
      </c>
      <c r="I26" s="36">
        <f t="shared" si="1"/>
        <v>1172525</v>
      </c>
      <c r="J26" s="36">
        <f t="shared" si="1"/>
        <v>3078427</v>
      </c>
      <c r="K26" s="36">
        <f t="shared" si="1"/>
        <v>0</v>
      </c>
      <c r="L26" s="36">
        <f t="shared" si="1"/>
        <v>33711</v>
      </c>
      <c r="M26" s="36">
        <f t="shared" si="1"/>
        <v>0</v>
      </c>
      <c r="N26" s="36">
        <f t="shared" si="1"/>
        <v>33711</v>
      </c>
      <c r="O26" s="36">
        <f t="shared" si="1"/>
        <v>539847</v>
      </c>
      <c r="P26" s="36">
        <f t="shared" si="1"/>
        <v>0</v>
      </c>
      <c r="Q26" s="36">
        <f t="shared" si="1"/>
        <v>0</v>
      </c>
      <c r="R26" s="36">
        <f t="shared" si="1"/>
        <v>539847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3651985</v>
      </c>
      <c r="X26" s="36">
        <f t="shared" si="1"/>
        <v>2963457</v>
      </c>
      <c r="Y26" s="36">
        <f t="shared" si="1"/>
        <v>688528</v>
      </c>
      <c r="Z26" s="37">
        <f>+IF(X26&lt;&gt;0,+(Y26/X26)*100,0)</f>
        <v>23.233946029923835</v>
      </c>
      <c r="AA26" s="38">
        <f>SUM(AA16:AA25)</f>
        <v>3951268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1598602</v>
      </c>
      <c r="D27" s="29">
        <f>+D14+D26</f>
        <v>0</v>
      </c>
      <c r="E27" s="30">
        <f t="shared" si="2"/>
        <v>-5676455</v>
      </c>
      <c r="F27" s="31">
        <f t="shared" si="2"/>
        <v>-4691692</v>
      </c>
      <c r="G27" s="31">
        <f t="shared" si="2"/>
        <v>311764</v>
      </c>
      <c r="H27" s="31">
        <f t="shared" si="2"/>
        <v>7128138</v>
      </c>
      <c r="I27" s="31">
        <f t="shared" si="2"/>
        <v>1172525</v>
      </c>
      <c r="J27" s="31">
        <f t="shared" si="2"/>
        <v>8612427</v>
      </c>
      <c r="K27" s="31">
        <f t="shared" si="2"/>
        <v>0</v>
      </c>
      <c r="L27" s="31">
        <f t="shared" si="2"/>
        <v>33711</v>
      </c>
      <c r="M27" s="31">
        <f t="shared" si="2"/>
        <v>1229000</v>
      </c>
      <c r="N27" s="31">
        <f t="shared" si="2"/>
        <v>1262711</v>
      </c>
      <c r="O27" s="31">
        <f t="shared" si="2"/>
        <v>539847</v>
      </c>
      <c r="P27" s="31">
        <f t="shared" si="2"/>
        <v>5534000</v>
      </c>
      <c r="Q27" s="31">
        <f t="shared" si="2"/>
        <v>0</v>
      </c>
      <c r="R27" s="31">
        <f t="shared" si="2"/>
        <v>6073847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15948985</v>
      </c>
      <c r="X27" s="31">
        <f t="shared" si="2"/>
        <v>-3518757</v>
      </c>
      <c r="Y27" s="31">
        <f t="shared" si="2"/>
        <v>19467742</v>
      </c>
      <c r="Z27" s="32">
        <f>+IF(X27&lt;&gt;0,+(Y27/X27)*100,0)</f>
        <v>-553.25622087572401</v>
      </c>
      <c r="AA27" s="33">
        <f>+AA14+AA26</f>
        <v>-4691692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130783</v>
      </c>
      <c r="I33" s="20">
        <v>249526</v>
      </c>
      <c r="J33" s="20">
        <v>380309</v>
      </c>
      <c r="K33" s="20">
        <v>95637</v>
      </c>
      <c r="L33" s="20">
        <v>397755</v>
      </c>
      <c r="M33" s="20">
        <v>246314</v>
      </c>
      <c r="N33" s="20">
        <v>739706</v>
      </c>
      <c r="O33" s="20">
        <v>244290</v>
      </c>
      <c r="P33" s="20">
        <v>242907</v>
      </c>
      <c r="Q33" s="20">
        <v>245423</v>
      </c>
      <c r="R33" s="20">
        <v>732620</v>
      </c>
      <c r="S33" s="20"/>
      <c r="T33" s="20"/>
      <c r="U33" s="20"/>
      <c r="V33" s="20"/>
      <c r="W33" s="20">
        <v>1852635</v>
      </c>
      <c r="X33" s="20"/>
      <c r="Y33" s="20">
        <v>1852635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5534000</v>
      </c>
      <c r="I34" s="20"/>
      <c r="J34" s="20">
        <v>5534000</v>
      </c>
      <c r="K34" s="20"/>
      <c r="L34" s="20"/>
      <c r="M34" s="20">
        <v>1229000</v>
      </c>
      <c r="N34" s="20">
        <v>1229000</v>
      </c>
      <c r="O34" s="20"/>
      <c r="P34" s="20">
        <v>5534000</v>
      </c>
      <c r="Q34" s="20"/>
      <c r="R34" s="20">
        <v>5534000</v>
      </c>
      <c r="S34" s="20"/>
      <c r="T34" s="20"/>
      <c r="U34" s="20"/>
      <c r="V34" s="20"/>
      <c r="W34" s="20">
        <v>12297000</v>
      </c>
      <c r="X34" s="20"/>
      <c r="Y34" s="20">
        <v>12297000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5664783</v>
      </c>
      <c r="I38" s="31">
        <f t="shared" si="3"/>
        <v>249526</v>
      </c>
      <c r="J38" s="31">
        <f t="shared" si="3"/>
        <v>5914309</v>
      </c>
      <c r="K38" s="31">
        <f t="shared" si="3"/>
        <v>95637</v>
      </c>
      <c r="L38" s="31">
        <f t="shared" si="3"/>
        <v>397755</v>
      </c>
      <c r="M38" s="31">
        <f t="shared" si="3"/>
        <v>1475314</v>
      </c>
      <c r="N38" s="31">
        <f t="shared" si="3"/>
        <v>1968706</v>
      </c>
      <c r="O38" s="31">
        <f t="shared" si="3"/>
        <v>244290</v>
      </c>
      <c r="P38" s="31">
        <f t="shared" si="3"/>
        <v>5776907</v>
      </c>
      <c r="Q38" s="31">
        <f t="shared" si="3"/>
        <v>245423</v>
      </c>
      <c r="R38" s="31">
        <f t="shared" si="3"/>
        <v>6266620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14149635</v>
      </c>
      <c r="X38" s="31">
        <f t="shared" si="3"/>
        <v>0</v>
      </c>
      <c r="Y38" s="31">
        <f t="shared" si="3"/>
        <v>14149635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5664783</v>
      </c>
      <c r="I45" s="31">
        <f t="shared" si="5"/>
        <v>249526</v>
      </c>
      <c r="J45" s="31">
        <f t="shared" si="5"/>
        <v>5914309</v>
      </c>
      <c r="K45" s="31">
        <f t="shared" si="5"/>
        <v>95637</v>
      </c>
      <c r="L45" s="31">
        <f t="shared" si="5"/>
        <v>397755</v>
      </c>
      <c r="M45" s="31">
        <f t="shared" si="5"/>
        <v>1475314</v>
      </c>
      <c r="N45" s="31">
        <f t="shared" si="5"/>
        <v>1968706</v>
      </c>
      <c r="O45" s="31">
        <f t="shared" si="5"/>
        <v>244290</v>
      </c>
      <c r="P45" s="31">
        <f t="shared" si="5"/>
        <v>5776907</v>
      </c>
      <c r="Q45" s="31">
        <f t="shared" si="5"/>
        <v>245423</v>
      </c>
      <c r="R45" s="31">
        <f t="shared" si="5"/>
        <v>6266620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14149635</v>
      </c>
      <c r="X45" s="31">
        <f t="shared" si="5"/>
        <v>0</v>
      </c>
      <c r="Y45" s="31">
        <f t="shared" si="5"/>
        <v>14149635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1598602</v>
      </c>
      <c r="D46" s="42">
        <f t="shared" si="6"/>
        <v>0</v>
      </c>
      <c r="E46" s="43">
        <f t="shared" si="6"/>
        <v>-5676455</v>
      </c>
      <c r="F46" s="44">
        <f t="shared" si="6"/>
        <v>-4691692</v>
      </c>
      <c r="G46" s="44">
        <f t="shared" si="6"/>
        <v>311764</v>
      </c>
      <c r="H46" s="44">
        <f t="shared" si="6"/>
        <v>1463355</v>
      </c>
      <c r="I46" s="44">
        <f t="shared" si="6"/>
        <v>922999</v>
      </c>
      <c r="J46" s="44">
        <f t="shared" si="6"/>
        <v>2698118</v>
      </c>
      <c r="K46" s="44">
        <f t="shared" si="6"/>
        <v>-95637</v>
      </c>
      <c r="L46" s="44">
        <f t="shared" si="6"/>
        <v>-364044</v>
      </c>
      <c r="M46" s="44">
        <f t="shared" si="6"/>
        <v>-246314</v>
      </c>
      <c r="N46" s="44">
        <f t="shared" si="6"/>
        <v>-705995</v>
      </c>
      <c r="O46" s="44">
        <f t="shared" si="6"/>
        <v>295557</v>
      </c>
      <c r="P46" s="44">
        <f t="shared" si="6"/>
        <v>-242907</v>
      </c>
      <c r="Q46" s="44">
        <f t="shared" si="6"/>
        <v>-245423</v>
      </c>
      <c r="R46" s="44">
        <f t="shared" si="6"/>
        <v>-192773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1799350</v>
      </c>
      <c r="X46" s="44">
        <f t="shared" si="6"/>
        <v>-3518757</v>
      </c>
      <c r="Y46" s="44">
        <f t="shared" si="6"/>
        <v>5318107</v>
      </c>
      <c r="Z46" s="45">
        <f>+IF(X46&lt;&gt;0,+(Y46/X46)*100,0)</f>
        <v>-151.13595511142142</v>
      </c>
      <c r="AA46" s="46">
        <f>+AA27-AA45</f>
        <v>-4691692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20000</v>
      </c>
      <c r="D6" s="18"/>
      <c r="E6" s="19">
        <v>-9368683</v>
      </c>
      <c r="F6" s="20">
        <v>-51363156</v>
      </c>
      <c r="G6" s="20">
        <v>-19000</v>
      </c>
      <c r="H6" s="20">
        <v>1407000</v>
      </c>
      <c r="I6" s="20"/>
      <c r="J6" s="20">
        <v>1388000</v>
      </c>
      <c r="K6" s="20">
        <v>-409000</v>
      </c>
      <c r="L6" s="20">
        <v>-897468</v>
      </c>
      <c r="M6" s="20"/>
      <c r="N6" s="20">
        <v>-1306468</v>
      </c>
      <c r="O6" s="20"/>
      <c r="P6" s="20">
        <v>-902246</v>
      </c>
      <c r="Q6" s="20">
        <v>-353086</v>
      </c>
      <c r="R6" s="20">
        <v>-1255332</v>
      </c>
      <c r="S6" s="20"/>
      <c r="T6" s="20"/>
      <c r="U6" s="20"/>
      <c r="V6" s="20"/>
      <c r="W6" s="20">
        <v>-1173800</v>
      </c>
      <c r="X6" s="20">
        <v>-38522367</v>
      </c>
      <c r="Y6" s="20">
        <v>37348567</v>
      </c>
      <c r="Z6" s="21">
        <v>-96.952939054861304</v>
      </c>
      <c r="AA6" s="22">
        <v>-51363156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-6408855</v>
      </c>
      <c r="D8" s="18"/>
      <c r="E8" s="19">
        <v>816189</v>
      </c>
      <c r="F8" s="20">
        <v>-17697858</v>
      </c>
      <c r="G8" s="20">
        <v>-120747</v>
      </c>
      <c r="H8" s="20">
        <v>-34831</v>
      </c>
      <c r="I8" s="20">
        <v>-166171</v>
      </c>
      <c r="J8" s="20">
        <v>-321749</v>
      </c>
      <c r="K8" s="20">
        <v>-4668707</v>
      </c>
      <c r="L8" s="20">
        <v>-122116</v>
      </c>
      <c r="M8" s="20">
        <v>-1759252</v>
      </c>
      <c r="N8" s="20">
        <v>-6550075</v>
      </c>
      <c r="O8" s="20">
        <v>-1244315</v>
      </c>
      <c r="P8" s="20">
        <v>-5101188</v>
      </c>
      <c r="Q8" s="20">
        <v>-3092516</v>
      </c>
      <c r="R8" s="20">
        <v>-9438019</v>
      </c>
      <c r="S8" s="20"/>
      <c r="T8" s="20"/>
      <c r="U8" s="20"/>
      <c r="V8" s="20"/>
      <c r="W8" s="20">
        <v>-16309843</v>
      </c>
      <c r="X8" s="20">
        <v>-13273380</v>
      </c>
      <c r="Y8" s="20">
        <v>-3036463</v>
      </c>
      <c r="Z8" s="21">
        <v>22.87633594457478</v>
      </c>
      <c r="AA8" s="22">
        <v>-17697858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16584729</v>
      </c>
      <c r="F12" s="20">
        <v>19519619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14639715</v>
      </c>
      <c r="Y12" s="24">
        <v>-14639715</v>
      </c>
      <c r="Z12" s="25">
        <v>-100</v>
      </c>
      <c r="AA12" s="26">
        <v>19519619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-6388855</v>
      </c>
      <c r="D14" s="29">
        <f>SUM(D6:D13)</f>
        <v>0</v>
      </c>
      <c r="E14" s="30">
        <f t="shared" si="0"/>
        <v>8032235</v>
      </c>
      <c r="F14" s="31">
        <f t="shared" si="0"/>
        <v>-49541395</v>
      </c>
      <c r="G14" s="31">
        <f t="shared" si="0"/>
        <v>-139747</v>
      </c>
      <c r="H14" s="31">
        <f t="shared" si="0"/>
        <v>1372169</v>
      </c>
      <c r="I14" s="31">
        <f t="shared" si="0"/>
        <v>-166171</v>
      </c>
      <c r="J14" s="31">
        <f t="shared" si="0"/>
        <v>1066251</v>
      </c>
      <c r="K14" s="31">
        <f t="shared" si="0"/>
        <v>-5077707</v>
      </c>
      <c r="L14" s="31">
        <f t="shared" si="0"/>
        <v>-1019584</v>
      </c>
      <c r="M14" s="31">
        <f t="shared" si="0"/>
        <v>-1759252</v>
      </c>
      <c r="N14" s="31">
        <f t="shared" si="0"/>
        <v>-7856543</v>
      </c>
      <c r="O14" s="31">
        <f t="shared" si="0"/>
        <v>-1244315</v>
      </c>
      <c r="P14" s="31">
        <f t="shared" si="0"/>
        <v>-6003434</v>
      </c>
      <c r="Q14" s="31">
        <f t="shared" si="0"/>
        <v>-3445602</v>
      </c>
      <c r="R14" s="31">
        <f t="shared" si="0"/>
        <v>-10693351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-17483643</v>
      </c>
      <c r="X14" s="31">
        <f t="shared" si="0"/>
        <v>-37156032</v>
      </c>
      <c r="Y14" s="31">
        <f t="shared" si="0"/>
        <v>19672389</v>
      </c>
      <c r="Z14" s="32">
        <f>+IF(X14&lt;&gt;0,+(Y14/X14)*100,0)</f>
        <v>-52.945344109941558</v>
      </c>
      <c r="AA14" s="33">
        <f>SUM(AA6:AA13)</f>
        <v>-49541395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76474371</v>
      </c>
      <c r="D18" s="18"/>
      <c r="E18" s="19">
        <v>-10520482</v>
      </c>
      <c r="F18" s="20">
        <v>-11837122</v>
      </c>
      <c r="G18" s="24">
        <v>-656417</v>
      </c>
      <c r="H18" s="24"/>
      <c r="I18" s="24">
        <v>-358716</v>
      </c>
      <c r="J18" s="20">
        <v>-1015133</v>
      </c>
      <c r="K18" s="24"/>
      <c r="L18" s="24"/>
      <c r="M18" s="20">
        <v>-1130297</v>
      </c>
      <c r="N18" s="24">
        <v>-1130297</v>
      </c>
      <c r="O18" s="24">
        <v>-2922279</v>
      </c>
      <c r="P18" s="24">
        <v>-343975</v>
      </c>
      <c r="Q18" s="20">
        <v>1546278</v>
      </c>
      <c r="R18" s="24">
        <v>-1719976</v>
      </c>
      <c r="S18" s="24"/>
      <c r="T18" s="20"/>
      <c r="U18" s="24"/>
      <c r="V18" s="24"/>
      <c r="W18" s="24">
        <v>-3865406</v>
      </c>
      <c r="X18" s="20">
        <v>-8877843</v>
      </c>
      <c r="Y18" s="24">
        <v>5012437</v>
      </c>
      <c r="Z18" s="25">
        <v>-56.460077070522651</v>
      </c>
      <c r="AA18" s="26">
        <v>-11837122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76474371</v>
      </c>
      <c r="D26" s="29">
        <f t="shared" ref="D26:Y26" si="1">SUM(D16:D25)</f>
        <v>0</v>
      </c>
      <c r="E26" s="35">
        <f t="shared" si="1"/>
        <v>-10520482</v>
      </c>
      <c r="F26" s="36">
        <f t="shared" si="1"/>
        <v>-11837122</v>
      </c>
      <c r="G26" s="36">
        <f t="shared" si="1"/>
        <v>-656417</v>
      </c>
      <c r="H26" s="36">
        <f t="shared" si="1"/>
        <v>0</v>
      </c>
      <c r="I26" s="36">
        <f t="shared" si="1"/>
        <v>-358716</v>
      </c>
      <c r="J26" s="36">
        <f t="shared" si="1"/>
        <v>-1015133</v>
      </c>
      <c r="K26" s="36">
        <f t="shared" si="1"/>
        <v>0</v>
      </c>
      <c r="L26" s="36">
        <f t="shared" si="1"/>
        <v>0</v>
      </c>
      <c r="M26" s="36">
        <f t="shared" si="1"/>
        <v>-1130297</v>
      </c>
      <c r="N26" s="36">
        <f t="shared" si="1"/>
        <v>-1130297</v>
      </c>
      <c r="O26" s="36">
        <f t="shared" si="1"/>
        <v>-2922279</v>
      </c>
      <c r="P26" s="36">
        <f t="shared" si="1"/>
        <v>-343975</v>
      </c>
      <c r="Q26" s="36">
        <f t="shared" si="1"/>
        <v>1546278</v>
      </c>
      <c r="R26" s="36">
        <f t="shared" si="1"/>
        <v>-1719976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-3865406</v>
      </c>
      <c r="X26" s="36">
        <f t="shared" si="1"/>
        <v>-8877843</v>
      </c>
      <c r="Y26" s="36">
        <f t="shared" si="1"/>
        <v>5012437</v>
      </c>
      <c r="Z26" s="37">
        <f>+IF(X26&lt;&gt;0,+(Y26/X26)*100,0)</f>
        <v>-56.460077070522651</v>
      </c>
      <c r="AA26" s="38">
        <f>SUM(AA16:AA25)</f>
        <v>-11837122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70085516</v>
      </c>
      <c r="D27" s="29">
        <f>+D14+D26</f>
        <v>0</v>
      </c>
      <c r="E27" s="30">
        <f t="shared" si="2"/>
        <v>-2488247</v>
      </c>
      <c r="F27" s="31">
        <f t="shared" si="2"/>
        <v>-61378517</v>
      </c>
      <c r="G27" s="31">
        <f t="shared" si="2"/>
        <v>-796164</v>
      </c>
      <c r="H27" s="31">
        <f t="shared" si="2"/>
        <v>1372169</v>
      </c>
      <c r="I27" s="31">
        <f t="shared" si="2"/>
        <v>-524887</v>
      </c>
      <c r="J27" s="31">
        <f t="shared" si="2"/>
        <v>51118</v>
      </c>
      <c r="K27" s="31">
        <f t="shared" si="2"/>
        <v>-5077707</v>
      </c>
      <c r="L27" s="31">
        <f t="shared" si="2"/>
        <v>-1019584</v>
      </c>
      <c r="M27" s="31">
        <f t="shared" si="2"/>
        <v>-2889549</v>
      </c>
      <c r="N27" s="31">
        <f t="shared" si="2"/>
        <v>-8986840</v>
      </c>
      <c r="O27" s="31">
        <f t="shared" si="2"/>
        <v>-4166594</v>
      </c>
      <c r="P27" s="31">
        <f t="shared" si="2"/>
        <v>-6347409</v>
      </c>
      <c r="Q27" s="31">
        <f t="shared" si="2"/>
        <v>-1899324</v>
      </c>
      <c r="R27" s="31">
        <f t="shared" si="2"/>
        <v>-12413327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-21349049</v>
      </c>
      <c r="X27" s="31">
        <f t="shared" si="2"/>
        <v>-46033875</v>
      </c>
      <c r="Y27" s="31">
        <f t="shared" si="2"/>
        <v>24684826</v>
      </c>
      <c r="Z27" s="32">
        <f>+IF(X27&lt;&gt;0,+(Y27/X27)*100,0)</f>
        <v>-53.623176410849617</v>
      </c>
      <c r="AA27" s="33">
        <f>+AA14+AA26</f>
        <v>-61378517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192988779</v>
      </c>
      <c r="D33" s="18"/>
      <c r="E33" s="19">
        <v>3041361</v>
      </c>
      <c r="F33" s="20">
        <v>581679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436275</v>
      </c>
      <c r="Y33" s="20">
        <v>-436275</v>
      </c>
      <c r="Z33" s="21">
        <v>-100</v>
      </c>
      <c r="AA33" s="22">
        <v>581679</v>
      </c>
    </row>
    <row r="34" spans="1:27" x14ac:dyDescent="0.25">
      <c r="A34" s="23" t="s">
        <v>62</v>
      </c>
      <c r="B34" s="17" t="s">
        <v>33</v>
      </c>
      <c r="C34" s="18">
        <v>36416433</v>
      </c>
      <c r="D34" s="18"/>
      <c r="E34" s="19"/>
      <c r="F34" s="20"/>
      <c r="G34" s="20">
        <v>16425000</v>
      </c>
      <c r="H34" s="20">
        <v>1408000</v>
      </c>
      <c r="I34" s="20">
        <v>15091000</v>
      </c>
      <c r="J34" s="20">
        <v>32924000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32924000</v>
      </c>
      <c r="X34" s="20"/>
      <c r="Y34" s="20">
        <v>32924000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57519977</v>
      </c>
      <c r="D36" s="18"/>
      <c r="E36" s="19">
        <v>12165446</v>
      </c>
      <c r="F36" s="20">
        <v>2326716</v>
      </c>
      <c r="G36" s="20">
        <v>175160</v>
      </c>
      <c r="H36" s="20">
        <v>692547</v>
      </c>
      <c r="I36" s="20">
        <v>636068</v>
      </c>
      <c r="J36" s="20">
        <v>1503775</v>
      </c>
      <c r="K36" s="20">
        <v>550361</v>
      </c>
      <c r="L36" s="20">
        <v>13258478</v>
      </c>
      <c r="M36" s="20">
        <v>520126</v>
      </c>
      <c r="N36" s="20">
        <v>14328965</v>
      </c>
      <c r="O36" s="20">
        <v>505083</v>
      </c>
      <c r="P36" s="20">
        <v>465853</v>
      </c>
      <c r="Q36" s="20">
        <v>9393928</v>
      </c>
      <c r="R36" s="20">
        <v>10364864</v>
      </c>
      <c r="S36" s="20"/>
      <c r="T36" s="20"/>
      <c r="U36" s="20"/>
      <c r="V36" s="20"/>
      <c r="W36" s="20">
        <v>26197604</v>
      </c>
      <c r="X36" s="20">
        <v>1745037</v>
      </c>
      <c r="Y36" s="20">
        <v>24452567</v>
      </c>
      <c r="Z36" s="21">
        <v>1401.2635262174956</v>
      </c>
      <c r="AA36" s="22">
        <v>2326716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286925189</v>
      </c>
      <c r="D38" s="29">
        <f t="shared" ref="D38:Y38" si="3">SUM(D30:D37)</f>
        <v>0</v>
      </c>
      <c r="E38" s="30">
        <f t="shared" si="3"/>
        <v>15206807</v>
      </c>
      <c r="F38" s="31">
        <f t="shared" si="3"/>
        <v>2908395</v>
      </c>
      <c r="G38" s="31">
        <f t="shared" si="3"/>
        <v>16600160</v>
      </c>
      <c r="H38" s="31">
        <f t="shared" si="3"/>
        <v>2100547</v>
      </c>
      <c r="I38" s="31">
        <f t="shared" si="3"/>
        <v>15727068</v>
      </c>
      <c r="J38" s="31">
        <f t="shared" si="3"/>
        <v>34427775</v>
      </c>
      <c r="K38" s="31">
        <f t="shared" si="3"/>
        <v>550361</v>
      </c>
      <c r="L38" s="31">
        <f t="shared" si="3"/>
        <v>13258478</v>
      </c>
      <c r="M38" s="31">
        <f t="shared" si="3"/>
        <v>520126</v>
      </c>
      <c r="N38" s="31">
        <f t="shared" si="3"/>
        <v>14328965</v>
      </c>
      <c r="O38" s="31">
        <f t="shared" si="3"/>
        <v>505083</v>
      </c>
      <c r="P38" s="31">
        <f t="shared" si="3"/>
        <v>465853</v>
      </c>
      <c r="Q38" s="31">
        <f t="shared" si="3"/>
        <v>9393928</v>
      </c>
      <c r="R38" s="31">
        <f t="shared" si="3"/>
        <v>10364864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59121604</v>
      </c>
      <c r="X38" s="31">
        <f t="shared" si="3"/>
        <v>2181312</v>
      </c>
      <c r="Y38" s="31">
        <f t="shared" si="3"/>
        <v>56940292</v>
      </c>
      <c r="Z38" s="32">
        <f>+IF(X38&lt;&gt;0,+(Y38/X38)*100,0)</f>
        <v>2610.368988938767</v>
      </c>
      <c r="AA38" s="33">
        <f>SUM(AA30:AA37)</f>
        <v>2908395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58732840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58732840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345658029</v>
      </c>
      <c r="D45" s="29">
        <f>+D38+D44</f>
        <v>0</v>
      </c>
      <c r="E45" s="30">
        <f t="shared" si="5"/>
        <v>15206807</v>
      </c>
      <c r="F45" s="31">
        <f t="shared" si="5"/>
        <v>2908395</v>
      </c>
      <c r="G45" s="31">
        <f t="shared" si="5"/>
        <v>16600160</v>
      </c>
      <c r="H45" s="31">
        <f t="shared" si="5"/>
        <v>2100547</v>
      </c>
      <c r="I45" s="31">
        <f t="shared" si="5"/>
        <v>15727068</v>
      </c>
      <c r="J45" s="31">
        <f t="shared" si="5"/>
        <v>34427775</v>
      </c>
      <c r="K45" s="31">
        <f t="shared" si="5"/>
        <v>550361</v>
      </c>
      <c r="L45" s="31">
        <f t="shared" si="5"/>
        <v>13258478</v>
      </c>
      <c r="M45" s="31">
        <f t="shared" si="5"/>
        <v>520126</v>
      </c>
      <c r="N45" s="31">
        <f t="shared" si="5"/>
        <v>14328965</v>
      </c>
      <c r="O45" s="31">
        <f t="shared" si="5"/>
        <v>505083</v>
      </c>
      <c r="P45" s="31">
        <f t="shared" si="5"/>
        <v>465853</v>
      </c>
      <c r="Q45" s="31">
        <f t="shared" si="5"/>
        <v>9393928</v>
      </c>
      <c r="R45" s="31">
        <f t="shared" si="5"/>
        <v>10364864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59121604</v>
      </c>
      <c r="X45" s="31">
        <f t="shared" si="5"/>
        <v>2181312</v>
      </c>
      <c r="Y45" s="31">
        <f t="shared" si="5"/>
        <v>56940292</v>
      </c>
      <c r="Z45" s="32">
        <f>+IF(X45&lt;&gt;0,+(Y45/X45)*100,0)</f>
        <v>2610.368988938767</v>
      </c>
      <c r="AA45" s="33">
        <f>+AA38+AA44</f>
        <v>2908395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-275572513</v>
      </c>
      <c r="D46" s="42">
        <f t="shared" si="6"/>
        <v>0</v>
      </c>
      <c r="E46" s="43">
        <f t="shared" si="6"/>
        <v>-17695054</v>
      </c>
      <c r="F46" s="44">
        <f t="shared" si="6"/>
        <v>-64286912</v>
      </c>
      <c r="G46" s="44">
        <f t="shared" si="6"/>
        <v>-17396324</v>
      </c>
      <c r="H46" s="44">
        <f t="shared" si="6"/>
        <v>-728378</v>
      </c>
      <c r="I46" s="44">
        <f t="shared" si="6"/>
        <v>-16251955</v>
      </c>
      <c r="J46" s="44">
        <f t="shared" si="6"/>
        <v>-34376657</v>
      </c>
      <c r="K46" s="44">
        <f t="shared" si="6"/>
        <v>-5628068</v>
      </c>
      <c r="L46" s="44">
        <f t="shared" si="6"/>
        <v>-14278062</v>
      </c>
      <c r="M46" s="44">
        <f t="shared" si="6"/>
        <v>-3409675</v>
      </c>
      <c r="N46" s="44">
        <f t="shared" si="6"/>
        <v>-23315805</v>
      </c>
      <c r="O46" s="44">
        <f t="shared" si="6"/>
        <v>-4671677</v>
      </c>
      <c r="P46" s="44">
        <f t="shared" si="6"/>
        <v>-6813262</v>
      </c>
      <c r="Q46" s="44">
        <f t="shared" si="6"/>
        <v>-11293252</v>
      </c>
      <c r="R46" s="44">
        <f t="shared" si="6"/>
        <v>-22778191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-80470653</v>
      </c>
      <c r="X46" s="44">
        <f t="shared" si="6"/>
        <v>-48215187</v>
      </c>
      <c r="Y46" s="44">
        <f t="shared" si="6"/>
        <v>-32255466</v>
      </c>
      <c r="Z46" s="45">
        <f>+IF(X46&lt;&gt;0,+(Y46/X46)*100,0)</f>
        <v>66.898975212934459</v>
      </c>
      <c r="AA46" s="46">
        <f>+AA27-AA45</f>
        <v>-64286912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75348725</v>
      </c>
      <c r="D6" s="18"/>
      <c r="E6" s="19">
        <v>58664801</v>
      </c>
      <c r="F6" s="20">
        <v>51772110</v>
      </c>
      <c r="G6" s="20">
        <v>3517562</v>
      </c>
      <c r="H6" s="20">
        <v>21003528</v>
      </c>
      <c r="I6" s="20">
        <v>13670991</v>
      </c>
      <c r="J6" s="20">
        <v>38192081</v>
      </c>
      <c r="K6" s="20">
        <v>15145230</v>
      </c>
      <c r="L6" s="20">
        <v>11558041</v>
      </c>
      <c r="M6" s="20">
        <v>5842095</v>
      </c>
      <c r="N6" s="20">
        <v>32545366</v>
      </c>
      <c r="O6" s="20">
        <v>13672894</v>
      </c>
      <c r="P6" s="20">
        <v>8610666</v>
      </c>
      <c r="Q6" s="20">
        <v>14636150</v>
      </c>
      <c r="R6" s="20">
        <v>36919710</v>
      </c>
      <c r="S6" s="20"/>
      <c r="T6" s="20"/>
      <c r="U6" s="20"/>
      <c r="V6" s="20"/>
      <c r="W6" s="20">
        <v>107657157</v>
      </c>
      <c r="X6" s="20">
        <v>38829114</v>
      </c>
      <c r="Y6" s="20">
        <v>68828043</v>
      </c>
      <c r="Z6" s="21">
        <v>177.25885530120519</v>
      </c>
      <c r="AA6" s="22">
        <v>51772110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54276774</v>
      </c>
      <c r="D8" s="18"/>
      <c r="E8" s="19">
        <v>-9687071</v>
      </c>
      <c r="F8" s="20"/>
      <c r="G8" s="20">
        <v>-828249</v>
      </c>
      <c r="H8" s="20">
        <v>20757786</v>
      </c>
      <c r="I8" s="20">
        <v>7717001</v>
      </c>
      <c r="J8" s="20">
        <v>27646538</v>
      </c>
      <c r="K8" s="20">
        <v>7051352</v>
      </c>
      <c r="L8" s="20">
        <v>4119274</v>
      </c>
      <c r="M8" s="20">
        <v>4489236</v>
      </c>
      <c r="N8" s="20">
        <v>15659862</v>
      </c>
      <c r="O8" s="20">
        <v>3956439</v>
      </c>
      <c r="P8" s="20">
        <v>4239762</v>
      </c>
      <c r="Q8" s="20">
        <v>3359743</v>
      </c>
      <c r="R8" s="20">
        <v>11555944</v>
      </c>
      <c r="S8" s="20"/>
      <c r="T8" s="20"/>
      <c r="U8" s="20"/>
      <c r="V8" s="20"/>
      <c r="W8" s="20">
        <v>54862344</v>
      </c>
      <c r="X8" s="20">
        <v>-18</v>
      </c>
      <c r="Y8" s="20">
        <v>54862362</v>
      </c>
      <c r="Z8" s="21">
        <v>-304790900</v>
      </c>
      <c r="AA8" s="22"/>
    </row>
    <row r="9" spans="1:27" x14ac:dyDescent="0.25">
      <c r="A9" s="23" t="s">
        <v>38</v>
      </c>
      <c r="B9" s="17" t="s">
        <v>33</v>
      </c>
      <c r="C9" s="18">
        <v>-2127</v>
      </c>
      <c r="D9" s="18"/>
      <c r="E9" s="19"/>
      <c r="F9" s="20"/>
      <c r="G9" s="20"/>
      <c r="H9" s="20">
        <v>-100626</v>
      </c>
      <c r="I9" s="20"/>
      <c r="J9" s="20">
        <v>-100626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-100626</v>
      </c>
      <c r="X9" s="20"/>
      <c r="Y9" s="20">
        <v>-100626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-500023</v>
      </c>
      <c r="D11" s="18"/>
      <c r="E11" s="19"/>
      <c r="F11" s="20"/>
      <c r="G11" s="20">
        <v>-50393</v>
      </c>
      <c r="H11" s="20">
        <v>-200329</v>
      </c>
      <c r="I11" s="20">
        <v>-72641</v>
      </c>
      <c r="J11" s="20">
        <v>-323363</v>
      </c>
      <c r="K11" s="20">
        <v>-80315</v>
      </c>
      <c r="L11" s="20">
        <v>-93973</v>
      </c>
      <c r="M11" s="20">
        <v>-251114</v>
      </c>
      <c r="N11" s="20">
        <v>-425402</v>
      </c>
      <c r="O11" s="20">
        <v>-38409</v>
      </c>
      <c r="P11" s="20">
        <v>-83626</v>
      </c>
      <c r="Q11" s="20">
        <v>-87569</v>
      </c>
      <c r="R11" s="20">
        <v>-209604</v>
      </c>
      <c r="S11" s="20"/>
      <c r="T11" s="20"/>
      <c r="U11" s="20"/>
      <c r="V11" s="20"/>
      <c r="W11" s="20">
        <v>-958369</v>
      </c>
      <c r="X11" s="20"/>
      <c r="Y11" s="20">
        <v>-958369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63709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47781</v>
      </c>
      <c r="Y12" s="24">
        <v>-47781</v>
      </c>
      <c r="Z12" s="25">
        <v>-100</v>
      </c>
      <c r="AA12" s="26">
        <v>63709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129123349</v>
      </c>
      <c r="D14" s="29">
        <f>SUM(D6:D13)</f>
        <v>0</v>
      </c>
      <c r="E14" s="30">
        <f t="shared" si="0"/>
        <v>48977730</v>
      </c>
      <c r="F14" s="31">
        <f t="shared" si="0"/>
        <v>51835819</v>
      </c>
      <c r="G14" s="31">
        <f t="shared" si="0"/>
        <v>2638920</v>
      </c>
      <c r="H14" s="31">
        <f t="shared" si="0"/>
        <v>41460359</v>
      </c>
      <c r="I14" s="31">
        <f t="shared" si="0"/>
        <v>21315351</v>
      </c>
      <c r="J14" s="31">
        <f t="shared" si="0"/>
        <v>65414630</v>
      </c>
      <c r="K14" s="31">
        <f t="shared" si="0"/>
        <v>22116267</v>
      </c>
      <c r="L14" s="31">
        <f t="shared" si="0"/>
        <v>15583342</v>
      </c>
      <c r="M14" s="31">
        <f t="shared" si="0"/>
        <v>10080217</v>
      </c>
      <c r="N14" s="31">
        <f t="shared" si="0"/>
        <v>47779826</v>
      </c>
      <c r="O14" s="31">
        <f t="shared" si="0"/>
        <v>17590924</v>
      </c>
      <c r="P14" s="31">
        <f t="shared" si="0"/>
        <v>12766802</v>
      </c>
      <c r="Q14" s="31">
        <f t="shared" si="0"/>
        <v>17908324</v>
      </c>
      <c r="R14" s="31">
        <f t="shared" si="0"/>
        <v>48266050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161460506</v>
      </c>
      <c r="X14" s="31">
        <f t="shared" si="0"/>
        <v>38876877</v>
      </c>
      <c r="Y14" s="31">
        <f t="shared" si="0"/>
        <v>122583629</v>
      </c>
      <c r="Z14" s="32">
        <f>+IF(X14&lt;&gt;0,+(Y14/X14)*100,0)</f>
        <v>315.31243880520543</v>
      </c>
      <c r="AA14" s="33">
        <f>SUM(AA6:AA13)</f>
        <v>51835819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-2773412</v>
      </c>
      <c r="F18" s="20">
        <v>-2773412</v>
      </c>
      <c r="G18" s="24">
        <v>9648048</v>
      </c>
      <c r="H18" s="24"/>
      <c r="I18" s="24">
        <v>-303995</v>
      </c>
      <c r="J18" s="20">
        <v>9344053</v>
      </c>
      <c r="K18" s="24">
        <v>-92072</v>
      </c>
      <c r="L18" s="24">
        <v>-110634</v>
      </c>
      <c r="M18" s="20">
        <v>-155044</v>
      </c>
      <c r="N18" s="24">
        <v>-357750</v>
      </c>
      <c r="O18" s="24">
        <v>-106439</v>
      </c>
      <c r="P18" s="24">
        <v>4651</v>
      </c>
      <c r="Q18" s="20">
        <v>-119384</v>
      </c>
      <c r="R18" s="24">
        <v>-221172</v>
      </c>
      <c r="S18" s="24"/>
      <c r="T18" s="20"/>
      <c r="U18" s="24"/>
      <c r="V18" s="24"/>
      <c r="W18" s="24">
        <v>8765131</v>
      </c>
      <c r="X18" s="20">
        <v>-2080062</v>
      </c>
      <c r="Y18" s="24">
        <v>10845193</v>
      </c>
      <c r="Z18" s="25">
        <v>-521.38796824325425</v>
      </c>
      <c r="AA18" s="26">
        <v>-2773412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-2773412</v>
      </c>
      <c r="F26" s="36">
        <f t="shared" si="1"/>
        <v>-2773412</v>
      </c>
      <c r="G26" s="36">
        <f t="shared" si="1"/>
        <v>9648048</v>
      </c>
      <c r="H26" s="36">
        <f t="shared" si="1"/>
        <v>0</v>
      </c>
      <c r="I26" s="36">
        <f t="shared" si="1"/>
        <v>-303995</v>
      </c>
      <c r="J26" s="36">
        <f t="shared" si="1"/>
        <v>9344053</v>
      </c>
      <c r="K26" s="36">
        <f t="shared" si="1"/>
        <v>-92072</v>
      </c>
      <c r="L26" s="36">
        <f t="shared" si="1"/>
        <v>-110634</v>
      </c>
      <c r="M26" s="36">
        <f t="shared" si="1"/>
        <v>-155044</v>
      </c>
      <c r="N26" s="36">
        <f t="shared" si="1"/>
        <v>-357750</v>
      </c>
      <c r="O26" s="36">
        <f t="shared" si="1"/>
        <v>-106439</v>
      </c>
      <c r="P26" s="36">
        <f t="shared" si="1"/>
        <v>4651</v>
      </c>
      <c r="Q26" s="36">
        <f t="shared" si="1"/>
        <v>-119384</v>
      </c>
      <c r="R26" s="36">
        <f t="shared" si="1"/>
        <v>-221172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8765131</v>
      </c>
      <c r="X26" s="36">
        <f t="shared" si="1"/>
        <v>-2080062</v>
      </c>
      <c r="Y26" s="36">
        <f t="shared" si="1"/>
        <v>10845193</v>
      </c>
      <c r="Z26" s="37">
        <f>+IF(X26&lt;&gt;0,+(Y26/X26)*100,0)</f>
        <v>-521.38796824325425</v>
      </c>
      <c r="AA26" s="38">
        <f>SUM(AA16:AA25)</f>
        <v>-2773412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129123349</v>
      </c>
      <c r="D27" s="29">
        <f>+D14+D26</f>
        <v>0</v>
      </c>
      <c r="E27" s="30">
        <f t="shared" si="2"/>
        <v>46204318</v>
      </c>
      <c r="F27" s="31">
        <f t="shared" si="2"/>
        <v>49062407</v>
      </c>
      <c r="G27" s="31">
        <f t="shared" si="2"/>
        <v>12286968</v>
      </c>
      <c r="H27" s="31">
        <f t="shared" si="2"/>
        <v>41460359</v>
      </c>
      <c r="I27" s="31">
        <f t="shared" si="2"/>
        <v>21011356</v>
      </c>
      <c r="J27" s="31">
        <f t="shared" si="2"/>
        <v>74758683</v>
      </c>
      <c r="K27" s="31">
        <f t="shared" si="2"/>
        <v>22024195</v>
      </c>
      <c r="L27" s="31">
        <f t="shared" si="2"/>
        <v>15472708</v>
      </c>
      <c r="M27" s="31">
        <f t="shared" si="2"/>
        <v>9925173</v>
      </c>
      <c r="N27" s="31">
        <f t="shared" si="2"/>
        <v>47422076</v>
      </c>
      <c r="O27" s="31">
        <f t="shared" si="2"/>
        <v>17484485</v>
      </c>
      <c r="P27" s="31">
        <f t="shared" si="2"/>
        <v>12771453</v>
      </c>
      <c r="Q27" s="31">
        <f t="shared" si="2"/>
        <v>17788940</v>
      </c>
      <c r="R27" s="31">
        <f t="shared" si="2"/>
        <v>48044878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170225637</v>
      </c>
      <c r="X27" s="31">
        <f t="shared" si="2"/>
        <v>36796815</v>
      </c>
      <c r="Y27" s="31">
        <f t="shared" si="2"/>
        <v>133428822</v>
      </c>
      <c r="Z27" s="32">
        <f>+IF(X27&lt;&gt;0,+(Y27/X27)*100,0)</f>
        <v>362.60970412792523</v>
      </c>
      <c r="AA27" s="33">
        <f>+AA14+AA26</f>
        <v>49062407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134768645</v>
      </c>
      <c r="D33" s="18"/>
      <c r="E33" s="19">
        <v>-21169254</v>
      </c>
      <c r="F33" s="20">
        <v>-19228315</v>
      </c>
      <c r="G33" s="20">
        <v>21427</v>
      </c>
      <c r="H33" s="20">
        <v>37884375</v>
      </c>
      <c r="I33" s="20">
        <v>1631039</v>
      </c>
      <c r="J33" s="20">
        <v>39536841</v>
      </c>
      <c r="K33" s="20">
        <v>9581959</v>
      </c>
      <c r="L33" s="20">
        <v>1279667</v>
      </c>
      <c r="M33" s="20">
        <v>7545848</v>
      </c>
      <c r="N33" s="20">
        <v>18407474</v>
      </c>
      <c r="O33" s="20">
        <v>11920059</v>
      </c>
      <c r="P33" s="20">
        <v>36284006</v>
      </c>
      <c r="Q33" s="20">
        <v>788602</v>
      </c>
      <c r="R33" s="20">
        <v>48992667</v>
      </c>
      <c r="S33" s="20"/>
      <c r="T33" s="20"/>
      <c r="U33" s="20"/>
      <c r="V33" s="20"/>
      <c r="W33" s="20">
        <v>106936982</v>
      </c>
      <c r="X33" s="20">
        <v>-14421267</v>
      </c>
      <c r="Y33" s="20">
        <v>121358249</v>
      </c>
      <c r="Z33" s="21">
        <v>-841.52279407905007</v>
      </c>
      <c r="AA33" s="22">
        <v>-19228315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62101</v>
      </c>
      <c r="D36" s="18"/>
      <c r="E36" s="19">
        <v>19869259</v>
      </c>
      <c r="F36" s="20">
        <v>38456632</v>
      </c>
      <c r="G36" s="20">
        <v>1106156</v>
      </c>
      <c r="H36" s="20">
        <v>2597717</v>
      </c>
      <c r="I36" s="20">
        <v>1928825</v>
      </c>
      <c r="J36" s="20">
        <v>5632698</v>
      </c>
      <c r="K36" s="20">
        <v>2010377</v>
      </c>
      <c r="L36" s="20">
        <v>2002105</v>
      </c>
      <c r="M36" s="20">
        <v>1745881</v>
      </c>
      <c r="N36" s="20">
        <v>5758363</v>
      </c>
      <c r="O36" s="20">
        <v>2040389</v>
      </c>
      <c r="P36" s="20">
        <v>1940254</v>
      </c>
      <c r="Q36" s="20">
        <v>2116729</v>
      </c>
      <c r="R36" s="20">
        <v>6097372</v>
      </c>
      <c r="S36" s="20"/>
      <c r="T36" s="20"/>
      <c r="U36" s="20"/>
      <c r="V36" s="20"/>
      <c r="W36" s="20">
        <v>17488433</v>
      </c>
      <c r="X36" s="20">
        <v>28842498</v>
      </c>
      <c r="Y36" s="20">
        <v>-11354065</v>
      </c>
      <c r="Z36" s="21">
        <v>-39.365747724070225</v>
      </c>
      <c r="AA36" s="22">
        <v>38456632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134830746</v>
      </c>
      <c r="D38" s="29">
        <f t="shared" ref="D38:Y38" si="3">SUM(D30:D37)</f>
        <v>0</v>
      </c>
      <c r="E38" s="30">
        <f t="shared" si="3"/>
        <v>-1299995</v>
      </c>
      <c r="F38" s="31">
        <f t="shared" si="3"/>
        <v>19228317</v>
      </c>
      <c r="G38" s="31">
        <f t="shared" si="3"/>
        <v>1127583</v>
      </c>
      <c r="H38" s="31">
        <f t="shared" si="3"/>
        <v>40482092</v>
      </c>
      <c r="I38" s="31">
        <f t="shared" si="3"/>
        <v>3559864</v>
      </c>
      <c r="J38" s="31">
        <f t="shared" si="3"/>
        <v>45169539</v>
      </c>
      <c r="K38" s="31">
        <f t="shared" si="3"/>
        <v>11592336</v>
      </c>
      <c r="L38" s="31">
        <f t="shared" si="3"/>
        <v>3281772</v>
      </c>
      <c r="M38" s="31">
        <f t="shared" si="3"/>
        <v>9291729</v>
      </c>
      <c r="N38" s="31">
        <f t="shared" si="3"/>
        <v>24165837</v>
      </c>
      <c r="O38" s="31">
        <f t="shared" si="3"/>
        <v>13960448</v>
      </c>
      <c r="P38" s="31">
        <f t="shared" si="3"/>
        <v>38224260</v>
      </c>
      <c r="Q38" s="31">
        <f t="shared" si="3"/>
        <v>2905331</v>
      </c>
      <c r="R38" s="31">
        <f t="shared" si="3"/>
        <v>55090039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124425415</v>
      </c>
      <c r="X38" s="31">
        <f t="shared" si="3"/>
        <v>14421231</v>
      </c>
      <c r="Y38" s="31">
        <f t="shared" si="3"/>
        <v>110004184</v>
      </c>
      <c r="Z38" s="32">
        <f>+IF(X38&lt;&gt;0,+(Y38/X38)*100,0)</f>
        <v>762.79330107117755</v>
      </c>
      <c r="AA38" s="33">
        <f>SUM(AA30:AA37)</f>
        <v>19228317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134830746</v>
      </c>
      <c r="D45" s="29">
        <f>+D38+D44</f>
        <v>0</v>
      </c>
      <c r="E45" s="30">
        <f t="shared" si="5"/>
        <v>-1299995</v>
      </c>
      <c r="F45" s="31">
        <f t="shared" si="5"/>
        <v>19228317</v>
      </c>
      <c r="G45" s="31">
        <f t="shared" si="5"/>
        <v>1127583</v>
      </c>
      <c r="H45" s="31">
        <f t="shared" si="5"/>
        <v>40482092</v>
      </c>
      <c r="I45" s="31">
        <f t="shared" si="5"/>
        <v>3559864</v>
      </c>
      <c r="J45" s="31">
        <f t="shared" si="5"/>
        <v>45169539</v>
      </c>
      <c r="K45" s="31">
        <f t="shared" si="5"/>
        <v>11592336</v>
      </c>
      <c r="L45" s="31">
        <f t="shared" si="5"/>
        <v>3281772</v>
      </c>
      <c r="M45" s="31">
        <f t="shared" si="5"/>
        <v>9291729</v>
      </c>
      <c r="N45" s="31">
        <f t="shared" si="5"/>
        <v>24165837</v>
      </c>
      <c r="O45" s="31">
        <f t="shared" si="5"/>
        <v>13960448</v>
      </c>
      <c r="P45" s="31">
        <f t="shared" si="5"/>
        <v>38224260</v>
      </c>
      <c r="Q45" s="31">
        <f t="shared" si="5"/>
        <v>2905331</v>
      </c>
      <c r="R45" s="31">
        <f t="shared" si="5"/>
        <v>55090039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124425415</v>
      </c>
      <c r="X45" s="31">
        <f t="shared" si="5"/>
        <v>14421231</v>
      </c>
      <c r="Y45" s="31">
        <f t="shared" si="5"/>
        <v>110004184</v>
      </c>
      <c r="Z45" s="32">
        <f>+IF(X45&lt;&gt;0,+(Y45/X45)*100,0)</f>
        <v>762.79330107117755</v>
      </c>
      <c r="AA45" s="33">
        <f>+AA38+AA44</f>
        <v>19228317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-5707397</v>
      </c>
      <c r="D46" s="42">
        <f t="shared" si="6"/>
        <v>0</v>
      </c>
      <c r="E46" s="43">
        <f t="shared" si="6"/>
        <v>47504313</v>
      </c>
      <c r="F46" s="44">
        <f t="shared" si="6"/>
        <v>29834090</v>
      </c>
      <c r="G46" s="44">
        <f t="shared" si="6"/>
        <v>11159385</v>
      </c>
      <c r="H46" s="44">
        <f t="shared" si="6"/>
        <v>978267</v>
      </c>
      <c r="I46" s="44">
        <f t="shared" si="6"/>
        <v>17451492</v>
      </c>
      <c r="J46" s="44">
        <f t="shared" si="6"/>
        <v>29589144</v>
      </c>
      <c r="K46" s="44">
        <f t="shared" si="6"/>
        <v>10431859</v>
      </c>
      <c r="L46" s="44">
        <f t="shared" si="6"/>
        <v>12190936</v>
      </c>
      <c r="M46" s="44">
        <f t="shared" si="6"/>
        <v>633444</v>
      </c>
      <c r="N46" s="44">
        <f t="shared" si="6"/>
        <v>23256239</v>
      </c>
      <c r="O46" s="44">
        <f t="shared" si="6"/>
        <v>3524037</v>
      </c>
      <c r="P46" s="44">
        <f t="shared" si="6"/>
        <v>-25452807</v>
      </c>
      <c r="Q46" s="44">
        <f t="shared" si="6"/>
        <v>14883609</v>
      </c>
      <c r="R46" s="44">
        <f t="shared" si="6"/>
        <v>-7045161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45800222</v>
      </c>
      <c r="X46" s="44">
        <f t="shared" si="6"/>
        <v>22375584</v>
      </c>
      <c r="Y46" s="44">
        <f t="shared" si="6"/>
        <v>23424638</v>
      </c>
      <c r="Z46" s="45">
        <f>+IF(X46&lt;&gt;0,+(Y46/X46)*100,0)</f>
        <v>104.68838712768347</v>
      </c>
      <c r="AA46" s="46">
        <f>+AA27-AA45</f>
        <v>29834090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-22215500</v>
      </c>
      <c r="F6" s="20">
        <v>-23746002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-17809506</v>
      </c>
      <c r="Y6" s="20">
        <v>17809506</v>
      </c>
      <c r="Z6" s="21">
        <v>-100</v>
      </c>
      <c r="AA6" s="22">
        <v>-23746002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38351</v>
      </c>
      <c r="D12" s="18"/>
      <c r="E12" s="19">
        <v>2897666</v>
      </c>
      <c r="F12" s="20">
        <v>3097305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2322990</v>
      </c>
      <c r="Y12" s="24">
        <v>-2322990</v>
      </c>
      <c r="Z12" s="25">
        <v>-100</v>
      </c>
      <c r="AA12" s="26">
        <v>3097305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38351</v>
      </c>
      <c r="D14" s="29">
        <f>SUM(D6:D13)</f>
        <v>0</v>
      </c>
      <c r="E14" s="30">
        <f t="shared" si="0"/>
        <v>-19317834</v>
      </c>
      <c r="F14" s="31">
        <f t="shared" si="0"/>
        <v>-20648697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-15486516</v>
      </c>
      <c r="Y14" s="31">
        <f t="shared" si="0"/>
        <v>15486516</v>
      </c>
      <c r="Z14" s="32">
        <f>+IF(X14&lt;&gt;0,+(Y14/X14)*100,0)</f>
        <v>-100</v>
      </c>
      <c r="AA14" s="33">
        <f>SUM(AA6:AA13)</f>
        <v>-20648697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14197406</v>
      </c>
      <c r="D18" s="18"/>
      <c r="E18" s="19">
        <v>18622182</v>
      </c>
      <c r="F18" s="20">
        <v>19953043</v>
      </c>
      <c r="G18" s="24"/>
      <c r="H18" s="24">
        <v>1311667</v>
      </c>
      <c r="I18" s="24"/>
      <c r="J18" s="20">
        <v>1311667</v>
      </c>
      <c r="K18" s="24"/>
      <c r="L18" s="24">
        <v>2016329</v>
      </c>
      <c r="M18" s="20">
        <v>413011</v>
      </c>
      <c r="N18" s="24">
        <v>2429340</v>
      </c>
      <c r="O18" s="24">
        <v>264016</v>
      </c>
      <c r="P18" s="24">
        <v>823235</v>
      </c>
      <c r="Q18" s="20">
        <v>837542</v>
      </c>
      <c r="R18" s="24">
        <v>1924793</v>
      </c>
      <c r="S18" s="24"/>
      <c r="T18" s="20"/>
      <c r="U18" s="24"/>
      <c r="V18" s="24"/>
      <c r="W18" s="24">
        <v>5665800</v>
      </c>
      <c r="X18" s="20">
        <v>14964795</v>
      </c>
      <c r="Y18" s="24">
        <v>-9298995</v>
      </c>
      <c r="Z18" s="25">
        <v>-62.139140562901133</v>
      </c>
      <c r="AA18" s="26">
        <v>19953043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14197406</v>
      </c>
      <c r="D26" s="29">
        <f t="shared" ref="D26:Y26" si="1">SUM(D16:D25)</f>
        <v>0</v>
      </c>
      <c r="E26" s="35">
        <f t="shared" si="1"/>
        <v>18622182</v>
      </c>
      <c r="F26" s="36">
        <f t="shared" si="1"/>
        <v>19953043</v>
      </c>
      <c r="G26" s="36">
        <f t="shared" si="1"/>
        <v>0</v>
      </c>
      <c r="H26" s="36">
        <f t="shared" si="1"/>
        <v>1311667</v>
      </c>
      <c r="I26" s="36">
        <f t="shared" si="1"/>
        <v>0</v>
      </c>
      <c r="J26" s="36">
        <f t="shared" si="1"/>
        <v>1311667</v>
      </c>
      <c r="K26" s="36">
        <f t="shared" si="1"/>
        <v>0</v>
      </c>
      <c r="L26" s="36">
        <f t="shared" si="1"/>
        <v>2016329</v>
      </c>
      <c r="M26" s="36">
        <f t="shared" si="1"/>
        <v>413011</v>
      </c>
      <c r="N26" s="36">
        <f t="shared" si="1"/>
        <v>2429340</v>
      </c>
      <c r="O26" s="36">
        <f t="shared" si="1"/>
        <v>264016</v>
      </c>
      <c r="P26" s="36">
        <f t="shared" si="1"/>
        <v>823235</v>
      </c>
      <c r="Q26" s="36">
        <f t="shared" si="1"/>
        <v>837542</v>
      </c>
      <c r="R26" s="36">
        <f t="shared" si="1"/>
        <v>1924793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5665800</v>
      </c>
      <c r="X26" s="36">
        <f t="shared" si="1"/>
        <v>14964795</v>
      </c>
      <c r="Y26" s="36">
        <f t="shared" si="1"/>
        <v>-9298995</v>
      </c>
      <c r="Z26" s="37">
        <f>+IF(X26&lt;&gt;0,+(Y26/X26)*100,0)</f>
        <v>-62.139140562901133</v>
      </c>
      <c r="AA26" s="38">
        <f>SUM(AA16:AA25)</f>
        <v>19953043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14235757</v>
      </c>
      <c r="D27" s="29">
        <f>+D14+D26</f>
        <v>0</v>
      </c>
      <c r="E27" s="30">
        <f t="shared" si="2"/>
        <v>-695652</v>
      </c>
      <c r="F27" s="31">
        <f t="shared" si="2"/>
        <v>-695654</v>
      </c>
      <c r="G27" s="31">
        <f t="shared" si="2"/>
        <v>0</v>
      </c>
      <c r="H27" s="31">
        <f t="shared" si="2"/>
        <v>1311667</v>
      </c>
      <c r="I27" s="31">
        <f t="shared" si="2"/>
        <v>0</v>
      </c>
      <c r="J27" s="31">
        <f t="shared" si="2"/>
        <v>1311667</v>
      </c>
      <c r="K27" s="31">
        <f t="shared" si="2"/>
        <v>0</v>
      </c>
      <c r="L27" s="31">
        <f t="shared" si="2"/>
        <v>2016329</v>
      </c>
      <c r="M27" s="31">
        <f t="shared" si="2"/>
        <v>413011</v>
      </c>
      <c r="N27" s="31">
        <f t="shared" si="2"/>
        <v>2429340</v>
      </c>
      <c r="O27" s="31">
        <f t="shared" si="2"/>
        <v>264016</v>
      </c>
      <c r="P27" s="31">
        <f t="shared" si="2"/>
        <v>823235</v>
      </c>
      <c r="Q27" s="31">
        <f t="shared" si="2"/>
        <v>837542</v>
      </c>
      <c r="R27" s="31">
        <f t="shared" si="2"/>
        <v>1924793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5665800</v>
      </c>
      <c r="X27" s="31">
        <f t="shared" si="2"/>
        <v>-521721</v>
      </c>
      <c r="Y27" s="31">
        <f t="shared" si="2"/>
        <v>6187521</v>
      </c>
      <c r="Z27" s="32">
        <f>+IF(X27&lt;&gt;0,+(Y27/X27)*100,0)</f>
        <v>-1185.982737900142</v>
      </c>
      <c r="AA27" s="33">
        <f>+AA14+AA26</f>
        <v>-695654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14235757</v>
      </c>
      <c r="D46" s="42">
        <f t="shared" si="6"/>
        <v>0</v>
      </c>
      <c r="E46" s="43">
        <f t="shared" si="6"/>
        <v>-695652</v>
      </c>
      <c r="F46" s="44">
        <f t="shared" si="6"/>
        <v>-695654</v>
      </c>
      <c r="G46" s="44">
        <f t="shared" si="6"/>
        <v>0</v>
      </c>
      <c r="H46" s="44">
        <f t="shared" si="6"/>
        <v>1311667</v>
      </c>
      <c r="I46" s="44">
        <f t="shared" si="6"/>
        <v>0</v>
      </c>
      <c r="J46" s="44">
        <f t="shared" si="6"/>
        <v>1311667</v>
      </c>
      <c r="K46" s="44">
        <f t="shared" si="6"/>
        <v>0</v>
      </c>
      <c r="L46" s="44">
        <f t="shared" si="6"/>
        <v>2016329</v>
      </c>
      <c r="M46" s="44">
        <f t="shared" si="6"/>
        <v>413011</v>
      </c>
      <c r="N46" s="44">
        <f t="shared" si="6"/>
        <v>2429340</v>
      </c>
      <c r="O46" s="44">
        <f t="shared" si="6"/>
        <v>264016</v>
      </c>
      <c r="P46" s="44">
        <f t="shared" si="6"/>
        <v>823235</v>
      </c>
      <c r="Q46" s="44">
        <f t="shared" si="6"/>
        <v>837542</v>
      </c>
      <c r="R46" s="44">
        <f t="shared" si="6"/>
        <v>1924793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5665800</v>
      </c>
      <c r="X46" s="44">
        <f t="shared" si="6"/>
        <v>-521721</v>
      </c>
      <c r="Y46" s="44">
        <f t="shared" si="6"/>
        <v>6187521</v>
      </c>
      <c r="Z46" s="45">
        <f>+IF(X46&lt;&gt;0,+(Y46/X46)*100,0)</f>
        <v>-1185.982737900142</v>
      </c>
      <c r="AA46" s="46">
        <f>+AA27-AA45</f>
        <v>-695654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17391173</v>
      </c>
      <c r="F6" s="20">
        <v>42625399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-4205083</v>
      </c>
      <c r="R6" s="20">
        <v>-4205083</v>
      </c>
      <c r="S6" s="20"/>
      <c r="T6" s="20"/>
      <c r="U6" s="20"/>
      <c r="V6" s="20"/>
      <c r="W6" s="20">
        <v>-4205083</v>
      </c>
      <c r="X6" s="20">
        <v>31969044</v>
      </c>
      <c r="Y6" s="20">
        <v>-36174127</v>
      </c>
      <c r="Z6" s="21">
        <v>-113.15360884735873</v>
      </c>
      <c r="AA6" s="22">
        <v>42625399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4171589</v>
      </c>
      <c r="D8" s="18"/>
      <c r="E8" s="19">
        <v>6</v>
      </c>
      <c r="F8" s="20"/>
      <c r="G8" s="20">
        <v>291484</v>
      </c>
      <c r="H8" s="20">
        <v>652502</v>
      </c>
      <c r="I8" s="20">
        <v>739724</v>
      </c>
      <c r="J8" s="20">
        <v>1683710</v>
      </c>
      <c r="K8" s="20">
        <v>597336</v>
      </c>
      <c r="L8" s="20">
        <v>673471</v>
      </c>
      <c r="M8" s="20">
        <v>-46339</v>
      </c>
      <c r="N8" s="20">
        <v>1224468</v>
      </c>
      <c r="O8" s="20">
        <v>-164814</v>
      </c>
      <c r="P8" s="20">
        <v>583851</v>
      </c>
      <c r="Q8" s="20">
        <v>376871</v>
      </c>
      <c r="R8" s="20">
        <v>795908</v>
      </c>
      <c r="S8" s="20"/>
      <c r="T8" s="20"/>
      <c r="U8" s="20"/>
      <c r="V8" s="20"/>
      <c r="W8" s="20">
        <v>3704086</v>
      </c>
      <c r="X8" s="20"/>
      <c r="Y8" s="20">
        <v>3704086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743835</v>
      </c>
      <c r="R12" s="24">
        <v>743835</v>
      </c>
      <c r="S12" s="24"/>
      <c r="T12" s="20"/>
      <c r="U12" s="24"/>
      <c r="V12" s="24"/>
      <c r="W12" s="24">
        <v>743835</v>
      </c>
      <c r="X12" s="20"/>
      <c r="Y12" s="24">
        <v>743835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6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4171589</v>
      </c>
      <c r="D14" s="29">
        <f>SUM(D6:D13)</f>
        <v>0</v>
      </c>
      <c r="E14" s="30">
        <f t="shared" si="0"/>
        <v>17391185</v>
      </c>
      <c r="F14" s="31">
        <f t="shared" si="0"/>
        <v>42625399</v>
      </c>
      <c r="G14" s="31">
        <f t="shared" si="0"/>
        <v>291484</v>
      </c>
      <c r="H14" s="31">
        <f t="shared" si="0"/>
        <v>652502</v>
      </c>
      <c r="I14" s="31">
        <f t="shared" si="0"/>
        <v>739724</v>
      </c>
      <c r="J14" s="31">
        <f t="shared" si="0"/>
        <v>1683710</v>
      </c>
      <c r="K14" s="31">
        <f t="shared" si="0"/>
        <v>597336</v>
      </c>
      <c r="L14" s="31">
        <f t="shared" si="0"/>
        <v>673471</v>
      </c>
      <c r="M14" s="31">
        <f t="shared" si="0"/>
        <v>-46339</v>
      </c>
      <c r="N14" s="31">
        <f t="shared" si="0"/>
        <v>1224468</v>
      </c>
      <c r="O14" s="31">
        <f t="shared" si="0"/>
        <v>-164814</v>
      </c>
      <c r="P14" s="31">
        <f t="shared" si="0"/>
        <v>583851</v>
      </c>
      <c r="Q14" s="31">
        <f t="shared" si="0"/>
        <v>-3084377</v>
      </c>
      <c r="R14" s="31">
        <f t="shared" si="0"/>
        <v>-2665340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242838</v>
      </c>
      <c r="X14" s="31">
        <f t="shared" si="0"/>
        <v>31969044</v>
      </c>
      <c r="Y14" s="31">
        <f t="shared" si="0"/>
        <v>-31726206</v>
      </c>
      <c r="Z14" s="32">
        <f>+IF(X14&lt;&gt;0,+(Y14/X14)*100,0)</f>
        <v>-99.240396428495018</v>
      </c>
      <c r="AA14" s="33">
        <f>SUM(AA6:AA13)</f>
        <v>42625399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37941732</v>
      </c>
      <c r="D18" s="18"/>
      <c r="E18" s="19">
        <v>29602028</v>
      </c>
      <c r="F18" s="20">
        <v>5900000</v>
      </c>
      <c r="G18" s="24">
        <v>869565</v>
      </c>
      <c r="H18" s="24">
        <v>2186176</v>
      </c>
      <c r="I18" s="24">
        <v>3015644</v>
      </c>
      <c r="J18" s="20">
        <v>6071385</v>
      </c>
      <c r="K18" s="24">
        <v>8965553</v>
      </c>
      <c r="L18" s="24">
        <v>-763250</v>
      </c>
      <c r="M18" s="20">
        <v>318380</v>
      </c>
      <c r="N18" s="24">
        <v>8520683</v>
      </c>
      <c r="O18" s="24">
        <v>571133</v>
      </c>
      <c r="P18" s="24"/>
      <c r="Q18" s="20">
        <v>221400</v>
      </c>
      <c r="R18" s="24">
        <v>792533</v>
      </c>
      <c r="S18" s="24"/>
      <c r="T18" s="20"/>
      <c r="U18" s="24"/>
      <c r="V18" s="24"/>
      <c r="W18" s="24">
        <v>15384601</v>
      </c>
      <c r="X18" s="20">
        <v>4425003</v>
      </c>
      <c r="Y18" s="24">
        <v>10959598</v>
      </c>
      <c r="Z18" s="25">
        <v>247.67436315862383</v>
      </c>
      <c r="AA18" s="26">
        <v>5900000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37941732</v>
      </c>
      <c r="D26" s="29">
        <f t="shared" ref="D26:Y26" si="1">SUM(D16:D25)</f>
        <v>0</v>
      </c>
      <c r="E26" s="35">
        <f t="shared" si="1"/>
        <v>29602028</v>
      </c>
      <c r="F26" s="36">
        <f t="shared" si="1"/>
        <v>5900000</v>
      </c>
      <c r="G26" s="36">
        <f t="shared" si="1"/>
        <v>869565</v>
      </c>
      <c r="H26" s="36">
        <f t="shared" si="1"/>
        <v>2186176</v>
      </c>
      <c r="I26" s="36">
        <f t="shared" si="1"/>
        <v>3015644</v>
      </c>
      <c r="J26" s="36">
        <f t="shared" si="1"/>
        <v>6071385</v>
      </c>
      <c r="K26" s="36">
        <f t="shared" si="1"/>
        <v>8965553</v>
      </c>
      <c r="L26" s="36">
        <f t="shared" si="1"/>
        <v>-763250</v>
      </c>
      <c r="M26" s="36">
        <f t="shared" si="1"/>
        <v>318380</v>
      </c>
      <c r="N26" s="36">
        <f t="shared" si="1"/>
        <v>8520683</v>
      </c>
      <c r="O26" s="36">
        <f t="shared" si="1"/>
        <v>571133</v>
      </c>
      <c r="P26" s="36">
        <f t="shared" si="1"/>
        <v>0</v>
      </c>
      <c r="Q26" s="36">
        <f t="shared" si="1"/>
        <v>221400</v>
      </c>
      <c r="R26" s="36">
        <f t="shared" si="1"/>
        <v>792533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15384601</v>
      </c>
      <c r="X26" s="36">
        <f t="shared" si="1"/>
        <v>4425003</v>
      </c>
      <c r="Y26" s="36">
        <f t="shared" si="1"/>
        <v>10959598</v>
      </c>
      <c r="Z26" s="37">
        <f>+IF(X26&lt;&gt;0,+(Y26/X26)*100,0)</f>
        <v>247.67436315862383</v>
      </c>
      <c r="AA26" s="38">
        <f>SUM(AA16:AA25)</f>
        <v>5900000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42113321</v>
      </c>
      <c r="D27" s="29">
        <f>+D14+D26</f>
        <v>0</v>
      </c>
      <c r="E27" s="30">
        <f t="shared" si="2"/>
        <v>46993213</v>
      </c>
      <c r="F27" s="31">
        <f t="shared" si="2"/>
        <v>48525399</v>
      </c>
      <c r="G27" s="31">
        <f t="shared" si="2"/>
        <v>1161049</v>
      </c>
      <c r="H27" s="31">
        <f t="shared" si="2"/>
        <v>2838678</v>
      </c>
      <c r="I27" s="31">
        <f t="shared" si="2"/>
        <v>3755368</v>
      </c>
      <c r="J27" s="31">
        <f t="shared" si="2"/>
        <v>7755095</v>
      </c>
      <c r="K27" s="31">
        <f t="shared" si="2"/>
        <v>9562889</v>
      </c>
      <c r="L27" s="31">
        <f t="shared" si="2"/>
        <v>-89779</v>
      </c>
      <c r="M27" s="31">
        <f t="shared" si="2"/>
        <v>272041</v>
      </c>
      <c r="N27" s="31">
        <f t="shared" si="2"/>
        <v>9745151</v>
      </c>
      <c r="O27" s="31">
        <f t="shared" si="2"/>
        <v>406319</v>
      </c>
      <c r="P27" s="31">
        <f t="shared" si="2"/>
        <v>583851</v>
      </c>
      <c r="Q27" s="31">
        <f t="shared" si="2"/>
        <v>-2862977</v>
      </c>
      <c r="R27" s="31">
        <f t="shared" si="2"/>
        <v>-1872807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15627439</v>
      </c>
      <c r="X27" s="31">
        <f t="shared" si="2"/>
        <v>36394047</v>
      </c>
      <c r="Y27" s="31">
        <f t="shared" si="2"/>
        <v>-20766608</v>
      </c>
      <c r="Z27" s="32">
        <f>+IF(X27&lt;&gt;0,+(Y27/X27)*100,0)</f>
        <v>-57.060452771300753</v>
      </c>
      <c r="AA27" s="33">
        <f>+AA14+AA26</f>
        <v>48525399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1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2187364</v>
      </c>
      <c r="D33" s="18"/>
      <c r="E33" s="19">
        <v>37</v>
      </c>
      <c r="F33" s="20">
        <v>605013</v>
      </c>
      <c r="G33" s="20">
        <v>195028</v>
      </c>
      <c r="H33" s="20">
        <v>187664</v>
      </c>
      <c r="I33" s="20">
        <v>189139</v>
      </c>
      <c r="J33" s="20">
        <v>571831</v>
      </c>
      <c r="K33" s="20">
        <v>190112</v>
      </c>
      <c r="L33" s="20">
        <v>452431</v>
      </c>
      <c r="M33" s="20">
        <v>179928</v>
      </c>
      <c r="N33" s="20">
        <v>822471</v>
      </c>
      <c r="O33" s="20">
        <v>136352</v>
      </c>
      <c r="P33" s="20">
        <v>134440</v>
      </c>
      <c r="Q33" s="20">
        <v>1271862</v>
      </c>
      <c r="R33" s="20">
        <v>1542654</v>
      </c>
      <c r="S33" s="20"/>
      <c r="T33" s="20"/>
      <c r="U33" s="20"/>
      <c r="V33" s="20"/>
      <c r="W33" s="20">
        <v>2936956</v>
      </c>
      <c r="X33" s="20">
        <v>453762</v>
      </c>
      <c r="Y33" s="20">
        <v>2483194</v>
      </c>
      <c r="Z33" s="21">
        <v>547.2459130557429</v>
      </c>
      <c r="AA33" s="22">
        <v>605013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>
        <v>108624</v>
      </c>
      <c r="R36" s="20">
        <v>108624</v>
      </c>
      <c r="S36" s="20"/>
      <c r="T36" s="20"/>
      <c r="U36" s="20"/>
      <c r="V36" s="20"/>
      <c r="W36" s="20">
        <v>108624</v>
      </c>
      <c r="X36" s="20"/>
      <c r="Y36" s="20">
        <v>108624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2187364</v>
      </c>
      <c r="D38" s="29">
        <f t="shared" ref="D38:Y38" si="3">SUM(D30:D37)</f>
        <v>0</v>
      </c>
      <c r="E38" s="30">
        <f t="shared" si="3"/>
        <v>38</v>
      </c>
      <c r="F38" s="31">
        <f t="shared" si="3"/>
        <v>605013</v>
      </c>
      <c r="G38" s="31">
        <f t="shared" si="3"/>
        <v>195028</v>
      </c>
      <c r="H38" s="31">
        <f t="shared" si="3"/>
        <v>187664</v>
      </c>
      <c r="I38" s="31">
        <f t="shared" si="3"/>
        <v>189139</v>
      </c>
      <c r="J38" s="31">
        <f t="shared" si="3"/>
        <v>571831</v>
      </c>
      <c r="K38" s="31">
        <f t="shared" si="3"/>
        <v>190112</v>
      </c>
      <c r="L38" s="31">
        <f t="shared" si="3"/>
        <v>452431</v>
      </c>
      <c r="M38" s="31">
        <f t="shared" si="3"/>
        <v>179928</v>
      </c>
      <c r="N38" s="31">
        <f t="shared" si="3"/>
        <v>822471</v>
      </c>
      <c r="O38" s="31">
        <f t="shared" si="3"/>
        <v>136352</v>
      </c>
      <c r="P38" s="31">
        <f t="shared" si="3"/>
        <v>134440</v>
      </c>
      <c r="Q38" s="31">
        <f t="shared" si="3"/>
        <v>1380486</v>
      </c>
      <c r="R38" s="31">
        <f t="shared" si="3"/>
        <v>1651278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3045580</v>
      </c>
      <c r="X38" s="31">
        <f t="shared" si="3"/>
        <v>453762</v>
      </c>
      <c r="Y38" s="31">
        <f t="shared" si="3"/>
        <v>2591818</v>
      </c>
      <c r="Z38" s="32">
        <f>+IF(X38&lt;&gt;0,+(Y38/X38)*100,0)</f>
        <v>571.18445352409412</v>
      </c>
      <c r="AA38" s="33">
        <f>SUM(AA30:AA37)</f>
        <v>605013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2187364</v>
      </c>
      <c r="D45" s="29">
        <f>+D38+D44</f>
        <v>0</v>
      </c>
      <c r="E45" s="30">
        <f t="shared" si="5"/>
        <v>38</v>
      </c>
      <c r="F45" s="31">
        <f t="shared" si="5"/>
        <v>605013</v>
      </c>
      <c r="G45" s="31">
        <f t="shared" si="5"/>
        <v>195028</v>
      </c>
      <c r="H45" s="31">
        <f t="shared" si="5"/>
        <v>187664</v>
      </c>
      <c r="I45" s="31">
        <f t="shared" si="5"/>
        <v>189139</v>
      </c>
      <c r="J45" s="31">
        <f t="shared" si="5"/>
        <v>571831</v>
      </c>
      <c r="K45" s="31">
        <f t="shared" si="5"/>
        <v>190112</v>
      </c>
      <c r="L45" s="31">
        <f t="shared" si="5"/>
        <v>452431</v>
      </c>
      <c r="M45" s="31">
        <f t="shared" si="5"/>
        <v>179928</v>
      </c>
      <c r="N45" s="31">
        <f t="shared" si="5"/>
        <v>822471</v>
      </c>
      <c r="O45" s="31">
        <f t="shared" si="5"/>
        <v>136352</v>
      </c>
      <c r="P45" s="31">
        <f t="shared" si="5"/>
        <v>134440</v>
      </c>
      <c r="Q45" s="31">
        <f t="shared" si="5"/>
        <v>1380486</v>
      </c>
      <c r="R45" s="31">
        <f t="shared" si="5"/>
        <v>1651278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3045580</v>
      </c>
      <c r="X45" s="31">
        <f t="shared" si="5"/>
        <v>453762</v>
      </c>
      <c r="Y45" s="31">
        <f t="shared" si="5"/>
        <v>2591818</v>
      </c>
      <c r="Z45" s="32">
        <f>+IF(X45&lt;&gt;0,+(Y45/X45)*100,0)</f>
        <v>571.18445352409412</v>
      </c>
      <c r="AA45" s="33">
        <f>+AA38+AA44</f>
        <v>605013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39925957</v>
      </c>
      <c r="D46" s="42">
        <f t="shared" si="6"/>
        <v>0</v>
      </c>
      <c r="E46" s="43">
        <f t="shared" si="6"/>
        <v>46993175</v>
      </c>
      <c r="F46" s="44">
        <f t="shared" si="6"/>
        <v>47920386</v>
      </c>
      <c r="G46" s="44">
        <f t="shared" si="6"/>
        <v>966021</v>
      </c>
      <c r="H46" s="44">
        <f t="shared" si="6"/>
        <v>2651014</v>
      </c>
      <c r="I46" s="44">
        <f t="shared" si="6"/>
        <v>3566229</v>
      </c>
      <c r="J46" s="44">
        <f t="shared" si="6"/>
        <v>7183264</v>
      </c>
      <c r="K46" s="44">
        <f t="shared" si="6"/>
        <v>9372777</v>
      </c>
      <c r="L46" s="44">
        <f t="shared" si="6"/>
        <v>-542210</v>
      </c>
      <c r="M46" s="44">
        <f t="shared" si="6"/>
        <v>92113</v>
      </c>
      <c r="N46" s="44">
        <f t="shared" si="6"/>
        <v>8922680</v>
      </c>
      <c r="O46" s="44">
        <f t="shared" si="6"/>
        <v>269967</v>
      </c>
      <c r="P46" s="44">
        <f t="shared" si="6"/>
        <v>449411</v>
      </c>
      <c r="Q46" s="44">
        <f t="shared" si="6"/>
        <v>-4243463</v>
      </c>
      <c r="R46" s="44">
        <f t="shared" si="6"/>
        <v>-3524085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12581859</v>
      </c>
      <c r="X46" s="44">
        <f t="shared" si="6"/>
        <v>35940285</v>
      </c>
      <c r="Y46" s="44">
        <f t="shared" si="6"/>
        <v>-23358426</v>
      </c>
      <c r="Z46" s="45">
        <f>+IF(X46&lt;&gt;0,+(Y46/X46)*100,0)</f>
        <v>-64.992322681915297</v>
      </c>
      <c r="AA46" s="46">
        <f>+AA27-AA45</f>
        <v>47920386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-18995471</v>
      </c>
      <c r="D6" s="18"/>
      <c r="E6" s="19">
        <v>-17528696</v>
      </c>
      <c r="F6" s="20">
        <v>-17528696</v>
      </c>
      <c r="G6" s="20"/>
      <c r="H6" s="20">
        <v>-5749542</v>
      </c>
      <c r="I6" s="20">
        <v>-1585753</v>
      </c>
      <c r="J6" s="20">
        <v>-7335295</v>
      </c>
      <c r="K6" s="20"/>
      <c r="L6" s="20"/>
      <c r="M6" s="20">
        <v>-5236156</v>
      </c>
      <c r="N6" s="20">
        <v>-5236156</v>
      </c>
      <c r="O6" s="20">
        <v>-5672986</v>
      </c>
      <c r="P6" s="20">
        <v>-1790922</v>
      </c>
      <c r="Q6" s="20">
        <v>-1284908</v>
      </c>
      <c r="R6" s="20">
        <v>-8748816</v>
      </c>
      <c r="S6" s="20"/>
      <c r="T6" s="20"/>
      <c r="U6" s="20"/>
      <c r="V6" s="20"/>
      <c r="W6" s="20">
        <v>-21320267</v>
      </c>
      <c r="X6" s="20">
        <v>-13146516</v>
      </c>
      <c r="Y6" s="20">
        <v>-8173751</v>
      </c>
      <c r="Z6" s="21">
        <v>62.174274918160833</v>
      </c>
      <c r="AA6" s="22">
        <v>-17528696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-1532125</v>
      </c>
      <c r="H8" s="20">
        <v>-1762797</v>
      </c>
      <c r="I8" s="20">
        <v>-1821758</v>
      </c>
      <c r="J8" s="20">
        <v>-5116680</v>
      </c>
      <c r="K8" s="20">
        <v>-288832</v>
      </c>
      <c r="L8" s="20">
        <v>-440971</v>
      </c>
      <c r="M8" s="20">
        <v>-2003916</v>
      </c>
      <c r="N8" s="20">
        <v>-2733719</v>
      </c>
      <c r="O8" s="20">
        <v>-469144</v>
      </c>
      <c r="P8" s="20">
        <v>-199998</v>
      </c>
      <c r="Q8" s="20">
        <v>-867422</v>
      </c>
      <c r="R8" s="20">
        <v>-1536564</v>
      </c>
      <c r="S8" s="20"/>
      <c r="T8" s="20"/>
      <c r="U8" s="20"/>
      <c r="V8" s="20"/>
      <c r="W8" s="20">
        <v>-9386963</v>
      </c>
      <c r="X8" s="20"/>
      <c r="Y8" s="20">
        <v>-9386963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1631842</v>
      </c>
      <c r="H12" s="24">
        <v>1819691</v>
      </c>
      <c r="I12" s="24">
        <v>1821758</v>
      </c>
      <c r="J12" s="20">
        <v>5273291</v>
      </c>
      <c r="K12" s="24">
        <v>288832</v>
      </c>
      <c r="L12" s="24">
        <v>440971</v>
      </c>
      <c r="M12" s="20">
        <v>2025551</v>
      </c>
      <c r="N12" s="24">
        <v>2755354</v>
      </c>
      <c r="O12" s="24">
        <v>469144</v>
      </c>
      <c r="P12" s="24">
        <v>199998</v>
      </c>
      <c r="Q12" s="20">
        <v>867422</v>
      </c>
      <c r="R12" s="24">
        <v>1536564</v>
      </c>
      <c r="S12" s="24"/>
      <c r="T12" s="20"/>
      <c r="U12" s="24"/>
      <c r="V12" s="24"/>
      <c r="W12" s="24">
        <v>9565209</v>
      </c>
      <c r="X12" s="20"/>
      <c r="Y12" s="24">
        <v>9565209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-18995471</v>
      </c>
      <c r="D14" s="29">
        <f>SUM(D6:D13)</f>
        <v>0</v>
      </c>
      <c r="E14" s="30">
        <f t="shared" si="0"/>
        <v>-17528696</v>
      </c>
      <c r="F14" s="31">
        <f t="shared" si="0"/>
        <v>-17528696</v>
      </c>
      <c r="G14" s="31">
        <f t="shared" si="0"/>
        <v>99717</v>
      </c>
      <c r="H14" s="31">
        <f t="shared" si="0"/>
        <v>-5692648</v>
      </c>
      <c r="I14" s="31">
        <f t="shared" si="0"/>
        <v>-1585753</v>
      </c>
      <c r="J14" s="31">
        <f t="shared" si="0"/>
        <v>-7178684</v>
      </c>
      <c r="K14" s="31">
        <f t="shared" si="0"/>
        <v>0</v>
      </c>
      <c r="L14" s="31">
        <f t="shared" si="0"/>
        <v>0</v>
      </c>
      <c r="M14" s="31">
        <f t="shared" si="0"/>
        <v>-5214521</v>
      </c>
      <c r="N14" s="31">
        <f t="shared" si="0"/>
        <v>-5214521</v>
      </c>
      <c r="O14" s="31">
        <f t="shared" si="0"/>
        <v>-5672986</v>
      </c>
      <c r="P14" s="31">
        <f t="shared" si="0"/>
        <v>-1790922</v>
      </c>
      <c r="Q14" s="31">
        <f t="shared" si="0"/>
        <v>-1284908</v>
      </c>
      <c r="R14" s="31">
        <f t="shared" si="0"/>
        <v>-8748816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-21142021</v>
      </c>
      <c r="X14" s="31">
        <f t="shared" si="0"/>
        <v>-13146516</v>
      </c>
      <c r="Y14" s="31">
        <f t="shared" si="0"/>
        <v>-7995505</v>
      </c>
      <c r="Z14" s="32">
        <f>+IF(X14&lt;&gt;0,+(Y14/X14)*100,0)</f>
        <v>60.818432807597091</v>
      </c>
      <c r="AA14" s="33">
        <f>SUM(AA6:AA13)</f>
        <v>-17528696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26570380</v>
      </c>
      <c r="D18" s="18"/>
      <c r="E18" s="19">
        <v>17528696</v>
      </c>
      <c r="F18" s="20">
        <v>17528696</v>
      </c>
      <c r="G18" s="24">
        <v>3246356</v>
      </c>
      <c r="H18" s="24">
        <v>5749542</v>
      </c>
      <c r="I18" s="24">
        <v>1585753</v>
      </c>
      <c r="J18" s="20">
        <v>10581651</v>
      </c>
      <c r="K18" s="24"/>
      <c r="L18" s="24">
        <v>2163822</v>
      </c>
      <c r="M18" s="20">
        <v>3964449</v>
      </c>
      <c r="N18" s="24">
        <v>6128271</v>
      </c>
      <c r="O18" s="24">
        <v>5674496</v>
      </c>
      <c r="P18" s="24">
        <v>897296</v>
      </c>
      <c r="Q18" s="20">
        <v>1284908</v>
      </c>
      <c r="R18" s="24">
        <v>7856700</v>
      </c>
      <c r="S18" s="24"/>
      <c r="T18" s="20"/>
      <c r="U18" s="24"/>
      <c r="V18" s="24"/>
      <c r="W18" s="24">
        <v>24566622</v>
      </c>
      <c r="X18" s="20">
        <v>13146516</v>
      </c>
      <c r="Y18" s="24">
        <v>11420106</v>
      </c>
      <c r="Z18" s="25">
        <v>86.867927593896354</v>
      </c>
      <c r="AA18" s="26">
        <v>17528696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26570380</v>
      </c>
      <c r="D26" s="29">
        <f t="shared" ref="D26:Y26" si="1">SUM(D16:D25)</f>
        <v>0</v>
      </c>
      <c r="E26" s="35">
        <f t="shared" si="1"/>
        <v>17528696</v>
      </c>
      <c r="F26" s="36">
        <f t="shared" si="1"/>
        <v>17528696</v>
      </c>
      <c r="G26" s="36">
        <f t="shared" si="1"/>
        <v>3246356</v>
      </c>
      <c r="H26" s="36">
        <f t="shared" si="1"/>
        <v>5749542</v>
      </c>
      <c r="I26" s="36">
        <f t="shared" si="1"/>
        <v>1585753</v>
      </c>
      <c r="J26" s="36">
        <f t="shared" si="1"/>
        <v>10581651</v>
      </c>
      <c r="K26" s="36">
        <f t="shared" si="1"/>
        <v>0</v>
      </c>
      <c r="L26" s="36">
        <f t="shared" si="1"/>
        <v>2163822</v>
      </c>
      <c r="M26" s="36">
        <f t="shared" si="1"/>
        <v>3964449</v>
      </c>
      <c r="N26" s="36">
        <f t="shared" si="1"/>
        <v>6128271</v>
      </c>
      <c r="O26" s="36">
        <f t="shared" si="1"/>
        <v>5674496</v>
      </c>
      <c r="P26" s="36">
        <f t="shared" si="1"/>
        <v>897296</v>
      </c>
      <c r="Q26" s="36">
        <f t="shared" si="1"/>
        <v>1284908</v>
      </c>
      <c r="R26" s="36">
        <f t="shared" si="1"/>
        <v>7856700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24566622</v>
      </c>
      <c r="X26" s="36">
        <f t="shared" si="1"/>
        <v>13146516</v>
      </c>
      <c r="Y26" s="36">
        <f t="shared" si="1"/>
        <v>11420106</v>
      </c>
      <c r="Z26" s="37">
        <f>+IF(X26&lt;&gt;0,+(Y26/X26)*100,0)</f>
        <v>86.867927593896354</v>
      </c>
      <c r="AA26" s="38">
        <f>SUM(AA16:AA25)</f>
        <v>17528696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7574909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3346073</v>
      </c>
      <c r="H27" s="31">
        <f t="shared" si="2"/>
        <v>56894</v>
      </c>
      <c r="I27" s="31">
        <f t="shared" si="2"/>
        <v>0</v>
      </c>
      <c r="J27" s="31">
        <f t="shared" si="2"/>
        <v>3402967</v>
      </c>
      <c r="K27" s="31">
        <f t="shared" si="2"/>
        <v>0</v>
      </c>
      <c r="L27" s="31">
        <f t="shared" si="2"/>
        <v>2163822</v>
      </c>
      <c r="M27" s="31">
        <f t="shared" si="2"/>
        <v>-1250072</v>
      </c>
      <c r="N27" s="31">
        <f t="shared" si="2"/>
        <v>913750</v>
      </c>
      <c r="O27" s="31">
        <f t="shared" si="2"/>
        <v>1510</v>
      </c>
      <c r="P27" s="31">
        <f t="shared" si="2"/>
        <v>-893626</v>
      </c>
      <c r="Q27" s="31">
        <f t="shared" si="2"/>
        <v>0</v>
      </c>
      <c r="R27" s="31">
        <f t="shared" si="2"/>
        <v>-892116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3424601</v>
      </c>
      <c r="X27" s="31">
        <f t="shared" si="2"/>
        <v>0</v>
      </c>
      <c r="Y27" s="31">
        <f t="shared" si="2"/>
        <v>3424601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2163822</v>
      </c>
      <c r="M33" s="20">
        <v>-1271707</v>
      </c>
      <c r="N33" s="20">
        <v>892115</v>
      </c>
      <c r="O33" s="20">
        <v>1510</v>
      </c>
      <c r="P33" s="20">
        <v>-893626</v>
      </c>
      <c r="Q33" s="20"/>
      <c r="R33" s="20">
        <v>-892116</v>
      </c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2163822</v>
      </c>
      <c r="M38" s="31">
        <f t="shared" si="3"/>
        <v>-1271707</v>
      </c>
      <c r="N38" s="31">
        <f t="shared" si="3"/>
        <v>892115</v>
      </c>
      <c r="O38" s="31">
        <f t="shared" si="3"/>
        <v>1510</v>
      </c>
      <c r="P38" s="31">
        <f t="shared" si="3"/>
        <v>-893626</v>
      </c>
      <c r="Q38" s="31">
        <f t="shared" si="3"/>
        <v>0</v>
      </c>
      <c r="R38" s="31">
        <f t="shared" si="3"/>
        <v>-892116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</v>
      </c>
      <c r="X38" s="31">
        <f t="shared" si="3"/>
        <v>0</v>
      </c>
      <c r="Y38" s="31">
        <f t="shared" si="3"/>
        <v>-1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2163822</v>
      </c>
      <c r="M45" s="31">
        <f t="shared" si="5"/>
        <v>-1271707</v>
      </c>
      <c r="N45" s="31">
        <f t="shared" si="5"/>
        <v>892115</v>
      </c>
      <c r="O45" s="31">
        <f t="shared" si="5"/>
        <v>1510</v>
      </c>
      <c r="P45" s="31">
        <f t="shared" si="5"/>
        <v>-893626</v>
      </c>
      <c r="Q45" s="31">
        <f t="shared" si="5"/>
        <v>0</v>
      </c>
      <c r="R45" s="31">
        <f t="shared" si="5"/>
        <v>-892116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</v>
      </c>
      <c r="X45" s="31">
        <f t="shared" si="5"/>
        <v>0</v>
      </c>
      <c r="Y45" s="31">
        <f t="shared" si="5"/>
        <v>-1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7574909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3346073</v>
      </c>
      <c r="H46" s="44">
        <f t="shared" si="6"/>
        <v>56894</v>
      </c>
      <c r="I46" s="44">
        <f t="shared" si="6"/>
        <v>0</v>
      </c>
      <c r="J46" s="44">
        <f t="shared" si="6"/>
        <v>3402967</v>
      </c>
      <c r="K46" s="44">
        <f t="shared" si="6"/>
        <v>0</v>
      </c>
      <c r="L46" s="44">
        <f t="shared" si="6"/>
        <v>0</v>
      </c>
      <c r="M46" s="44">
        <f t="shared" si="6"/>
        <v>21635</v>
      </c>
      <c r="N46" s="44">
        <f t="shared" si="6"/>
        <v>21635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3424602</v>
      </c>
      <c r="X46" s="44">
        <f t="shared" si="6"/>
        <v>0</v>
      </c>
      <c r="Y46" s="44">
        <f t="shared" si="6"/>
        <v>3424602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-20721140</v>
      </c>
      <c r="F6" s="20">
        <v>-19899439</v>
      </c>
      <c r="G6" s="20">
        <v>-2307705</v>
      </c>
      <c r="H6" s="20">
        <v>-1667143</v>
      </c>
      <c r="I6" s="20">
        <v>-3570096</v>
      </c>
      <c r="J6" s="20">
        <v>-7544944</v>
      </c>
      <c r="K6" s="20">
        <v>-1181093</v>
      </c>
      <c r="L6" s="20">
        <v>-2115265</v>
      </c>
      <c r="M6" s="20">
        <v>-1609716</v>
      </c>
      <c r="N6" s="20">
        <v>-4906074</v>
      </c>
      <c r="O6" s="20">
        <v>-257549</v>
      </c>
      <c r="P6" s="20">
        <v>-1086000</v>
      </c>
      <c r="Q6" s="20">
        <v>475175</v>
      </c>
      <c r="R6" s="20">
        <v>-868374</v>
      </c>
      <c r="S6" s="20"/>
      <c r="T6" s="20"/>
      <c r="U6" s="20"/>
      <c r="V6" s="20"/>
      <c r="W6" s="20">
        <v>-13319392</v>
      </c>
      <c r="X6" s="20">
        <v>-14924583</v>
      </c>
      <c r="Y6" s="20">
        <v>1605191</v>
      </c>
      <c r="Z6" s="21">
        <v>-10.75534907742481</v>
      </c>
      <c r="AA6" s="22">
        <v>-19899439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29930</v>
      </c>
      <c r="D8" s="18"/>
      <c r="E8" s="19">
        <v>3</v>
      </c>
      <c r="F8" s="20">
        <v>884618</v>
      </c>
      <c r="G8" s="20">
        <v>-28099</v>
      </c>
      <c r="H8" s="20">
        <v>-28099</v>
      </c>
      <c r="I8" s="20">
        <v>248712</v>
      </c>
      <c r="J8" s="20">
        <v>192514</v>
      </c>
      <c r="K8" s="20">
        <v>437775</v>
      </c>
      <c r="L8" s="20">
        <v>273987</v>
      </c>
      <c r="M8" s="20">
        <v>-21744</v>
      </c>
      <c r="N8" s="20">
        <v>690018</v>
      </c>
      <c r="O8" s="20">
        <v>514389</v>
      </c>
      <c r="P8" s="20">
        <v>-139618</v>
      </c>
      <c r="Q8" s="20">
        <v>-213852</v>
      </c>
      <c r="R8" s="20">
        <v>160919</v>
      </c>
      <c r="S8" s="20"/>
      <c r="T8" s="20"/>
      <c r="U8" s="20"/>
      <c r="V8" s="20"/>
      <c r="W8" s="20">
        <v>1043451</v>
      </c>
      <c r="X8" s="20">
        <v>1219187</v>
      </c>
      <c r="Y8" s="20">
        <v>-175736</v>
      </c>
      <c r="Z8" s="21">
        <v>-14.41419568942254</v>
      </c>
      <c r="AA8" s="22">
        <v>884618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5540776</v>
      </c>
      <c r="F12" s="20">
        <v>6556171</v>
      </c>
      <c r="G12" s="24">
        <v>430713</v>
      </c>
      <c r="H12" s="24">
        <v>467706</v>
      </c>
      <c r="I12" s="24">
        <v>735510</v>
      </c>
      <c r="J12" s="20">
        <v>1633929</v>
      </c>
      <c r="K12" s="24">
        <v>368557</v>
      </c>
      <c r="L12" s="24">
        <v>520246</v>
      </c>
      <c r="M12" s="20">
        <v>518551</v>
      </c>
      <c r="N12" s="24">
        <v>1407354</v>
      </c>
      <c r="O12" s="24">
        <v>245967</v>
      </c>
      <c r="P12" s="24">
        <v>361151</v>
      </c>
      <c r="Q12" s="20">
        <v>184205</v>
      </c>
      <c r="R12" s="24">
        <v>791323</v>
      </c>
      <c r="S12" s="24"/>
      <c r="T12" s="20"/>
      <c r="U12" s="24"/>
      <c r="V12" s="24"/>
      <c r="W12" s="24">
        <v>3832606</v>
      </c>
      <c r="X12" s="20">
        <v>4909488</v>
      </c>
      <c r="Y12" s="24">
        <v>-1076882</v>
      </c>
      <c r="Z12" s="25">
        <v>-21.934710910791512</v>
      </c>
      <c r="AA12" s="26">
        <v>6556171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29930</v>
      </c>
      <c r="D14" s="29">
        <f>SUM(D6:D13)</f>
        <v>0</v>
      </c>
      <c r="E14" s="30">
        <f t="shared" si="0"/>
        <v>-15180361</v>
      </c>
      <c r="F14" s="31">
        <f t="shared" si="0"/>
        <v>-12458650</v>
      </c>
      <c r="G14" s="31">
        <f t="shared" si="0"/>
        <v>-1905091</v>
      </c>
      <c r="H14" s="31">
        <f t="shared" si="0"/>
        <v>-1227536</v>
      </c>
      <c r="I14" s="31">
        <f t="shared" si="0"/>
        <v>-2585874</v>
      </c>
      <c r="J14" s="31">
        <f t="shared" si="0"/>
        <v>-5718501</v>
      </c>
      <c r="K14" s="31">
        <f t="shared" si="0"/>
        <v>-374761</v>
      </c>
      <c r="L14" s="31">
        <f t="shared" si="0"/>
        <v>-1321032</v>
      </c>
      <c r="M14" s="31">
        <f t="shared" si="0"/>
        <v>-1112909</v>
      </c>
      <c r="N14" s="31">
        <f t="shared" si="0"/>
        <v>-2808702</v>
      </c>
      <c r="O14" s="31">
        <f t="shared" si="0"/>
        <v>502807</v>
      </c>
      <c r="P14" s="31">
        <f t="shared" si="0"/>
        <v>-864467</v>
      </c>
      <c r="Q14" s="31">
        <f t="shared" si="0"/>
        <v>445528</v>
      </c>
      <c r="R14" s="31">
        <f t="shared" si="0"/>
        <v>83868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-8443335</v>
      </c>
      <c r="X14" s="31">
        <f t="shared" si="0"/>
        <v>-8795908</v>
      </c>
      <c r="Y14" s="31">
        <f t="shared" si="0"/>
        <v>352573</v>
      </c>
      <c r="Z14" s="32">
        <f>+IF(X14&lt;&gt;0,+(Y14/X14)*100,0)</f>
        <v>-4.0083752581313945</v>
      </c>
      <c r="AA14" s="33">
        <f>SUM(AA6:AA13)</f>
        <v>-12458650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-1935715</v>
      </c>
      <c r="D18" s="18"/>
      <c r="E18" s="19">
        <v>7151709</v>
      </c>
      <c r="F18" s="20">
        <v>27098695</v>
      </c>
      <c r="G18" s="24">
        <v>2460940</v>
      </c>
      <c r="H18" s="24">
        <v>-1935715</v>
      </c>
      <c r="I18" s="24"/>
      <c r="J18" s="20">
        <v>525225</v>
      </c>
      <c r="K18" s="24">
        <v>2264655</v>
      </c>
      <c r="L18" s="24">
        <v>1913043</v>
      </c>
      <c r="M18" s="20"/>
      <c r="N18" s="24">
        <v>4177698</v>
      </c>
      <c r="O18" s="24">
        <v>448078</v>
      </c>
      <c r="P18" s="24">
        <v>521740</v>
      </c>
      <c r="Q18" s="20">
        <v>247525</v>
      </c>
      <c r="R18" s="24">
        <v>1217343</v>
      </c>
      <c r="S18" s="24"/>
      <c r="T18" s="20"/>
      <c r="U18" s="24"/>
      <c r="V18" s="24"/>
      <c r="W18" s="24">
        <v>5920266</v>
      </c>
      <c r="X18" s="20">
        <v>20451398</v>
      </c>
      <c r="Y18" s="24">
        <v>-14531132</v>
      </c>
      <c r="Z18" s="25">
        <v>-71.05202294728214</v>
      </c>
      <c r="AA18" s="26">
        <v>27098695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8000000</v>
      </c>
      <c r="F24" s="20">
        <v>8000000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6000003</v>
      </c>
      <c r="Y24" s="20">
        <v>-6000003</v>
      </c>
      <c r="Z24" s="21">
        <v>-100</v>
      </c>
      <c r="AA24" s="22">
        <v>8000000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-1935715</v>
      </c>
      <c r="D26" s="29">
        <f t="shared" ref="D26:Y26" si="1">SUM(D16:D25)</f>
        <v>0</v>
      </c>
      <c r="E26" s="35">
        <f t="shared" si="1"/>
        <v>15151709</v>
      </c>
      <c r="F26" s="36">
        <f t="shared" si="1"/>
        <v>35098695</v>
      </c>
      <c r="G26" s="36">
        <f t="shared" si="1"/>
        <v>2460940</v>
      </c>
      <c r="H26" s="36">
        <f t="shared" si="1"/>
        <v>-1935715</v>
      </c>
      <c r="I26" s="36">
        <f t="shared" si="1"/>
        <v>0</v>
      </c>
      <c r="J26" s="36">
        <f t="shared" si="1"/>
        <v>525225</v>
      </c>
      <c r="K26" s="36">
        <f t="shared" si="1"/>
        <v>2264655</v>
      </c>
      <c r="L26" s="36">
        <f t="shared" si="1"/>
        <v>1913043</v>
      </c>
      <c r="M26" s="36">
        <f t="shared" si="1"/>
        <v>0</v>
      </c>
      <c r="N26" s="36">
        <f t="shared" si="1"/>
        <v>4177698</v>
      </c>
      <c r="O26" s="36">
        <f t="shared" si="1"/>
        <v>448078</v>
      </c>
      <c r="P26" s="36">
        <f t="shared" si="1"/>
        <v>521740</v>
      </c>
      <c r="Q26" s="36">
        <f t="shared" si="1"/>
        <v>247525</v>
      </c>
      <c r="R26" s="36">
        <f t="shared" si="1"/>
        <v>1217343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5920266</v>
      </c>
      <c r="X26" s="36">
        <f t="shared" si="1"/>
        <v>26451401</v>
      </c>
      <c r="Y26" s="36">
        <f t="shared" si="1"/>
        <v>-20531135</v>
      </c>
      <c r="Z26" s="37">
        <f>+IF(X26&lt;&gt;0,+(Y26/X26)*100,0)</f>
        <v>-77.618327286331635</v>
      </c>
      <c r="AA26" s="38">
        <f>SUM(AA16:AA25)</f>
        <v>35098695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-1905785</v>
      </c>
      <c r="D27" s="29">
        <f>+D14+D26</f>
        <v>0</v>
      </c>
      <c r="E27" s="30">
        <f t="shared" si="2"/>
        <v>-28652</v>
      </c>
      <c r="F27" s="31">
        <f t="shared" si="2"/>
        <v>22640045</v>
      </c>
      <c r="G27" s="31">
        <f t="shared" si="2"/>
        <v>555849</v>
      </c>
      <c r="H27" s="31">
        <f t="shared" si="2"/>
        <v>-3163251</v>
      </c>
      <c r="I27" s="31">
        <f t="shared" si="2"/>
        <v>-2585874</v>
      </c>
      <c r="J27" s="31">
        <f t="shared" si="2"/>
        <v>-5193276</v>
      </c>
      <c r="K27" s="31">
        <f t="shared" si="2"/>
        <v>1889894</v>
      </c>
      <c r="L27" s="31">
        <f t="shared" si="2"/>
        <v>592011</v>
      </c>
      <c r="M27" s="31">
        <f t="shared" si="2"/>
        <v>-1112909</v>
      </c>
      <c r="N27" s="31">
        <f t="shared" si="2"/>
        <v>1368996</v>
      </c>
      <c r="O27" s="31">
        <f t="shared" si="2"/>
        <v>950885</v>
      </c>
      <c r="P27" s="31">
        <f t="shared" si="2"/>
        <v>-342727</v>
      </c>
      <c r="Q27" s="31">
        <f t="shared" si="2"/>
        <v>693053</v>
      </c>
      <c r="R27" s="31">
        <f t="shared" si="2"/>
        <v>1301211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-2523069</v>
      </c>
      <c r="X27" s="31">
        <f t="shared" si="2"/>
        <v>17655493</v>
      </c>
      <c r="Y27" s="31">
        <f t="shared" si="2"/>
        <v>-20178562</v>
      </c>
      <c r="Z27" s="32">
        <f>+IF(X27&lt;&gt;0,+(Y27/X27)*100,0)</f>
        <v>-114.29056101690279</v>
      </c>
      <c r="AA27" s="33">
        <f>+AA14+AA26</f>
        <v>22640045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1061399</v>
      </c>
      <c r="D33" s="18"/>
      <c r="E33" s="19">
        <v>1</v>
      </c>
      <c r="F33" s="20">
        <v>3240720</v>
      </c>
      <c r="G33" s="20">
        <v>-215570</v>
      </c>
      <c r="H33" s="20">
        <v>-215570</v>
      </c>
      <c r="I33" s="20">
        <v>15094</v>
      </c>
      <c r="J33" s="20">
        <v>-416046</v>
      </c>
      <c r="K33" s="20"/>
      <c r="L33" s="20"/>
      <c r="M33" s="20"/>
      <c r="N33" s="20"/>
      <c r="O33" s="20">
        <v>1</v>
      </c>
      <c r="P33" s="20"/>
      <c r="Q33" s="20"/>
      <c r="R33" s="20">
        <v>1</v>
      </c>
      <c r="S33" s="20"/>
      <c r="T33" s="20"/>
      <c r="U33" s="20"/>
      <c r="V33" s="20"/>
      <c r="W33" s="20">
        <v>-416045</v>
      </c>
      <c r="X33" s="20">
        <v>-825953</v>
      </c>
      <c r="Y33" s="20">
        <v>409908</v>
      </c>
      <c r="Z33" s="21">
        <v>-49.62848975668107</v>
      </c>
      <c r="AA33" s="22">
        <v>3240720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3092319</v>
      </c>
      <c r="F36" s="20">
        <v>2585758</v>
      </c>
      <c r="G36" s="20">
        <v>144894</v>
      </c>
      <c r="H36" s="20">
        <v>278998</v>
      </c>
      <c r="I36" s="20">
        <v>134881</v>
      </c>
      <c r="J36" s="20">
        <v>558773</v>
      </c>
      <c r="K36" s="20">
        <v>130886</v>
      </c>
      <c r="L36" s="20">
        <v>117408</v>
      </c>
      <c r="M36" s="20">
        <v>131858</v>
      </c>
      <c r="N36" s="20">
        <v>380152</v>
      </c>
      <c r="O36" s="20">
        <v>138882</v>
      </c>
      <c r="P36" s="20">
        <v>118899</v>
      </c>
      <c r="Q36" s="20">
        <v>131846</v>
      </c>
      <c r="R36" s="20">
        <v>389627</v>
      </c>
      <c r="S36" s="20"/>
      <c r="T36" s="20"/>
      <c r="U36" s="20"/>
      <c r="V36" s="20"/>
      <c r="W36" s="20">
        <v>1328552</v>
      </c>
      <c r="X36" s="20">
        <v>2090599</v>
      </c>
      <c r="Y36" s="20">
        <v>-762047</v>
      </c>
      <c r="Z36" s="21">
        <v>-36.451131948307633</v>
      </c>
      <c r="AA36" s="22">
        <v>2585758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1061399</v>
      </c>
      <c r="D38" s="29">
        <f t="shared" ref="D38:Y38" si="3">SUM(D30:D37)</f>
        <v>0</v>
      </c>
      <c r="E38" s="30">
        <f t="shared" si="3"/>
        <v>3092320</v>
      </c>
      <c r="F38" s="31">
        <f t="shared" si="3"/>
        <v>5826478</v>
      </c>
      <c r="G38" s="31">
        <f t="shared" si="3"/>
        <v>-70676</v>
      </c>
      <c r="H38" s="31">
        <f t="shared" si="3"/>
        <v>63428</v>
      </c>
      <c r="I38" s="31">
        <f t="shared" si="3"/>
        <v>149975</v>
      </c>
      <c r="J38" s="31">
        <f t="shared" si="3"/>
        <v>142727</v>
      </c>
      <c r="K38" s="31">
        <f t="shared" si="3"/>
        <v>130886</v>
      </c>
      <c r="L38" s="31">
        <f t="shared" si="3"/>
        <v>117408</v>
      </c>
      <c r="M38" s="31">
        <f t="shared" si="3"/>
        <v>131858</v>
      </c>
      <c r="N38" s="31">
        <f t="shared" si="3"/>
        <v>380152</v>
      </c>
      <c r="O38" s="31">
        <f t="shared" si="3"/>
        <v>138883</v>
      </c>
      <c r="P38" s="31">
        <f t="shared" si="3"/>
        <v>118899</v>
      </c>
      <c r="Q38" s="31">
        <f t="shared" si="3"/>
        <v>131846</v>
      </c>
      <c r="R38" s="31">
        <f t="shared" si="3"/>
        <v>389628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912507</v>
      </c>
      <c r="X38" s="31">
        <f t="shared" si="3"/>
        <v>1264646</v>
      </c>
      <c r="Y38" s="31">
        <f t="shared" si="3"/>
        <v>-352139</v>
      </c>
      <c r="Z38" s="32">
        <f>+IF(X38&lt;&gt;0,+(Y38/X38)*100,0)</f>
        <v>-27.844867259296279</v>
      </c>
      <c r="AA38" s="33">
        <f>SUM(AA30:AA37)</f>
        <v>5826478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1061399</v>
      </c>
      <c r="D45" s="29">
        <f>+D38+D44</f>
        <v>0</v>
      </c>
      <c r="E45" s="30">
        <f t="shared" si="5"/>
        <v>3092320</v>
      </c>
      <c r="F45" s="31">
        <f t="shared" si="5"/>
        <v>5826478</v>
      </c>
      <c r="G45" s="31">
        <f t="shared" si="5"/>
        <v>-70676</v>
      </c>
      <c r="H45" s="31">
        <f t="shared" si="5"/>
        <v>63428</v>
      </c>
      <c r="I45" s="31">
        <f t="shared" si="5"/>
        <v>149975</v>
      </c>
      <c r="J45" s="31">
        <f t="shared" si="5"/>
        <v>142727</v>
      </c>
      <c r="K45" s="31">
        <f t="shared" si="5"/>
        <v>130886</v>
      </c>
      <c r="L45" s="31">
        <f t="shared" si="5"/>
        <v>117408</v>
      </c>
      <c r="M45" s="31">
        <f t="shared" si="5"/>
        <v>131858</v>
      </c>
      <c r="N45" s="31">
        <f t="shared" si="5"/>
        <v>380152</v>
      </c>
      <c r="O45" s="31">
        <f t="shared" si="5"/>
        <v>138883</v>
      </c>
      <c r="P45" s="31">
        <f t="shared" si="5"/>
        <v>118899</v>
      </c>
      <c r="Q45" s="31">
        <f t="shared" si="5"/>
        <v>131846</v>
      </c>
      <c r="R45" s="31">
        <f t="shared" si="5"/>
        <v>389628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912507</v>
      </c>
      <c r="X45" s="31">
        <f t="shared" si="5"/>
        <v>1264646</v>
      </c>
      <c r="Y45" s="31">
        <f t="shared" si="5"/>
        <v>-352139</v>
      </c>
      <c r="Z45" s="32">
        <f>+IF(X45&lt;&gt;0,+(Y45/X45)*100,0)</f>
        <v>-27.844867259296279</v>
      </c>
      <c r="AA45" s="33">
        <f>+AA38+AA44</f>
        <v>5826478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-2967184</v>
      </c>
      <c r="D46" s="42">
        <f t="shared" si="6"/>
        <v>0</v>
      </c>
      <c r="E46" s="43">
        <f t="shared" si="6"/>
        <v>-3120972</v>
      </c>
      <c r="F46" s="44">
        <f t="shared" si="6"/>
        <v>16813567</v>
      </c>
      <c r="G46" s="44">
        <f t="shared" si="6"/>
        <v>626525</v>
      </c>
      <c r="H46" s="44">
        <f t="shared" si="6"/>
        <v>-3226679</v>
      </c>
      <c r="I46" s="44">
        <f t="shared" si="6"/>
        <v>-2735849</v>
      </c>
      <c r="J46" s="44">
        <f t="shared" si="6"/>
        <v>-5336003</v>
      </c>
      <c r="K46" s="44">
        <f t="shared" si="6"/>
        <v>1759008</v>
      </c>
      <c r="L46" s="44">
        <f t="shared" si="6"/>
        <v>474603</v>
      </c>
      <c r="M46" s="44">
        <f t="shared" si="6"/>
        <v>-1244767</v>
      </c>
      <c r="N46" s="44">
        <f t="shared" si="6"/>
        <v>988844</v>
      </c>
      <c r="O46" s="44">
        <f t="shared" si="6"/>
        <v>812002</v>
      </c>
      <c r="P46" s="44">
        <f t="shared" si="6"/>
        <v>-461626</v>
      </c>
      <c r="Q46" s="44">
        <f t="shared" si="6"/>
        <v>561207</v>
      </c>
      <c r="R46" s="44">
        <f t="shared" si="6"/>
        <v>911583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-3435576</v>
      </c>
      <c r="X46" s="44">
        <f t="shared" si="6"/>
        <v>16390847</v>
      </c>
      <c r="Y46" s="44">
        <f t="shared" si="6"/>
        <v>-19826423</v>
      </c>
      <c r="Z46" s="45">
        <f>+IF(X46&lt;&gt;0,+(Y46/X46)*100,0)</f>
        <v>-120.96033231229599</v>
      </c>
      <c r="AA46" s="46">
        <f>+AA27-AA45</f>
        <v>16813567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1491252</v>
      </c>
      <c r="D11" s="18"/>
      <c r="E11" s="19"/>
      <c r="F11" s="20"/>
      <c r="G11" s="20">
        <v>3180236</v>
      </c>
      <c r="H11" s="20">
        <v>-1688984</v>
      </c>
      <c r="I11" s="20"/>
      <c r="J11" s="20">
        <v>1491252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1491252</v>
      </c>
      <c r="X11" s="20"/>
      <c r="Y11" s="20">
        <v>1491252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1491252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3180236</v>
      </c>
      <c r="H14" s="31">
        <f t="shared" si="0"/>
        <v>-1688984</v>
      </c>
      <c r="I14" s="31">
        <f t="shared" si="0"/>
        <v>0</v>
      </c>
      <c r="J14" s="31">
        <f t="shared" si="0"/>
        <v>1491252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1491252</v>
      </c>
      <c r="X14" s="31">
        <f t="shared" si="0"/>
        <v>0</v>
      </c>
      <c r="Y14" s="31">
        <f t="shared" si="0"/>
        <v>1491252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201895901</v>
      </c>
      <c r="D18" s="18"/>
      <c r="E18" s="19">
        <v>-617560120</v>
      </c>
      <c r="F18" s="20">
        <v>-612560120</v>
      </c>
      <c r="G18" s="24">
        <v>207768064</v>
      </c>
      <c r="H18" s="24">
        <v>-5872164</v>
      </c>
      <c r="I18" s="24"/>
      <c r="J18" s="20">
        <v>201895900</v>
      </c>
      <c r="K18" s="24"/>
      <c r="L18" s="24"/>
      <c r="M18" s="20"/>
      <c r="N18" s="24"/>
      <c r="O18" s="24">
        <v>11982296</v>
      </c>
      <c r="P18" s="24">
        <v>-3609610</v>
      </c>
      <c r="Q18" s="20">
        <v>-960580</v>
      </c>
      <c r="R18" s="24">
        <v>7412106</v>
      </c>
      <c r="S18" s="24"/>
      <c r="T18" s="20"/>
      <c r="U18" s="24"/>
      <c r="V18" s="24"/>
      <c r="W18" s="24">
        <v>209308006</v>
      </c>
      <c r="X18" s="20">
        <v>-615060123</v>
      </c>
      <c r="Y18" s="24">
        <v>824368129</v>
      </c>
      <c r="Z18" s="25">
        <v>-134.03049525940409</v>
      </c>
      <c r="AA18" s="26">
        <v>-612560120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201895901</v>
      </c>
      <c r="D26" s="29">
        <f t="shared" ref="D26:Y26" si="1">SUM(D16:D25)</f>
        <v>0</v>
      </c>
      <c r="E26" s="35">
        <f t="shared" si="1"/>
        <v>-617560120</v>
      </c>
      <c r="F26" s="36">
        <f t="shared" si="1"/>
        <v>-612560120</v>
      </c>
      <c r="G26" s="36">
        <f t="shared" si="1"/>
        <v>207768064</v>
      </c>
      <c r="H26" s="36">
        <f t="shared" si="1"/>
        <v>-5872164</v>
      </c>
      <c r="I26" s="36">
        <f t="shared" si="1"/>
        <v>0</v>
      </c>
      <c r="J26" s="36">
        <f t="shared" si="1"/>
        <v>201895900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11982296</v>
      </c>
      <c r="P26" s="36">
        <f t="shared" si="1"/>
        <v>-3609610</v>
      </c>
      <c r="Q26" s="36">
        <f t="shared" si="1"/>
        <v>-960580</v>
      </c>
      <c r="R26" s="36">
        <f t="shared" si="1"/>
        <v>7412106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209308006</v>
      </c>
      <c r="X26" s="36">
        <f t="shared" si="1"/>
        <v>-615060123</v>
      </c>
      <c r="Y26" s="36">
        <f t="shared" si="1"/>
        <v>824368129</v>
      </c>
      <c r="Z26" s="37">
        <f>+IF(X26&lt;&gt;0,+(Y26/X26)*100,0)</f>
        <v>-134.03049525940409</v>
      </c>
      <c r="AA26" s="38">
        <f>SUM(AA16:AA25)</f>
        <v>-612560120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203387153</v>
      </c>
      <c r="D27" s="29">
        <f>+D14+D26</f>
        <v>0</v>
      </c>
      <c r="E27" s="30">
        <f t="shared" si="2"/>
        <v>-617560120</v>
      </c>
      <c r="F27" s="31">
        <f t="shared" si="2"/>
        <v>-612560120</v>
      </c>
      <c r="G27" s="31">
        <f t="shared" si="2"/>
        <v>210948300</v>
      </c>
      <c r="H27" s="31">
        <f t="shared" si="2"/>
        <v>-7561148</v>
      </c>
      <c r="I27" s="31">
        <f t="shared" si="2"/>
        <v>0</v>
      </c>
      <c r="J27" s="31">
        <f t="shared" si="2"/>
        <v>203387152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11982296</v>
      </c>
      <c r="P27" s="31">
        <f t="shared" si="2"/>
        <v>-3609610</v>
      </c>
      <c r="Q27" s="31">
        <f t="shared" si="2"/>
        <v>-960580</v>
      </c>
      <c r="R27" s="31">
        <f t="shared" si="2"/>
        <v>7412106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210799258</v>
      </c>
      <c r="X27" s="31">
        <f t="shared" si="2"/>
        <v>-615060123</v>
      </c>
      <c r="Y27" s="31">
        <f t="shared" si="2"/>
        <v>825859381</v>
      </c>
      <c r="Z27" s="32">
        <f>+IF(X27&lt;&gt;0,+(Y27/X27)*100,0)</f>
        <v>-134.27295155663995</v>
      </c>
      <c r="AA27" s="33">
        <f>+AA14+AA26</f>
        <v>-612560120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1369379980</v>
      </c>
      <c r="D33" s="18"/>
      <c r="E33" s="19">
        <v>1540618490</v>
      </c>
      <c r="F33" s="20">
        <v>2056819032</v>
      </c>
      <c r="G33" s="20">
        <v>1429842509</v>
      </c>
      <c r="H33" s="20">
        <v>65896073</v>
      </c>
      <c r="I33" s="20">
        <v>43483536</v>
      </c>
      <c r="J33" s="20">
        <v>1539222118</v>
      </c>
      <c r="K33" s="20">
        <v>37360078</v>
      </c>
      <c r="L33" s="20">
        <v>39113085</v>
      </c>
      <c r="M33" s="20">
        <v>3392161</v>
      </c>
      <c r="N33" s="20">
        <v>79865324</v>
      </c>
      <c r="O33" s="20">
        <v>7584253</v>
      </c>
      <c r="P33" s="20">
        <v>-10512129</v>
      </c>
      <c r="Q33" s="20">
        <v>25150853</v>
      </c>
      <c r="R33" s="20">
        <v>22222977</v>
      </c>
      <c r="S33" s="20"/>
      <c r="T33" s="20"/>
      <c r="U33" s="20"/>
      <c r="V33" s="20"/>
      <c r="W33" s="20">
        <v>1641310419</v>
      </c>
      <c r="X33" s="20">
        <v>1542614265</v>
      </c>
      <c r="Y33" s="20">
        <v>98696154</v>
      </c>
      <c r="Z33" s="21">
        <v>6.3979801198065536</v>
      </c>
      <c r="AA33" s="22">
        <v>2056819032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1369379980</v>
      </c>
      <c r="D38" s="29">
        <f t="shared" ref="D38:Y38" si="3">SUM(D30:D37)</f>
        <v>0</v>
      </c>
      <c r="E38" s="30">
        <f t="shared" si="3"/>
        <v>1540618490</v>
      </c>
      <c r="F38" s="31">
        <f t="shared" si="3"/>
        <v>2056819032</v>
      </c>
      <c r="G38" s="31">
        <f t="shared" si="3"/>
        <v>1429842509</v>
      </c>
      <c r="H38" s="31">
        <f t="shared" si="3"/>
        <v>65896073</v>
      </c>
      <c r="I38" s="31">
        <f t="shared" si="3"/>
        <v>43483536</v>
      </c>
      <c r="J38" s="31">
        <f t="shared" si="3"/>
        <v>1539222118</v>
      </c>
      <c r="K38" s="31">
        <f t="shared" si="3"/>
        <v>37360078</v>
      </c>
      <c r="L38" s="31">
        <f t="shared" si="3"/>
        <v>39113085</v>
      </c>
      <c r="M38" s="31">
        <f t="shared" si="3"/>
        <v>3392161</v>
      </c>
      <c r="N38" s="31">
        <f t="shared" si="3"/>
        <v>79865324</v>
      </c>
      <c r="O38" s="31">
        <f t="shared" si="3"/>
        <v>7584253</v>
      </c>
      <c r="P38" s="31">
        <f t="shared" si="3"/>
        <v>-10512129</v>
      </c>
      <c r="Q38" s="31">
        <f t="shared" si="3"/>
        <v>25150853</v>
      </c>
      <c r="R38" s="31">
        <f t="shared" si="3"/>
        <v>22222977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1641310419</v>
      </c>
      <c r="X38" s="31">
        <f t="shared" si="3"/>
        <v>1542614265</v>
      </c>
      <c r="Y38" s="31">
        <f t="shared" si="3"/>
        <v>98696154</v>
      </c>
      <c r="Z38" s="32">
        <f>+IF(X38&lt;&gt;0,+(Y38/X38)*100,0)</f>
        <v>6.3979801198065536</v>
      </c>
      <c r="AA38" s="33">
        <f>SUM(AA30:AA37)</f>
        <v>2056819032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1369379980</v>
      </c>
      <c r="D45" s="29">
        <f>+D38+D44</f>
        <v>0</v>
      </c>
      <c r="E45" s="30">
        <f t="shared" si="5"/>
        <v>1540618490</v>
      </c>
      <c r="F45" s="31">
        <f t="shared" si="5"/>
        <v>2056819032</v>
      </c>
      <c r="G45" s="31">
        <f t="shared" si="5"/>
        <v>1429842509</v>
      </c>
      <c r="H45" s="31">
        <f t="shared" si="5"/>
        <v>65896073</v>
      </c>
      <c r="I45" s="31">
        <f t="shared" si="5"/>
        <v>43483536</v>
      </c>
      <c r="J45" s="31">
        <f t="shared" si="5"/>
        <v>1539222118</v>
      </c>
      <c r="K45" s="31">
        <f t="shared" si="5"/>
        <v>37360078</v>
      </c>
      <c r="L45" s="31">
        <f t="shared" si="5"/>
        <v>39113085</v>
      </c>
      <c r="M45" s="31">
        <f t="shared" si="5"/>
        <v>3392161</v>
      </c>
      <c r="N45" s="31">
        <f t="shared" si="5"/>
        <v>79865324</v>
      </c>
      <c r="O45" s="31">
        <f t="shared" si="5"/>
        <v>7584253</v>
      </c>
      <c r="P45" s="31">
        <f t="shared" si="5"/>
        <v>-10512129</v>
      </c>
      <c r="Q45" s="31">
        <f t="shared" si="5"/>
        <v>25150853</v>
      </c>
      <c r="R45" s="31">
        <f t="shared" si="5"/>
        <v>22222977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1641310419</v>
      </c>
      <c r="X45" s="31">
        <f t="shared" si="5"/>
        <v>1542614265</v>
      </c>
      <c r="Y45" s="31">
        <f t="shared" si="5"/>
        <v>98696154</v>
      </c>
      <c r="Z45" s="32">
        <f>+IF(X45&lt;&gt;0,+(Y45/X45)*100,0)</f>
        <v>6.3979801198065536</v>
      </c>
      <c r="AA45" s="33">
        <f>+AA38+AA44</f>
        <v>2056819032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-1165992827</v>
      </c>
      <c r="D46" s="42">
        <f t="shared" si="6"/>
        <v>0</v>
      </c>
      <c r="E46" s="43">
        <f t="shared" si="6"/>
        <v>-2158178610</v>
      </c>
      <c r="F46" s="44">
        <f t="shared" si="6"/>
        <v>-2669379152</v>
      </c>
      <c r="G46" s="44">
        <f t="shared" si="6"/>
        <v>-1218894209</v>
      </c>
      <c r="H46" s="44">
        <f t="shared" si="6"/>
        <v>-73457221</v>
      </c>
      <c r="I46" s="44">
        <f t="shared" si="6"/>
        <v>-43483536</v>
      </c>
      <c r="J46" s="44">
        <f t="shared" si="6"/>
        <v>-1335834966</v>
      </c>
      <c r="K46" s="44">
        <f t="shared" si="6"/>
        <v>-37360078</v>
      </c>
      <c r="L46" s="44">
        <f t="shared" si="6"/>
        <v>-39113085</v>
      </c>
      <c r="M46" s="44">
        <f t="shared" si="6"/>
        <v>-3392161</v>
      </c>
      <c r="N46" s="44">
        <f t="shared" si="6"/>
        <v>-79865324</v>
      </c>
      <c r="O46" s="44">
        <f t="shared" si="6"/>
        <v>4398043</v>
      </c>
      <c r="P46" s="44">
        <f t="shared" si="6"/>
        <v>6902519</v>
      </c>
      <c r="Q46" s="44">
        <f t="shared" si="6"/>
        <v>-26111433</v>
      </c>
      <c r="R46" s="44">
        <f t="shared" si="6"/>
        <v>-14810871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-1430511161</v>
      </c>
      <c r="X46" s="44">
        <f t="shared" si="6"/>
        <v>-2157674388</v>
      </c>
      <c r="Y46" s="44">
        <f t="shared" si="6"/>
        <v>727163227</v>
      </c>
      <c r="Z46" s="45">
        <f>+IF(X46&lt;&gt;0,+(Y46/X46)*100,0)</f>
        <v>-33.701249412059106</v>
      </c>
      <c r="AA46" s="46">
        <f>+AA27-AA45</f>
        <v>-2669379152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-644988522</v>
      </c>
      <c r="D48" s="18"/>
      <c r="E48" s="19">
        <v>-113501785</v>
      </c>
      <c r="F48" s="20">
        <v>-113501785</v>
      </c>
      <c r="G48" s="20">
        <v>-581894201</v>
      </c>
      <c r="H48" s="20">
        <v>-135943629</v>
      </c>
      <c r="I48" s="20">
        <v>-23682172</v>
      </c>
      <c r="J48" s="20">
        <v>-741520002</v>
      </c>
      <c r="K48" s="20">
        <v>-14157571</v>
      </c>
      <c r="L48" s="20">
        <v>-25613217</v>
      </c>
      <c r="M48" s="20">
        <v>-16869322</v>
      </c>
      <c r="N48" s="20">
        <v>-56640110</v>
      </c>
      <c r="O48" s="20">
        <v>16013765</v>
      </c>
      <c r="P48" s="20">
        <v>-5604021</v>
      </c>
      <c r="Q48" s="20">
        <v>-49664697</v>
      </c>
      <c r="R48" s="20">
        <v>-39254953</v>
      </c>
      <c r="S48" s="20"/>
      <c r="T48" s="20"/>
      <c r="U48" s="20"/>
      <c r="V48" s="20"/>
      <c r="W48" s="20">
        <v>-837415065</v>
      </c>
      <c r="X48" s="20">
        <v>-81899352</v>
      </c>
      <c r="Y48" s="20">
        <v>-755515713</v>
      </c>
      <c r="Z48" s="47">
        <v>922.49290690358578</v>
      </c>
      <c r="AA48" s="22">
        <v>-113501785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-644988522</v>
      </c>
      <c r="D51" s="50">
        <f t="shared" ref="D51:Y51" si="7">SUM(D48:D50)</f>
        <v>0</v>
      </c>
      <c r="E51" s="51">
        <f t="shared" si="7"/>
        <v>-113501785</v>
      </c>
      <c r="F51" s="52">
        <f t="shared" si="7"/>
        <v>-113501785</v>
      </c>
      <c r="G51" s="52">
        <f t="shared" si="7"/>
        <v>-581894201</v>
      </c>
      <c r="H51" s="52">
        <f t="shared" si="7"/>
        <v>-135943629</v>
      </c>
      <c r="I51" s="52">
        <f t="shared" si="7"/>
        <v>-23682172</v>
      </c>
      <c r="J51" s="52">
        <f t="shared" si="7"/>
        <v>-741520002</v>
      </c>
      <c r="K51" s="52">
        <f t="shared" si="7"/>
        <v>-14157571</v>
      </c>
      <c r="L51" s="52">
        <f t="shared" si="7"/>
        <v>-25613217</v>
      </c>
      <c r="M51" s="52">
        <f t="shared" si="7"/>
        <v>-16869322</v>
      </c>
      <c r="N51" s="52">
        <f t="shared" si="7"/>
        <v>-56640110</v>
      </c>
      <c r="O51" s="52">
        <f t="shared" si="7"/>
        <v>16013765</v>
      </c>
      <c r="P51" s="52">
        <f t="shared" si="7"/>
        <v>-5604021</v>
      </c>
      <c r="Q51" s="52">
        <f t="shared" si="7"/>
        <v>-49664697</v>
      </c>
      <c r="R51" s="52">
        <f t="shared" si="7"/>
        <v>-39254953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-837415065</v>
      </c>
      <c r="X51" s="52">
        <f t="shared" si="7"/>
        <v>-81899352</v>
      </c>
      <c r="Y51" s="52">
        <f t="shared" si="7"/>
        <v>-755515713</v>
      </c>
      <c r="Z51" s="53">
        <f>+IF(X51&lt;&gt;0,+(Y51/X51)*100,0)</f>
        <v>922.49290690358578</v>
      </c>
      <c r="AA51" s="54">
        <f>SUM(AA48:AA50)</f>
        <v>-113501785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-174964052</v>
      </c>
      <c r="D6" s="18"/>
      <c r="E6" s="19">
        <v>35459616</v>
      </c>
      <c r="F6" s="20">
        <v>-199864443</v>
      </c>
      <c r="G6" s="20">
        <v>-185990022</v>
      </c>
      <c r="H6" s="20">
        <v>-5618040</v>
      </c>
      <c r="I6" s="20">
        <v>6237509</v>
      </c>
      <c r="J6" s="20">
        <v>-185370553</v>
      </c>
      <c r="K6" s="20">
        <v>3370571</v>
      </c>
      <c r="L6" s="20">
        <v>4675892</v>
      </c>
      <c r="M6" s="20">
        <v>-2052308</v>
      </c>
      <c r="N6" s="20">
        <v>5994155</v>
      </c>
      <c r="O6" s="20">
        <v>3765726</v>
      </c>
      <c r="P6" s="20">
        <v>7063788</v>
      </c>
      <c r="Q6" s="20">
        <v>-11513547</v>
      </c>
      <c r="R6" s="20">
        <v>-684033</v>
      </c>
      <c r="S6" s="20"/>
      <c r="T6" s="20"/>
      <c r="U6" s="20"/>
      <c r="V6" s="20"/>
      <c r="W6" s="20">
        <v>-180060431</v>
      </c>
      <c r="X6" s="20">
        <v>-190683054</v>
      </c>
      <c r="Y6" s="20">
        <v>10622623</v>
      </c>
      <c r="Z6" s="21">
        <v>-5.5708269702875644</v>
      </c>
      <c r="AA6" s="22">
        <v>-199864443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19553219</v>
      </c>
      <c r="D8" s="18"/>
      <c r="E8" s="19">
        <v>9776662</v>
      </c>
      <c r="F8" s="20">
        <v>27607842</v>
      </c>
      <c r="G8" s="20">
        <v>28832472</v>
      </c>
      <c r="H8" s="20">
        <v>2092349</v>
      </c>
      <c r="I8" s="20">
        <v>988913</v>
      </c>
      <c r="J8" s="20">
        <v>31913734</v>
      </c>
      <c r="K8" s="20">
        <v>30337320</v>
      </c>
      <c r="L8" s="20">
        <v>-8035948</v>
      </c>
      <c r="M8" s="20">
        <v>153153</v>
      </c>
      <c r="N8" s="20">
        <v>22454525</v>
      </c>
      <c r="O8" s="20">
        <v>-18944930</v>
      </c>
      <c r="P8" s="20">
        <v>2258393</v>
      </c>
      <c r="Q8" s="20">
        <v>-6357546</v>
      </c>
      <c r="R8" s="20">
        <v>-23044083</v>
      </c>
      <c r="S8" s="20"/>
      <c r="T8" s="20"/>
      <c r="U8" s="20"/>
      <c r="V8" s="20"/>
      <c r="W8" s="20">
        <v>31324176</v>
      </c>
      <c r="X8" s="20">
        <v>26196903</v>
      </c>
      <c r="Y8" s="20">
        <v>5127273</v>
      </c>
      <c r="Z8" s="21">
        <v>19.572057811566506</v>
      </c>
      <c r="AA8" s="22">
        <v>27607842</v>
      </c>
    </row>
    <row r="9" spans="1:27" x14ac:dyDescent="0.25">
      <c r="A9" s="23" t="s">
        <v>38</v>
      </c>
      <c r="B9" s="17" t="s">
        <v>33</v>
      </c>
      <c r="C9" s="18">
        <v>-3616711</v>
      </c>
      <c r="D9" s="18"/>
      <c r="E9" s="19">
        <v>64482</v>
      </c>
      <c r="F9" s="20">
        <v>-3552229</v>
      </c>
      <c r="G9" s="20">
        <v>-3616711</v>
      </c>
      <c r="H9" s="20"/>
      <c r="I9" s="20"/>
      <c r="J9" s="20">
        <v>-3616711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-3616711</v>
      </c>
      <c r="X9" s="20">
        <v>-3568345</v>
      </c>
      <c r="Y9" s="20">
        <v>-48366</v>
      </c>
      <c r="Z9" s="21">
        <v>1.3554182681327056</v>
      </c>
      <c r="AA9" s="22">
        <v>-3552229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3726781</v>
      </c>
      <c r="D12" s="18"/>
      <c r="E12" s="19"/>
      <c r="F12" s="20">
        <v>3726780</v>
      </c>
      <c r="G12" s="24">
        <v>5818792</v>
      </c>
      <c r="H12" s="24">
        <v>-863998</v>
      </c>
      <c r="I12" s="24">
        <v>-1192322</v>
      </c>
      <c r="J12" s="20">
        <v>3762472</v>
      </c>
      <c r="K12" s="24">
        <v>36232</v>
      </c>
      <c r="L12" s="24">
        <v>10162</v>
      </c>
      <c r="M12" s="20">
        <v>689791</v>
      </c>
      <c r="N12" s="24">
        <v>736185</v>
      </c>
      <c r="O12" s="24">
        <v>-724246</v>
      </c>
      <c r="P12" s="24">
        <v>-15214</v>
      </c>
      <c r="Q12" s="20">
        <v>2451704</v>
      </c>
      <c r="R12" s="24">
        <v>1712244</v>
      </c>
      <c r="S12" s="24"/>
      <c r="T12" s="20"/>
      <c r="U12" s="24"/>
      <c r="V12" s="24"/>
      <c r="W12" s="24">
        <v>6210901</v>
      </c>
      <c r="X12" s="20">
        <v>3726780</v>
      </c>
      <c r="Y12" s="24">
        <v>2484121</v>
      </c>
      <c r="Z12" s="25">
        <v>66.655960373298129</v>
      </c>
      <c r="AA12" s="26">
        <v>3726780</v>
      </c>
    </row>
    <row r="13" spans="1:27" x14ac:dyDescent="0.25">
      <c r="A13" s="23" t="s">
        <v>42</v>
      </c>
      <c r="B13" s="17" t="s">
        <v>33</v>
      </c>
      <c r="C13" s="18">
        <v>5296298</v>
      </c>
      <c r="D13" s="18"/>
      <c r="E13" s="19"/>
      <c r="F13" s="20">
        <v>5296298</v>
      </c>
      <c r="G13" s="20">
        <v>5296298</v>
      </c>
      <c r="H13" s="20"/>
      <c r="I13" s="20"/>
      <c r="J13" s="20">
        <v>5296298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5296298</v>
      </c>
      <c r="X13" s="20">
        <v>5296298</v>
      </c>
      <c r="Y13" s="20"/>
      <c r="Z13" s="21"/>
      <c r="AA13" s="22">
        <v>5296298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-150004465</v>
      </c>
      <c r="D14" s="29">
        <f>SUM(D6:D13)</f>
        <v>0</v>
      </c>
      <c r="E14" s="30">
        <f t="shared" si="0"/>
        <v>45300760</v>
      </c>
      <c r="F14" s="31">
        <f t="shared" si="0"/>
        <v>-166785752</v>
      </c>
      <c r="G14" s="31">
        <f t="shared" si="0"/>
        <v>-149659171</v>
      </c>
      <c r="H14" s="31">
        <f t="shared" si="0"/>
        <v>-4389689</v>
      </c>
      <c r="I14" s="31">
        <f t="shared" si="0"/>
        <v>6034100</v>
      </c>
      <c r="J14" s="31">
        <f t="shared" si="0"/>
        <v>-148014760</v>
      </c>
      <c r="K14" s="31">
        <f t="shared" si="0"/>
        <v>33744123</v>
      </c>
      <c r="L14" s="31">
        <f t="shared" si="0"/>
        <v>-3349894</v>
      </c>
      <c r="M14" s="31">
        <f t="shared" si="0"/>
        <v>-1209364</v>
      </c>
      <c r="N14" s="31">
        <f t="shared" si="0"/>
        <v>29184865</v>
      </c>
      <c r="O14" s="31">
        <f t="shared" si="0"/>
        <v>-15903450</v>
      </c>
      <c r="P14" s="31">
        <f t="shared" si="0"/>
        <v>9306967</v>
      </c>
      <c r="Q14" s="31">
        <f t="shared" si="0"/>
        <v>-15419389</v>
      </c>
      <c r="R14" s="31">
        <f t="shared" si="0"/>
        <v>-22015872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-140845767</v>
      </c>
      <c r="X14" s="31">
        <f t="shared" si="0"/>
        <v>-159031418</v>
      </c>
      <c r="Y14" s="31">
        <f t="shared" si="0"/>
        <v>18185651</v>
      </c>
      <c r="Z14" s="32">
        <f>+IF(X14&lt;&gt;0,+(Y14/X14)*100,0)</f>
        <v>-11.435256774230613</v>
      </c>
      <c r="AA14" s="33">
        <f>SUM(AA6:AA13)</f>
        <v>-166785752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33038837</v>
      </c>
      <c r="D18" s="18"/>
      <c r="E18" s="19">
        <v>604624971</v>
      </c>
      <c r="F18" s="20">
        <v>45956528</v>
      </c>
      <c r="G18" s="24">
        <v>31033149</v>
      </c>
      <c r="H18" s="24">
        <v>2123225</v>
      </c>
      <c r="I18" s="24">
        <v>-614789</v>
      </c>
      <c r="J18" s="20">
        <v>32541585</v>
      </c>
      <c r="K18" s="24">
        <v>-339525</v>
      </c>
      <c r="L18" s="24">
        <v>-24453</v>
      </c>
      <c r="M18" s="20">
        <v>143199</v>
      </c>
      <c r="N18" s="24">
        <v>-220779</v>
      </c>
      <c r="O18" s="24">
        <v>-635282</v>
      </c>
      <c r="P18" s="24">
        <v>-566799</v>
      </c>
      <c r="Q18" s="20">
        <v>339199</v>
      </c>
      <c r="R18" s="24">
        <v>-862882</v>
      </c>
      <c r="S18" s="24"/>
      <c r="T18" s="20"/>
      <c r="U18" s="24"/>
      <c r="V18" s="24"/>
      <c r="W18" s="24">
        <v>31457924</v>
      </c>
      <c r="X18" s="20">
        <v>39619071</v>
      </c>
      <c r="Y18" s="24">
        <v>-8161147</v>
      </c>
      <c r="Z18" s="25">
        <v>-20.599036761866525</v>
      </c>
      <c r="AA18" s="26">
        <v>45956528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33038837</v>
      </c>
      <c r="D26" s="29">
        <f t="shared" ref="D26:Y26" si="1">SUM(D16:D25)</f>
        <v>0</v>
      </c>
      <c r="E26" s="35">
        <f t="shared" si="1"/>
        <v>604624971</v>
      </c>
      <c r="F26" s="36">
        <f t="shared" si="1"/>
        <v>45956528</v>
      </c>
      <c r="G26" s="36">
        <f t="shared" si="1"/>
        <v>31033149</v>
      </c>
      <c r="H26" s="36">
        <f t="shared" si="1"/>
        <v>2123225</v>
      </c>
      <c r="I26" s="36">
        <f t="shared" si="1"/>
        <v>-614789</v>
      </c>
      <c r="J26" s="36">
        <f t="shared" si="1"/>
        <v>32541585</v>
      </c>
      <c r="K26" s="36">
        <f t="shared" si="1"/>
        <v>-339525</v>
      </c>
      <c r="L26" s="36">
        <f t="shared" si="1"/>
        <v>-24453</v>
      </c>
      <c r="M26" s="36">
        <f t="shared" si="1"/>
        <v>143199</v>
      </c>
      <c r="N26" s="36">
        <f t="shared" si="1"/>
        <v>-220779</v>
      </c>
      <c r="O26" s="36">
        <f t="shared" si="1"/>
        <v>-635282</v>
      </c>
      <c r="P26" s="36">
        <f t="shared" si="1"/>
        <v>-566799</v>
      </c>
      <c r="Q26" s="36">
        <f t="shared" si="1"/>
        <v>339199</v>
      </c>
      <c r="R26" s="36">
        <f t="shared" si="1"/>
        <v>-862882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31457924</v>
      </c>
      <c r="X26" s="36">
        <f t="shared" si="1"/>
        <v>39619071</v>
      </c>
      <c r="Y26" s="36">
        <f t="shared" si="1"/>
        <v>-8161147</v>
      </c>
      <c r="Z26" s="37">
        <f>+IF(X26&lt;&gt;0,+(Y26/X26)*100,0)</f>
        <v>-20.599036761866525</v>
      </c>
      <c r="AA26" s="38">
        <f>SUM(AA16:AA25)</f>
        <v>45956528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-116965628</v>
      </c>
      <c r="D27" s="29">
        <f>+D14+D26</f>
        <v>0</v>
      </c>
      <c r="E27" s="30">
        <f t="shared" si="2"/>
        <v>649925731</v>
      </c>
      <c r="F27" s="31">
        <f t="shared" si="2"/>
        <v>-120829224</v>
      </c>
      <c r="G27" s="31">
        <f t="shared" si="2"/>
        <v>-118626022</v>
      </c>
      <c r="H27" s="31">
        <f t="shared" si="2"/>
        <v>-2266464</v>
      </c>
      <c r="I27" s="31">
        <f t="shared" si="2"/>
        <v>5419311</v>
      </c>
      <c r="J27" s="31">
        <f t="shared" si="2"/>
        <v>-115473175</v>
      </c>
      <c r="K27" s="31">
        <f t="shared" si="2"/>
        <v>33404598</v>
      </c>
      <c r="L27" s="31">
        <f t="shared" si="2"/>
        <v>-3374347</v>
      </c>
      <c r="M27" s="31">
        <f t="shared" si="2"/>
        <v>-1066165</v>
      </c>
      <c r="N27" s="31">
        <f t="shared" si="2"/>
        <v>28964086</v>
      </c>
      <c r="O27" s="31">
        <f t="shared" si="2"/>
        <v>-16538732</v>
      </c>
      <c r="P27" s="31">
        <f t="shared" si="2"/>
        <v>8740168</v>
      </c>
      <c r="Q27" s="31">
        <f t="shared" si="2"/>
        <v>-15080190</v>
      </c>
      <c r="R27" s="31">
        <f t="shared" si="2"/>
        <v>-22878754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-109387843</v>
      </c>
      <c r="X27" s="31">
        <f t="shared" si="2"/>
        <v>-119412347</v>
      </c>
      <c r="Y27" s="31">
        <f t="shared" si="2"/>
        <v>10024504</v>
      </c>
      <c r="Z27" s="32">
        <f>+IF(X27&lt;&gt;0,+(Y27/X27)*100,0)</f>
        <v>-8.3948638912523847</v>
      </c>
      <c r="AA27" s="33">
        <f>+AA14+AA26</f>
        <v>-120829224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4179</v>
      </c>
      <c r="D32" s="18"/>
      <c r="E32" s="19"/>
      <c r="F32" s="20">
        <v>4179</v>
      </c>
      <c r="G32" s="20">
        <v>4179</v>
      </c>
      <c r="H32" s="20"/>
      <c r="I32" s="20"/>
      <c r="J32" s="20">
        <v>4179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4179</v>
      </c>
      <c r="X32" s="20">
        <v>4179</v>
      </c>
      <c r="Y32" s="20"/>
      <c r="Z32" s="21"/>
      <c r="AA32" s="22">
        <v>4179</v>
      </c>
    </row>
    <row r="33" spans="1:27" x14ac:dyDescent="0.25">
      <c r="A33" s="23" t="s">
        <v>61</v>
      </c>
      <c r="B33" s="17" t="s">
        <v>33</v>
      </c>
      <c r="C33" s="18">
        <v>-2282342</v>
      </c>
      <c r="D33" s="18"/>
      <c r="E33" s="19">
        <v>-5638200</v>
      </c>
      <c r="F33" s="20">
        <v>-7920540</v>
      </c>
      <c r="G33" s="20">
        <v>-16283321</v>
      </c>
      <c r="H33" s="20">
        <v>5818063</v>
      </c>
      <c r="I33" s="20">
        <v>626959</v>
      </c>
      <c r="J33" s="20">
        <v>-9838299</v>
      </c>
      <c r="K33" s="20">
        <v>9756398</v>
      </c>
      <c r="L33" s="20">
        <v>8012350</v>
      </c>
      <c r="M33" s="20">
        <v>-4646573</v>
      </c>
      <c r="N33" s="20">
        <v>13122175</v>
      </c>
      <c r="O33" s="20">
        <v>5141734</v>
      </c>
      <c r="P33" s="20">
        <v>433982</v>
      </c>
      <c r="Q33" s="20">
        <v>-14515389</v>
      </c>
      <c r="R33" s="20">
        <v>-8939673</v>
      </c>
      <c r="S33" s="20"/>
      <c r="T33" s="20"/>
      <c r="U33" s="20"/>
      <c r="V33" s="20"/>
      <c r="W33" s="20">
        <v>-5655797</v>
      </c>
      <c r="X33" s="20">
        <v>-6510990</v>
      </c>
      <c r="Y33" s="20">
        <v>855193</v>
      </c>
      <c r="Z33" s="21">
        <v>-13.134607793899239</v>
      </c>
      <c r="AA33" s="22">
        <v>-7920540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-1661255</v>
      </c>
      <c r="I34" s="20">
        <v>2618000</v>
      </c>
      <c r="J34" s="20">
        <v>956745</v>
      </c>
      <c r="K34" s="20">
        <v>-8408258</v>
      </c>
      <c r="L34" s="20">
        <v>8685165</v>
      </c>
      <c r="M34" s="20">
        <v>-778481</v>
      </c>
      <c r="N34" s="20">
        <v>-501574</v>
      </c>
      <c r="O34" s="20"/>
      <c r="P34" s="20">
        <v>2036000</v>
      </c>
      <c r="Q34" s="20">
        <v>2413934</v>
      </c>
      <c r="R34" s="20">
        <v>4449934</v>
      </c>
      <c r="S34" s="20"/>
      <c r="T34" s="20"/>
      <c r="U34" s="20"/>
      <c r="V34" s="20"/>
      <c r="W34" s="20">
        <v>4905105</v>
      </c>
      <c r="X34" s="20"/>
      <c r="Y34" s="20">
        <v>4905105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7514829</v>
      </c>
      <c r="D36" s="18"/>
      <c r="E36" s="19">
        <v>14013276</v>
      </c>
      <c r="F36" s="20">
        <v>21297009</v>
      </c>
      <c r="G36" s="20">
        <v>5303625</v>
      </c>
      <c r="H36" s="20">
        <v>626485</v>
      </c>
      <c r="I36" s="20">
        <v>19054</v>
      </c>
      <c r="J36" s="20">
        <v>5949164</v>
      </c>
      <c r="K36" s="20">
        <v>-8490</v>
      </c>
      <c r="L36" s="20">
        <v>48075</v>
      </c>
      <c r="M36" s="20">
        <v>-61024</v>
      </c>
      <c r="N36" s="20">
        <v>-21439</v>
      </c>
      <c r="O36" s="20">
        <v>29605</v>
      </c>
      <c r="P36" s="20">
        <v>124590</v>
      </c>
      <c r="Q36" s="20">
        <v>-71758</v>
      </c>
      <c r="R36" s="20">
        <v>82437</v>
      </c>
      <c r="S36" s="20"/>
      <c r="T36" s="20"/>
      <c r="U36" s="20"/>
      <c r="V36" s="20"/>
      <c r="W36" s="20">
        <v>6010162</v>
      </c>
      <c r="X36" s="20">
        <v>17932348</v>
      </c>
      <c r="Y36" s="20">
        <v>-11922186</v>
      </c>
      <c r="Z36" s="21">
        <v>-66.484244004187303</v>
      </c>
      <c r="AA36" s="22">
        <v>21297009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5236666</v>
      </c>
      <c r="D38" s="29">
        <f t="shared" ref="D38:Y38" si="3">SUM(D30:D37)</f>
        <v>0</v>
      </c>
      <c r="E38" s="30">
        <f t="shared" si="3"/>
        <v>8375076</v>
      </c>
      <c r="F38" s="31">
        <f t="shared" si="3"/>
        <v>13380648</v>
      </c>
      <c r="G38" s="31">
        <f t="shared" si="3"/>
        <v>-10975517</v>
      </c>
      <c r="H38" s="31">
        <f t="shared" si="3"/>
        <v>4783293</v>
      </c>
      <c r="I38" s="31">
        <f t="shared" si="3"/>
        <v>3264013</v>
      </c>
      <c r="J38" s="31">
        <f t="shared" si="3"/>
        <v>-2928211</v>
      </c>
      <c r="K38" s="31">
        <f t="shared" si="3"/>
        <v>1339650</v>
      </c>
      <c r="L38" s="31">
        <f t="shared" si="3"/>
        <v>16745590</v>
      </c>
      <c r="M38" s="31">
        <f t="shared" si="3"/>
        <v>-5486078</v>
      </c>
      <c r="N38" s="31">
        <f t="shared" si="3"/>
        <v>12599162</v>
      </c>
      <c r="O38" s="31">
        <f t="shared" si="3"/>
        <v>5171339</v>
      </c>
      <c r="P38" s="31">
        <f t="shared" si="3"/>
        <v>2594572</v>
      </c>
      <c r="Q38" s="31">
        <f t="shared" si="3"/>
        <v>-12173213</v>
      </c>
      <c r="R38" s="31">
        <f t="shared" si="3"/>
        <v>-4407302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5263649</v>
      </c>
      <c r="X38" s="31">
        <f t="shared" si="3"/>
        <v>11425537</v>
      </c>
      <c r="Y38" s="31">
        <f t="shared" si="3"/>
        <v>-6161888</v>
      </c>
      <c r="Z38" s="32">
        <f>+IF(X38&lt;&gt;0,+(Y38/X38)*100,0)</f>
        <v>-53.930839311972825</v>
      </c>
      <c r="AA38" s="33">
        <f>SUM(AA30:AA37)</f>
        <v>13380648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5236666</v>
      </c>
      <c r="D45" s="29">
        <f>+D38+D44</f>
        <v>0</v>
      </c>
      <c r="E45" s="30">
        <f t="shared" si="5"/>
        <v>8375076</v>
      </c>
      <c r="F45" s="31">
        <f t="shared" si="5"/>
        <v>13380648</v>
      </c>
      <c r="G45" s="31">
        <f t="shared" si="5"/>
        <v>-10975517</v>
      </c>
      <c r="H45" s="31">
        <f t="shared" si="5"/>
        <v>4783293</v>
      </c>
      <c r="I45" s="31">
        <f t="shared" si="5"/>
        <v>3264013</v>
      </c>
      <c r="J45" s="31">
        <f t="shared" si="5"/>
        <v>-2928211</v>
      </c>
      <c r="K45" s="31">
        <f t="shared" si="5"/>
        <v>1339650</v>
      </c>
      <c r="L45" s="31">
        <f t="shared" si="5"/>
        <v>16745590</v>
      </c>
      <c r="M45" s="31">
        <f t="shared" si="5"/>
        <v>-5486078</v>
      </c>
      <c r="N45" s="31">
        <f t="shared" si="5"/>
        <v>12599162</v>
      </c>
      <c r="O45" s="31">
        <f t="shared" si="5"/>
        <v>5171339</v>
      </c>
      <c r="P45" s="31">
        <f t="shared" si="5"/>
        <v>2594572</v>
      </c>
      <c r="Q45" s="31">
        <f t="shared" si="5"/>
        <v>-12173213</v>
      </c>
      <c r="R45" s="31">
        <f t="shared" si="5"/>
        <v>-4407302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5263649</v>
      </c>
      <c r="X45" s="31">
        <f t="shared" si="5"/>
        <v>11425537</v>
      </c>
      <c r="Y45" s="31">
        <f t="shared" si="5"/>
        <v>-6161888</v>
      </c>
      <c r="Z45" s="32">
        <f>+IF(X45&lt;&gt;0,+(Y45/X45)*100,0)</f>
        <v>-53.930839311972825</v>
      </c>
      <c r="AA45" s="33">
        <f>+AA38+AA44</f>
        <v>13380648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-122202294</v>
      </c>
      <c r="D46" s="42">
        <f t="shared" si="6"/>
        <v>0</v>
      </c>
      <c r="E46" s="43">
        <f t="shared" si="6"/>
        <v>641550655</v>
      </c>
      <c r="F46" s="44">
        <f t="shared" si="6"/>
        <v>-134209872</v>
      </c>
      <c r="G46" s="44">
        <f t="shared" si="6"/>
        <v>-107650505</v>
      </c>
      <c r="H46" s="44">
        <f t="shared" si="6"/>
        <v>-7049757</v>
      </c>
      <c r="I46" s="44">
        <f t="shared" si="6"/>
        <v>2155298</v>
      </c>
      <c r="J46" s="44">
        <f t="shared" si="6"/>
        <v>-112544964</v>
      </c>
      <c r="K46" s="44">
        <f t="shared" si="6"/>
        <v>32064948</v>
      </c>
      <c r="L46" s="44">
        <f t="shared" si="6"/>
        <v>-20119937</v>
      </c>
      <c r="M46" s="44">
        <f t="shared" si="6"/>
        <v>4419913</v>
      </c>
      <c r="N46" s="44">
        <f t="shared" si="6"/>
        <v>16364924</v>
      </c>
      <c r="O46" s="44">
        <f t="shared" si="6"/>
        <v>-21710071</v>
      </c>
      <c r="P46" s="44">
        <f t="shared" si="6"/>
        <v>6145596</v>
      </c>
      <c r="Q46" s="44">
        <f t="shared" si="6"/>
        <v>-2906977</v>
      </c>
      <c r="R46" s="44">
        <f t="shared" si="6"/>
        <v>-18471452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-114651492</v>
      </c>
      <c r="X46" s="44">
        <f t="shared" si="6"/>
        <v>-130837884</v>
      </c>
      <c r="Y46" s="44">
        <f t="shared" si="6"/>
        <v>16186392</v>
      </c>
      <c r="Z46" s="45">
        <f>+IF(X46&lt;&gt;0,+(Y46/X46)*100,0)</f>
        <v>-12.371334284189432</v>
      </c>
      <c r="AA46" s="46">
        <f>+AA27-AA45</f>
        <v>-134209872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-47622092</v>
      </c>
      <c r="D48" s="18"/>
      <c r="E48" s="19">
        <v>-10950167</v>
      </c>
      <c r="F48" s="20">
        <v>-59629671</v>
      </c>
      <c r="G48" s="20">
        <v>-44823299</v>
      </c>
      <c r="H48" s="20">
        <v>-6714541</v>
      </c>
      <c r="I48" s="20">
        <v>1422058</v>
      </c>
      <c r="J48" s="20">
        <v>-50115782</v>
      </c>
      <c r="K48" s="20">
        <v>22542933</v>
      </c>
      <c r="L48" s="20">
        <v>-7213596</v>
      </c>
      <c r="M48" s="20">
        <v>5107037</v>
      </c>
      <c r="N48" s="20">
        <v>20436374</v>
      </c>
      <c r="O48" s="20">
        <v>-21686283</v>
      </c>
      <c r="P48" s="20">
        <v>4644946</v>
      </c>
      <c r="Q48" s="20"/>
      <c r="R48" s="20">
        <v>-17041337</v>
      </c>
      <c r="S48" s="20"/>
      <c r="T48" s="20"/>
      <c r="U48" s="20"/>
      <c r="V48" s="20"/>
      <c r="W48" s="20">
        <v>-46720745</v>
      </c>
      <c r="X48" s="20">
        <v>-56257685</v>
      </c>
      <c r="Y48" s="20">
        <v>9536940</v>
      </c>
      <c r="Z48" s="47">
        <v>-16.952243946760341</v>
      </c>
      <c r="AA48" s="22">
        <v>-59629671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-47622092</v>
      </c>
      <c r="D51" s="50">
        <f t="shared" ref="D51:Y51" si="7">SUM(D48:D50)</f>
        <v>0</v>
      </c>
      <c r="E51" s="51">
        <f t="shared" si="7"/>
        <v>-10950167</v>
      </c>
      <c r="F51" s="52">
        <f t="shared" si="7"/>
        <v>-59629671</v>
      </c>
      <c r="G51" s="52">
        <f t="shared" si="7"/>
        <v>-44823299</v>
      </c>
      <c r="H51" s="52">
        <f t="shared" si="7"/>
        <v>-6714541</v>
      </c>
      <c r="I51" s="52">
        <f t="shared" si="7"/>
        <v>1422058</v>
      </c>
      <c r="J51" s="52">
        <f t="shared" si="7"/>
        <v>-50115782</v>
      </c>
      <c r="K51" s="52">
        <f t="shared" si="7"/>
        <v>22542933</v>
      </c>
      <c r="L51" s="52">
        <f t="shared" si="7"/>
        <v>-7213596</v>
      </c>
      <c r="M51" s="52">
        <f t="shared" si="7"/>
        <v>5107037</v>
      </c>
      <c r="N51" s="52">
        <f t="shared" si="7"/>
        <v>20436374</v>
      </c>
      <c r="O51" s="52">
        <f t="shared" si="7"/>
        <v>-21686283</v>
      </c>
      <c r="P51" s="52">
        <f t="shared" si="7"/>
        <v>4644946</v>
      </c>
      <c r="Q51" s="52">
        <f t="shared" si="7"/>
        <v>0</v>
      </c>
      <c r="R51" s="52">
        <f t="shared" si="7"/>
        <v>-17041337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-46720745</v>
      </c>
      <c r="X51" s="52">
        <f t="shared" si="7"/>
        <v>-56257685</v>
      </c>
      <c r="Y51" s="52">
        <f t="shared" si="7"/>
        <v>9536940</v>
      </c>
      <c r="Z51" s="53">
        <f>+IF(X51&lt;&gt;0,+(Y51/X51)*100,0)</f>
        <v>-16.952243946760341</v>
      </c>
      <c r="AA51" s="54">
        <f>SUM(AA48:AA50)</f>
        <v>-59629671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15334218</v>
      </c>
      <c r="D8" s="18"/>
      <c r="E8" s="19">
        <v>25790686</v>
      </c>
      <c r="F8" s="20">
        <v>13338255</v>
      </c>
      <c r="G8" s="20">
        <v>308831503</v>
      </c>
      <c r="H8" s="20">
        <v>3600291</v>
      </c>
      <c r="I8" s="20">
        <v>1070947</v>
      </c>
      <c r="J8" s="20">
        <v>313502741</v>
      </c>
      <c r="K8" s="20">
        <v>-1218765</v>
      </c>
      <c r="L8" s="20">
        <v>-1062931</v>
      </c>
      <c r="M8" s="20">
        <v>1126933</v>
      </c>
      <c r="N8" s="20">
        <v>-1154763</v>
      </c>
      <c r="O8" s="20">
        <v>2217838</v>
      </c>
      <c r="P8" s="20">
        <v>-1761594</v>
      </c>
      <c r="Q8" s="20">
        <v>-5218273</v>
      </c>
      <c r="R8" s="20">
        <v>-4762029</v>
      </c>
      <c r="S8" s="20"/>
      <c r="T8" s="20"/>
      <c r="U8" s="20"/>
      <c r="V8" s="20"/>
      <c r="W8" s="20">
        <v>307585949</v>
      </c>
      <c r="X8" s="20">
        <v>11431738</v>
      </c>
      <c r="Y8" s="20">
        <v>296154211</v>
      </c>
      <c r="Z8" s="21">
        <v>2590.6315470141108</v>
      </c>
      <c r="AA8" s="22">
        <v>13338255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15334218</v>
      </c>
      <c r="D14" s="29">
        <f>SUM(D6:D13)</f>
        <v>0</v>
      </c>
      <c r="E14" s="30">
        <f t="shared" si="0"/>
        <v>25790686</v>
      </c>
      <c r="F14" s="31">
        <f t="shared" si="0"/>
        <v>13338255</v>
      </c>
      <c r="G14" s="31">
        <f t="shared" si="0"/>
        <v>308831503</v>
      </c>
      <c r="H14" s="31">
        <f t="shared" si="0"/>
        <v>3600291</v>
      </c>
      <c r="I14" s="31">
        <f t="shared" si="0"/>
        <v>1070947</v>
      </c>
      <c r="J14" s="31">
        <f t="shared" si="0"/>
        <v>313502741</v>
      </c>
      <c r="K14" s="31">
        <f t="shared" si="0"/>
        <v>-1218765</v>
      </c>
      <c r="L14" s="31">
        <f t="shared" si="0"/>
        <v>-1062931</v>
      </c>
      <c r="M14" s="31">
        <f t="shared" si="0"/>
        <v>1126933</v>
      </c>
      <c r="N14" s="31">
        <f t="shared" si="0"/>
        <v>-1154763</v>
      </c>
      <c r="O14" s="31">
        <f t="shared" si="0"/>
        <v>2217838</v>
      </c>
      <c r="P14" s="31">
        <f t="shared" si="0"/>
        <v>-1761594</v>
      </c>
      <c r="Q14" s="31">
        <f t="shared" si="0"/>
        <v>-5218273</v>
      </c>
      <c r="R14" s="31">
        <f t="shared" si="0"/>
        <v>-4762029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307585949</v>
      </c>
      <c r="X14" s="31">
        <f t="shared" si="0"/>
        <v>11431738</v>
      </c>
      <c r="Y14" s="31">
        <f t="shared" si="0"/>
        <v>296154211</v>
      </c>
      <c r="Z14" s="32">
        <f>+IF(X14&lt;&gt;0,+(Y14/X14)*100,0)</f>
        <v>2590.6315470141108</v>
      </c>
      <c r="AA14" s="33">
        <f>SUM(AA6:AA13)</f>
        <v>13338255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24385027</v>
      </c>
      <c r="D18" s="18"/>
      <c r="E18" s="19">
        <v>27275152</v>
      </c>
      <c r="F18" s="20">
        <v>26789874</v>
      </c>
      <c r="G18" s="24"/>
      <c r="H18" s="24"/>
      <c r="I18" s="24">
        <v>780901</v>
      </c>
      <c r="J18" s="20">
        <v>780901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780901</v>
      </c>
      <c r="X18" s="20">
        <v>25892661</v>
      </c>
      <c r="Y18" s="24">
        <v>-25111760</v>
      </c>
      <c r="Z18" s="25">
        <v>-96.984083636672182</v>
      </c>
      <c r="AA18" s="26">
        <v>26789874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24385027</v>
      </c>
      <c r="D26" s="29">
        <f t="shared" ref="D26:Y26" si="1">SUM(D16:D25)</f>
        <v>0</v>
      </c>
      <c r="E26" s="35">
        <f t="shared" si="1"/>
        <v>27275152</v>
      </c>
      <c r="F26" s="36">
        <f t="shared" si="1"/>
        <v>26789874</v>
      </c>
      <c r="G26" s="36">
        <f t="shared" si="1"/>
        <v>0</v>
      </c>
      <c r="H26" s="36">
        <f t="shared" si="1"/>
        <v>0</v>
      </c>
      <c r="I26" s="36">
        <f t="shared" si="1"/>
        <v>780901</v>
      </c>
      <c r="J26" s="36">
        <f t="shared" si="1"/>
        <v>780901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780901</v>
      </c>
      <c r="X26" s="36">
        <f t="shared" si="1"/>
        <v>25892661</v>
      </c>
      <c r="Y26" s="36">
        <f t="shared" si="1"/>
        <v>-25111760</v>
      </c>
      <c r="Z26" s="37">
        <f>+IF(X26&lt;&gt;0,+(Y26/X26)*100,0)</f>
        <v>-96.984083636672182</v>
      </c>
      <c r="AA26" s="38">
        <f>SUM(AA16:AA25)</f>
        <v>26789874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39719245</v>
      </c>
      <c r="D27" s="29">
        <f>+D14+D26</f>
        <v>0</v>
      </c>
      <c r="E27" s="30">
        <f t="shared" si="2"/>
        <v>53065838</v>
      </c>
      <c r="F27" s="31">
        <f t="shared" si="2"/>
        <v>40128129</v>
      </c>
      <c r="G27" s="31">
        <f t="shared" si="2"/>
        <v>308831503</v>
      </c>
      <c r="H27" s="31">
        <f t="shared" si="2"/>
        <v>3600291</v>
      </c>
      <c r="I27" s="31">
        <f t="shared" si="2"/>
        <v>1851848</v>
      </c>
      <c r="J27" s="31">
        <f t="shared" si="2"/>
        <v>314283642</v>
      </c>
      <c r="K27" s="31">
        <f t="shared" si="2"/>
        <v>-1218765</v>
      </c>
      <c r="L27" s="31">
        <f t="shared" si="2"/>
        <v>-1062931</v>
      </c>
      <c r="M27" s="31">
        <f t="shared" si="2"/>
        <v>1126933</v>
      </c>
      <c r="N27" s="31">
        <f t="shared" si="2"/>
        <v>-1154763</v>
      </c>
      <c r="O27" s="31">
        <f t="shared" si="2"/>
        <v>2217838</v>
      </c>
      <c r="P27" s="31">
        <f t="shared" si="2"/>
        <v>-1761594</v>
      </c>
      <c r="Q27" s="31">
        <f t="shared" si="2"/>
        <v>-5218273</v>
      </c>
      <c r="R27" s="31">
        <f t="shared" si="2"/>
        <v>-4762029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308366850</v>
      </c>
      <c r="X27" s="31">
        <f t="shared" si="2"/>
        <v>37324399</v>
      </c>
      <c r="Y27" s="31">
        <f t="shared" si="2"/>
        <v>271042451</v>
      </c>
      <c r="Z27" s="32">
        <f>+IF(X27&lt;&gt;0,+(Y27/X27)*100,0)</f>
        <v>726.18034921339256</v>
      </c>
      <c r="AA27" s="33">
        <f>+AA14+AA26</f>
        <v>40128129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332365</v>
      </c>
      <c r="D31" s="18"/>
      <c r="E31" s="19">
        <v>355359</v>
      </c>
      <c r="F31" s="20">
        <v>355383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332366</v>
      </c>
      <c r="Y31" s="20">
        <v>-332366</v>
      </c>
      <c r="Z31" s="21">
        <v>-100</v>
      </c>
      <c r="AA31" s="22">
        <v>355383</v>
      </c>
    </row>
    <row r="32" spans="1:27" x14ac:dyDescent="0.25">
      <c r="A32" s="23" t="s">
        <v>60</v>
      </c>
      <c r="B32" s="17" t="s">
        <v>33</v>
      </c>
      <c r="C32" s="18">
        <v>2135249</v>
      </c>
      <c r="D32" s="18"/>
      <c r="E32" s="19">
        <v>2281142</v>
      </c>
      <c r="F32" s="20">
        <v>2249433</v>
      </c>
      <c r="G32" s="20">
        <v>1387</v>
      </c>
      <c r="H32" s="20">
        <v>9052</v>
      </c>
      <c r="I32" s="20">
        <v>1809</v>
      </c>
      <c r="J32" s="20">
        <v>12248</v>
      </c>
      <c r="K32" s="20">
        <v>3164</v>
      </c>
      <c r="L32" s="20">
        <v>2069</v>
      </c>
      <c r="M32" s="20">
        <v>27374</v>
      </c>
      <c r="N32" s="20">
        <v>32607</v>
      </c>
      <c r="O32" s="20">
        <v>923</v>
      </c>
      <c r="P32" s="20">
        <v>3719</v>
      </c>
      <c r="Q32" s="20"/>
      <c r="R32" s="20">
        <v>4642</v>
      </c>
      <c r="S32" s="20"/>
      <c r="T32" s="20"/>
      <c r="U32" s="20"/>
      <c r="V32" s="20"/>
      <c r="W32" s="20">
        <v>49497</v>
      </c>
      <c r="X32" s="20">
        <v>2224461</v>
      </c>
      <c r="Y32" s="20">
        <v>-2174964</v>
      </c>
      <c r="Z32" s="21">
        <v>-97.774876700468113</v>
      </c>
      <c r="AA32" s="22">
        <v>2249433</v>
      </c>
    </row>
    <row r="33" spans="1:27" x14ac:dyDescent="0.25">
      <c r="A33" s="23" t="s">
        <v>61</v>
      </c>
      <c r="B33" s="17" t="s">
        <v>33</v>
      </c>
      <c r="C33" s="18">
        <v>3797961</v>
      </c>
      <c r="D33" s="18"/>
      <c r="E33" s="19"/>
      <c r="F33" s="20"/>
      <c r="G33" s="20">
        <v>353271</v>
      </c>
      <c r="H33" s="20">
        <v>321633</v>
      </c>
      <c r="I33" s="20">
        <v>333788</v>
      </c>
      <c r="J33" s="20">
        <v>1008692</v>
      </c>
      <c r="K33" s="20">
        <v>337946</v>
      </c>
      <c r="L33" s="20">
        <v>354190</v>
      </c>
      <c r="M33" s="20">
        <v>332053</v>
      </c>
      <c r="N33" s="20">
        <v>1024189</v>
      </c>
      <c r="O33" s="20">
        <v>370280</v>
      </c>
      <c r="P33" s="20">
        <v>337028</v>
      </c>
      <c r="Q33" s="20">
        <v>345601</v>
      </c>
      <c r="R33" s="20">
        <v>1052909</v>
      </c>
      <c r="S33" s="20"/>
      <c r="T33" s="20"/>
      <c r="U33" s="20"/>
      <c r="V33" s="20"/>
      <c r="W33" s="20">
        <v>3085790</v>
      </c>
      <c r="X33" s="20"/>
      <c r="Y33" s="20">
        <v>3085790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-584309</v>
      </c>
      <c r="D35" s="18"/>
      <c r="E35" s="19"/>
      <c r="F35" s="20"/>
      <c r="G35" s="20">
        <v>-60482</v>
      </c>
      <c r="H35" s="20"/>
      <c r="I35" s="20"/>
      <c r="J35" s="20">
        <v>-60482</v>
      </c>
      <c r="K35" s="20"/>
      <c r="L35" s="20">
        <v>-430705</v>
      </c>
      <c r="M35" s="20"/>
      <c r="N35" s="20">
        <v>-430705</v>
      </c>
      <c r="O35" s="20">
        <v>-100296</v>
      </c>
      <c r="P35" s="20"/>
      <c r="Q35" s="20"/>
      <c r="R35" s="20">
        <v>-100296</v>
      </c>
      <c r="S35" s="20"/>
      <c r="T35" s="20"/>
      <c r="U35" s="20"/>
      <c r="V35" s="20"/>
      <c r="W35" s="20">
        <v>-591483</v>
      </c>
      <c r="X35" s="20"/>
      <c r="Y35" s="20">
        <v>-591483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5681266</v>
      </c>
      <c r="D38" s="29">
        <f t="shared" ref="D38:Y38" si="3">SUM(D30:D37)</f>
        <v>0</v>
      </c>
      <c r="E38" s="30">
        <f t="shared" si="3"/>
        <v>2636501</v>
      </c>
      <c r="F38" s="31">
        <f t="shared" si="3"/>
        <v>2604816</v>
      </c>
      <c r="G38" s="31">
        <f t="shared" si="3"/>
        <v>294176</v>
      </c>
      <c r="H38" s="31">
        <f t="shared" si="3"/>
        <v>330685</v>
      </c>
      <c r="I38" s="31">
        <f t="shared" si="3"/>
        <v>335597</v>
      </c>
      <c r="J38" s="31">
        <f t="shared" si="3"/>
        <v>960458</v>
      </c>
      <c r="K38" s="31">
        <f t="shared" si="3"/>
        <v>341110</v>
      </c>
      <c r="L38" s="31">
        <f t="shared" si="3"/>
        <v>-74446</v>
      </c>
      <c r="M38" s="31">
        <f t="shared" si="3"/>
        <v>359427</v>
      </c>
      <c r="N38" s="31">
        <f t="shared" si="3"/>
        <v>626091</v>
      </c>
      <c r="O38" s="31">
        <f t="shared" si="3"/>
        <v>270907</v>
      </c>
      <c r="P38" s="31">
        <f t="shared" si="3"/>
        <v>340747</v>
      </c>
      <c r="Q38" s="31">
        <f t="shared" si="3"/>
        <v>345601</v>
      </c>
      <c r="R38" s="31">
        <f t="shared" si="3"/>
        <v>957255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2543804</v>
      </c>
      <c r="X38" s="31">
        <f t="shared" si="3"/>
        <v>2556827</v>
      </c>
      <c r="Y38" s="31">
        <f t="shared" si="3"/>
        <v>-13023</v>
      </c>
      <c r="Z38" s="32">
        <f>+IF(X38&lt;&gt;0,+(Y38/X38)*100,0)</f>
        <v>-0.50934224333519629</v>
      </c>
      <c r="AA38" s="33">
        <f>SUM(AA30:AA37)</f>
        <v>2604816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1802114</v>
      </c>
      <c r="D40" s="18"/>
      <c r="E40" s="19">
        <v>1447107</v>
      </c>
      <c r="F40" s="20">
        <v>1446731</v>
      </c>
      <c r="G40" s="20"/>
      <c r="H40" s="20"/>
      <c r="I40" s="20">
        <v>-163328</v>
      </c>
      <c r="J40" s="20">
        <v>-163328</v>
      </c>
      <c r="K40" s="20"/>
      <c r="L40" s="20"/>
      <c r="M40" s="20"/>
      <c r="N40" s="20"/>
      <c r="O40" s="20"/>
      <c r="P40" s="20"/>
      <c r="Q40" s="20">
        <v>-169220</v>
      </c>
      <c r="R40" s="20">
        <v>-169220</v>
      </c>
      <c r="S40" s="20"/>
      <c r="T40" s="20"/>
      <c r="U40" s="20"/>
      <c r="V40" s="20"/>
      <c r="W40" s="20">
        <v>-332548</v>
      </c>
      <c r="X40" s="20">
        <v>1446731</v>
      </c>
      <c r="Y40" s="20">
        <v>-1779279</v>
      </c>
      <c r="Z40" s="21">
        <v>-122.98616674419777</v>
      </c>
      <c r="AA40" s="22">
        <v>1446731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1802114</v>
      </c>
      <c r="D44" s="29">
        <f t="shared" ref="D44:Y44" si="4">SUM(D40:D43)</f>
        <v>0</v>
      </c>
      <c r="E44" s="35">
        <f t="shared" si="4"/>
        <v>1447107</v>
      </c>
      <c r="F44" s="36">
        <f t="shared" si="4"/>
        <v>1446731</v>
      </c>
      <c r="G44" s="36">
        <f t="shared" si="4"/>
        <v>0</v>
      </c>
      <c r="H44" s="36">
        <f t="shared" si="4"/>
        <v>0</v>
      </c>
      <c r="I44" s="36">
        <f t="shared" si="4"/>
        <v>-163328</v>
      </c>
      <c r="J44" s="36">
        <f t="shared" si="4"/>
        <v>-163328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-169220</v>
      </c>
      <c r="R44" s="36">
        <f t="shared" si="4"/>
        <v>-169220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-332548</v>
      </c>
      <c r="X44" s="36">
        <f t="shared" si="4"/>
        <v>1446731</v>
      </c>
      <c r="Y44" s="36">
        <f t="shared" si="4"/>
        <v>-1779279</v>
      </c>
      <c r="Z44" s="37">
        <f>+IF(X44&lt;&gt;0,+(Y44/X44)*100,0)</f>
        <v>-122.98616674419777</v>
      </c>
      <c r="AA44" s="38">
        <f>SUM(AA40:AA43)</f>
        <v>1446731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7483380</v>
      </c>
      <c r="D45" s="29">
        <f>+D38+D44</f>
        <v>0</v>
      </c>
      <c r="E45" s="30">
        <f t="shared" si="5"/>
        <v>4083608</v>
      </c>
      <c r="F45" s="31">
        <f t="shared" si="5"/>
        <v>4051547</v>
      </c>
      <c r="G45" s="31">
        <f t="shared" si="5"/>
        <v>294176</v>
      </c>
      <c r="H45" s="31">
        <f t="shared" si="5"/>
        <v>330685</v>
      </c>
      <c r="I45" s="31">
        <f t="shared" si="5"/>
        <v>172269</v>
      </c>
      <c r="J45" s="31">
        <f t="shared" si="5"/>
        <v>797130</v>
      </c>
      <c r="K45" s="31">
        <f t="shared" si="5"/>
        <v>341110</v>
      </c>
      <c r="L45" s="31">
        <f t="shared" si="5"/>
        <v>-74446</v>
      </c>
      <c r="M45" s="31">
        <f t="shared" si="5"/>
        <v>359427</v>
      </c>
      <c r="N45" s="31">
        <f t="shared" si="5"/>
        <v>626091</v>
      </c>
      <c r="O45" s="31">
        <f t="shared" si="5"/>
        <v>270907</v>
      </c>
      <c r="P45" s="31">
        <f t="shared" si="5"/>
        <v>340747</v>
      </c>
      <c r="Q45" s="31">
        <f t="shared" si="5"/>
        <v>176381</v>
      </c>
      <c r="R45" s="31">
        <f t="shared" si="5"/>
        <v>788035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2211256</v>
      </c>
      <c r="X45" s="31">
        <f t="shared" si="5"/>
        <v>4003558</v>
      </c>
      <c r="Y45" s="31">
        <f t="shared" si="5"/>
        <v>-1792302</v>
      </c>
      <c r="Z45" s="32">
        <f>+IF(X45&lt;&gt;0,+(Y45/X45)*100,0)</f>
        <v>-44.767729104961134</v>
      </c>
      <c r="AA45" s="33">
        <f>+AA38+AA44</f>
        <v>4051547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32235865</v>
      </c>
      <c r="D46" s="42">
        <f t="shared" si="6"/>
        <v>0</v>
      </c>
      <c r="E46" s="43">
        <f t="shared" si="6"/>
        <v>48982230</v>
      </c>
      <c r="F46" s="44">
        <f t="shared" si="6"/>
        <v>36076582</v>
      </c>
      <c r="G46" s="44">
        <f t="shared" si="6"/>
        <v>308537327</v>
      </c>
      <c r="H46" s="44">
        <f t="shared" si="6"/>
        <v>3269606</v>
      </c>
      <c r="I46" s="44">
        <f t="shared" si="6"/>
        <v>1679579</v>
      </c>
      <c r="J46" s="44">
        <f t="shared" si="6"/>
        <v>313486512</v>
      </c>
      <c r="K46" s="44">
        <f t="shared" si="6"/>
        <v>-1559875</v>
      </c>
      <c r="L46" s="44">
        <f t="shared" si="6"/>
        <v>-988485</v>
      </c>
      <c r="M46" s="44">
        <f t="shared" si="6"/>
        <v>767506</v>
      </c>
      <c r="N46" s="44">
        <f t="shared" si="6"/>
        <v>-1780854</v>
      </c>
      <c r="O46" s="44">
        <f t="shared" si="6"/>
        <v>1946931</v>
      </c>
      <c r="P46" s="44">
        <f t="shared" si="6"/>
        <v>-2102341</v>
      </c>
      <c r="Q46" s="44">
        <f t="shared" si="6"/>
        <v>-5394654</v>
      </c>
      <c r="R46" s="44">
        <f t="shared" si="6"/>
        <v>-5550064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306155594</v>
      </c>
      <c r="X46" s="44">
        <f t="shared" si="6"/>
        <v>33320841</v>
      </c>
      <c r="Y46" s="44">
        <f t="shared" si="6"/>
        <v>272834753</v>
      </c>
      <c r="Z46" s="45">
        <f>+IF(X46&lt;&gt;0,+(Y46/X46)*100,0)</f>
        <v>818.81112484525818</v>
      </c>
      <c r="AA46" s="46">
        <f>+AA27-AA45</f>
        <v>36076582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-58808723</v>
      </c>
      <c r="F6" s="20">
        <v>-48571012</v>
      </c>
      <c r="G6" s="20"/>
      <c r="H6" s="20">
        <v>7875000</v>
      </c>
      <c r="I6" s="20"/>
      <c r="J6" s="20">
        <v>7875000</v>
      </c>
      <c r="K6" s="20"/>
      <c r="L6" s="20">
        <v>800000</v>
      </c>
      <c r="M6" s="20">
        <v>1350000</v>
      </c>
      <c r="N6" s="20">
        <v>2150000</v>
      </c>
      <c r="O6" s="20"/>
      <c r="P6" s="20">
        <v>7475000</v>
      </c>
      <c r="Q6" s="20"/>
      <c r="R6" s="20">
        <v>7475000</v>
      </c>
      <c r="S6" s="20"/>
      <c r="T6" s="20"/>
      <c r="U6" s="20"/>
      <c r="V6" s="20"/>
      <c r="W6" s="20">
        <v>17500000</v>
      </c>
      <c r="X6" s="20">
        <v>-36428265</v>
      </c>
      <c r="Y6" s="20">
        <v>53928265</v>
      </c>
      <c r="Z6" s="21">
        <v>-148.03961978425269</v>
      </c>
      <c r="AA6" s="22">
        <v>-48571012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8747373</v>
      </c>
      <c r="D8" s="18"/>
      <c r="E8" s="19">
        <v>59369164</v>
      </c>
      <c r="F8" s="20">
        <v>60111695</v>
      </c>
      <c r="G8" s="20">
        <v>-5517917</v>
      </c>
      <c r="H8" s="20">
        <v>1518537</v>
      </c>
      <c r="I8" s="20">
        <v>-6352601</v>
      </c>
      <c r="J8" s="20">
        <v>-10351981</v>
      </c>
      <c r="K8" s="20">
        <v>-3366513</v>
      </c>
      <c r="L8" s="20">
        <v>-473638</v>
      </c>
      <c r="M8" s="20">
        <v>-5178650</v>
      </c>
      <c r="N8" s="20">
        <v>-9018801</v>
      </c>
      <c r="O8" s="20">
        <v>-1756963</v>
      </c>
      <c r="P8" s="20">
        <v>-2506504</v>
      </c>
      <c r="Q8" s="20">
        <v>-3809908</v>
      </c>
      <c r="R8" s="20">
        <v>-8073375</v>
      </c>
      <c r="S8" s="20"/>
      <c r="T8" s="20"/>
      <c r="U8" s="20"/>
      <c r="V8" s="20"/>
      <c r="W8" s="20">
        <v>-27444157</v>
      </c>
      <c r="X8" s="20">
        <v>45083772</v>
      </c>
      <c r="Y8" s="20">
        <v>-72527929</v>
      </c>
      <c r="Z8" s="21">
        <v>-160.87369308850199</v>
      </c>
      <c r="AA8" s="22">
        <v>60111695</v>
      </c>
    </row>
    <row r="9" spans="1:27" x14ac:dyDescent="0.25">
      <c r="A9" s="23" t="s">
        <v>38</v>
      </c>
      <c r="B9" s="17" t="s">
        <v>33</v>
      </c>
      <c r="C9" s="18">
        <v>677539</v>
      </c>
      <c r="D9" s="18"/>
      <c r="E9" s="19"/>
      <c r="F9" s="20"/>
      <c r="G9" s="20"/>
      <c r="H9" s="20">
        <v>-13600</v>
      </c>
      <c r="I9" s="20">
        <v>-57286</v>
      </c>
      <c r="J9" s="20">
        <v>-70886</v>
      </c>
      <c r="K9" s="20">
        <v>-8839</v>
      </c>
      <c r="L9" s="20">
        <v>-16962</v>
      </c>
      <c r="M9" s="20"/>
      <c r="N9" s="20">
        <v>-25801</v>
      </c>
      <c r="O9" s="20"/>
      <c r="P9" s="20"/>
      <c r="Q9" s="20"/>
      <c r="R9" s="20"/>
      <c r="S9" s="20"/>
      <c r="T9" s="20"/>
      <c r="U9" s="20"/>
      <c r="V9" s="20"/>
      <c r="W9" s="20">
        <v>-96687</v>
      </c>
      <c r="X9" s="20"/>
      <c r="Y9" s="20">
        <v>-96687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-710</v>
      </c>
      <c r="D11" s="18"/>
      <c r="E11" s="19">
        <v>500000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524058</v>
      </c>
      <c r="Q11" s="20"/>
      <c r="R11" s="20">
        <v>524058</v>
      </c>
      <c r="S11" s="20"/>
      <c r="T11" s="20"/>
      <c r="U11" s="20"/>
      <c r="V11" s="20"/>
      <c r="W11" s="20">
        <v>524058</v>
      </c>
      <c r="X11" s="20"/>
      <c r="Y11" s="20">
        <v>524058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36713754</v>
      </c>
      <c r="F12" s="20">
        <v>35490457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26617842</v>
      </c>
      <c r="Y12" s="24">
        <v>-26617842</v>
      </c>
      <c r="Z12" s="25">
        <v>-100</v>
      </c>
      <c r="AA12" s="26">
        <v>35490457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>
        <v>676097</v>
      </c>
      <c r="H13" s="20">
        <v>302163</v>
      </c>
      <c r="I13" s="20">
        <v>1286258</v>
      </c>
      <c r="J13" s="20">
        <v>2264518</v>
      </c>
      <c r="K13" s="20">
        <v>11576</v>
      </c>
      <c r="L13" s="20">
        <v>1664122</v>
      </c>
      <c r="M13" s="20">
        <v>3493116</v>
      </c>
      <c r="N13" s="20">
        <v>5168814</v>
      </c>
      <c r="O13" s="20">
        <v>1574704</v>
      </c>
      <c r="P13" s="20">
        <v>2483493</v>
      </c>
      <c r="Q13" s="20">
        <v>762723</v>
      </c>
      <c r="R13" s="20">
        <v>4820920</v>
      </c>
      <c r="S13" s="20"/>
      <c r="T13" s="20"/>
      <c r="U13" s="20"/>
      <c r="V13" s="20"/>
      <c r="W13" s="20">
        <v>12254252</v>
      </c>
      <c r="X13" s="20"/>
      <c r="Y13" s="20">
        <v>12254252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9424202</v>
      </c>
      <c r="D14" s="29">
        <f>SUM(D6:D13)</f>
        <v>0</v>
      </c>
      <c r="E14" s="30">
        <f t="shared" si="0"/>
        <v>37774195</v>
      </c>
      <c r="F14" s="31">
        <f t="shared" si="0"/>
        <v>47031140</v>
      </c>
      <c r="G14" s="31">
        <f t="shared" si="0"/>
        <v>-4841820</v>
      </c>
      <c r="H14" s="31">
        <f t="shared" si="0"/>
        <v>9682100</v>
      </c>
      <c r="I14" s="31">
        <f t="shared" si="0"/>
        <v>-5123629</v>
      </c>
      <c r="J14" s="31">
        <f t="shared" si="0"/>
        <v>-283349</v>
      </c>
      <c r="K14" s="31">
        <f t="shared" si="0"/>
        <v>-3363776</v>
      </c>
      <c r="L14" s="31">
        <f t="shared" si="0"/>
        <v>1973522</v>
      </c>
      <c r="M14" s="31">
        <f t="shared" si="0"/>
        <v>-335534</v>
      </c>
      <c r="N14" s="31">
        <f t="shared" si="0"/>
        <v>-1725788</v>
      </c>
      <c r="O14" s="31">
        <f t="shared" si="0"/>
        <v>-182259</v>
      </c>
      <c r="P14" s="31">
        <f t="shared" si="0"/>
        <v>7976047</v>
      </c>
      <c r="Q14" s="31">
        <f t="shared" si="0"/>
        <v>-3047185</v>
      </c>
      <c r="R14" s="31">
        <f t="shared" si="0"/>
        <v>4746603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2737466</v>
      </c>
      <c r="X14" s="31">
        <f t="shared" si="0"/>
        <v>35273349</v>
      </c>
      <c r="Y14" s="31">
        <f t="shared" si="0"/>
        <v>-32535883</v>
      </c>
      <c r="Z14" s="32">
        <f>+IF(X14&lt;&gt;0,+(Y14/X14)*100,0)</f>
        <v>-92.239279576203543</v>
      </c>
      <c r="AA14" s="33">
        <f>SUM(AA6:AA13)</f>
        <v>47031140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4880528</v>
      </c>
      <c r="D18" s="18"/>
      <c r="E18" s="19">
        <v>11946170</v>
      </c>
      <c r="F18" s="20">
        <v>16946170</v>
      </c>
      <c r="G18" s="24"/>
      <c r="H18" s="24"/>
      <c r="I18" s="24">
        <v>931965</v>
      </c>
      <c r="J18" s="20">
        <v>931965</v>
      </c>
      <c r="K18" s="24">
        <v>633040</v>
      </c>
      <c r="L18" s="24">
        <v>5109644</v>
      </c>
      <c r="M18" s="20">
        <v>149400</v>
      </c>
      <c r="N18" s="24">
        <v>5892084</v>
      </c>
      <c r="O18" s="24">
        <v>118844</v>
      </c>
      <c r="P18" s="24">
        <v>2126901</v>
      </c>
      <c r="Q18" s="20">
        <v>3246892</v>
      </c>
      <c r="R18" s="24">
        <v>5492637</v>
      </c>
      <c r="S18" s="24"/>
      <c r="T18" s="20"/>
      <c r="U18" s="24"/>
      <c r="V18" s="24"/>
      <c r="W18" s="24">
        <v>12316686</v>
      </c>
      <c r="X18" s="20">
        <v>12709629</v>
      </c>
      <c r="Y18" s="24">
        <v>-392943</v>
      </c>
      <c r="Z18" s="25">
        <v>-3.0916952807985192</v>
      </c>
      <c r="AA18" s="26">
        <v>16946170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4880528</v>
      </c>
      <c r="D26" s="29">
        <f t="shared" ref="D26:Y26" si="1">SUM(D16:D25)</f>
        <v>0</v>
      </c>
      <c r="E26" s="35">
        <f t="shared" si="1"/>
        <v>11946170</v>
      </c>
      <c r="F26" s="36">
        <f t="shared" si="1"/>
        <v>16946170</v>
      </c>
      <c r="G26" s="36">
        <f t="shared" si="1"/>
        <v>0</v>
      </c>
      <c r="H26" s="36">
        <f t="shared" si="1"/>
        <v>0</v>
      </c>
      <c r="I26" s="36">
        <f t="shared" si="1"/>
        <v>931965</v>
      </c>
      <c r="J26" s="36">
        <f t="shared" si="1"/>
        <v>931965</v>
      </c>
      <c r="K26" s="36">
        <f t="shared" si="1"/>
        <v>633040</v>
      </c>
      <c r="L26" s="36">
        <f t="shared" si="1"/>
        <v>5109644</v>
      </c>
      <c r="M26" s="36">
        <f t="shared" si="1"/>
        <v>149400</v>
      </c>
      <c r="N26" s="36">
        <f t="shared" si="1"/>
        <v>5892084</v>
      </c>
      <c r="O26" s="36">
        <f t="shared" si="1"/>
        <v>118844</v>
      </c>
      <c r="P26" s="36">
        <f t="shared" si="1"/>
        <v>2126901</v>
      </c>
      <c r="Q26" s="36">
        <f t="shared" si="1"/>
        <v>3246892</v>
      </c>
      <c r="R26" s="36">
        <f t="shared" si="1"/>
        <v>5492637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12316686</v>
      </c>
      <c r="X26" s="36">
        <f t="shared" si="1"/>
        <v>12709629</v>
      </c>
      <c r="Y26" s="36">
        <f t="shared" si="1"/>
        <v>-392943</v>
      </c>
      <c r="Z26" s="37">
        <f>+IF(X26&lt;&gt;0,+(Y26/X26)*100,0)</f>
        <v>-3.0916952807985192</v>
      </c>
      <c r="AA26" s="38">
        <f>SUM(AA16:AA25)</f>
        <v>16946170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14304730</v>
      </c>
      <c r="D27" s="29">
        <f>+D14+D26</f>
        <v>0</v>
      </c>
      <c r="E27" s="30">
        <f t="shared" si="2"/>
        <v>49720365</v>
      </c>
      <c r="F27" s="31">
        <f t="shared" si="2"/>
        <v>63977310</v>
      </c>
      <c r="G27" s="31">
        <f t="shared" si="2"/>
        <v>-4841820</v>
      </c>
      <c r="H27" s="31">
        <f t="shared" si="2"/>
        <v>9682100</v>
      </c>
      <c r="I27" s="31">
        <f t="shared" si="2"/>
        <v>-4191664</v>
      </c>
      <c r="J27" s="31">
        <f t="shared" si="2"/>
        <v>648616</v>
      </c>
      <c r="K27" s="31">
        <f t="shared" si="2"/>
        <v>-2730736</v>
      </c>
      <c r="L27" s="31">
        <f t="shared" si="2"/>
        <v>7083166</v>
      </c>
      <c r="M27" s="31">
        <f t="shared" si="2"/>
        <v>-186134</v>
      </c>
      <c r="N27" s="31">
        <f t="shared" si="2"/>
        <v>4166296</v>
      </c>
      <c r="O27" s="31">
        <f t="shared" si="2"/>
        <v>-63415</v>
      </c>
      <c r="P27" s="31">
        <f t="shared" si="2"/>
        <v>10102948</v>
      </c>
      <c r="Q27" s="31">
        <f t="shared" si="2"/>
        <v>199707</v>
      </c>
      <c r="R27" s="31">
        <f t="shared" si="2"/>
        <v>10239240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15054152</v>
      </c>
      <c r="X27" s="31">
        <f t="shared" si="2"/>
        <v>47982978</v>
      </c>
      <c r="Y27" s="31">
        <f t="shared" si="2"/>
        <v>-32928826</v>
      </c>
      <c r="Z27" s="32">
        <f>+IF(X27&lt;&gt;0,+(Y27/X27)*100,0)</f>
        <v>-68.626057348920696</v>
      </c>
      <c r="AA27" s="33">
        <f>+AA14+AA26</f>
        <v>63977310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-5179306</v>
      </c>
      <c r="D33" s="18"/>
      <c r="E33" s="19">
        <v>2367490</v>
      </c>
      <c r="F33" s="20">
        <v>5692737</v>
      </c>
      <c r="G33" s="20">
        <v>345114150</v>
      </c>
      <c r="H33" s="20">
        <v>871911</v>
      </c>
      <c r="I33" s="20">
        <v>-314393</v>
      </c>
      <c r="J33" s="20">
        <v>345671668</v>
      </c>
      <c r="K33" s="20">
        <v>1757771</v>
      </c>
      <c r="L33" s="20">
        <v>3150521</v>
      </c>
      <c r="M33" s="20">
        <v>3019556</v>
      </c>
      <c r="N33" s="20">
        <v>7927848</v>
      </c>
      <c r="O33" s="20">
        <v>3016210</v>
      </c>
      <c r="P33" s="20">
        <v>23526603</v>
      </c>
      <c r="Q33" s="20">
        <v>3504786</v>
      </c>
      <c r="R33" s="20">
        <v>30047599</v>
      </c>
      <c r="S33" s="20"/>
      <c r="T33" s="20"/>
      <c r="U33" s="20"/>
      <c r="V33" s="20"/>
      <c r="W33" s="20">
        <v>383647115</v>
      </c>
      <c r="X33" s="20">
        <v>4269555</v>
      </c>
      <c r="Y33" s="20">
        <v>379377560</v>
      </c>
      <c r="Z33" s="21">
        <v>8885.6463964043087</v>
      </c>
      <c r="AA33" s="22">
        <v>5692737</v>
      </c>
    </row>
    <row r="34" spans="1:27" x14ac:dyDescent="0.25">
      <c r="A34" s="23" t="s">
        <v>62</v>
      </c>
      <c r="B34" s="17" t="s">
        <v>33</v>
      </c>
      <c r="C34" s="18">
        <v>-1155680</v>
      </c>
      <c r="D34" s="18"/>
      <c r="E34" s="19"/>
      <c r="F34" s="20"/>
      <c r="G34" s="20"/>
      <c r="H34" s="20">
        <v>7875000</v>
      </c>
      <c r="I34" s="20">
        <v>-501259</v>
      </c>
      <c r="J34" s="20">
        <v>7373741</v>
      </c>
      <c r="K34" s="20"/>
      <c r="L34" s="20">
        <v>-2138046</v>
      </c>
      <c r="M34" s="20">
        <v>-4083525</v>
      </c>
      <c r="N34" s="20">
        <v>-6221571</v>
      </c>
      <c r="O34" s="20"/>
      <c r="P34" s="20">
        <v>7475000</v>
      </c>
      <c r="Q34" s="20">
        <v>-332732</v>
      </c>
      <c r="R34" s="20">
        <v>7142268</v>
      </c>
      <c r="S34" s="20"/>
      <c r="T34" s="20"/>
      <c r="U34" s="20"/>
      <c r="V34" s="20"/>
      <c r="W34" s="20">
        <v>8294438</v>
      </c>
      <c r="X34" s="20"/>
      <c r="Y34" s="20">
        <v>8294438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22383539</v>
      </c>
      <c r="F36" s="20">
        <v>22770946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17078211</v>
      </c>
      <c r="Y36" s="20">
        <v>-17078211</v>
      </c>
      <c r="Z36" s="21">
        <v>-100</v>
      </c>
      <c r="AA36" s="22">
        <v>22770946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-6334986</v>
      </c>
      <c r="D38" s="29">
        <f t="shared" ref="D38:Y38" si="3">SUM(D30:D37)</f>
        <v>0</v>
      </c>
      <c r="E38" s="30">
        <f t="shared" si="3"/>
        <v>24751029</v>
      </c>
      <c r="F38" s="31">
        <f t="shared" si="3"/>
        <v>28463683</v>
      </c>
      <c r="G38" s="31">
        <f t="shared" si="3"/>
        <v>345114150</v>
      </c>
      <c r="H38" s="31">
        <f t="shared" si="3"/>
        <v>8746911</v>
      </c>
      <c r="I38" s="31">
        <f t="shared" si="3"/>
        <v>-815652</v>
      </c>
      <c r="J38" s="31">
        <f t="shared" si="3"/>
        <v>353045409</v>
      </c>
      <c r="K38" s="31">
        <f t="shared" si="3"/>
        <v>1757771</v>
      </c>
      <c r="L38" s="31">
        <f t="shared" si="3"/>
        <v>1012475</v>
      </c>
      <c r="M38" s="31">
        <f t="shared" si="3"/>
        <v>-1063969</v>
      </c>
      <c r="N38" s="31">
        <f t="shared" si="3"/>
        <v>1706277</v>
      </c>
      <c r="O38" s="31">
        <f t="shared" si="3"/>
        <v>3016210</v>
      </c>
      <c r="P38" s="31">
        <f t="shared" si="3"/>
        <v>31001603</v>
      </c>
      <c r="Q38" s="31">
        <f t="shared" si="3"/>
        <v>3172054</v>
      </c>
      <c r="R38" s="31">
        <f t="shared" si="3"/>
        <v>37189867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391941553</v>
      </c>
      <c r="X38" s="31">
        <f t="shared" si="3"/>
        <v>21347766</v>
      </c>
      <c r="Y38" s="31">
        <f t="shared" si="3"/>
        <v>370593787</v>
      </c>
      <c r="Z38" s="32">
        <f>+IF(X38&lt;&gt;0,+(Y38/X38)*100,0)</f>
        <v>1735.9839291849084</v>
      </c>
      <c r="AA38" s="33">
        <f>SUM(AA30:AA37)</f>
        <v>28463683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-6334986</v>
      </c>
      <c r="D45" s="29">
        <f>+D38+D44</f>
        <v>0</v>
      </c>
      <c r="E45" s="30">
        <f t="shared" si="5"/>
        <v>24751029</v>
      </c>
      <c r="F45" s="31">
        <f t="shared" si="5"/>
        <v>28463683</v>
      </c>
      <c r="G45" s="31">
        <f t="shared" si="5"/>
        <v>345114150</v>
      </c>
      <c r="H45" s="31">
        <f t="shared" si="5"/>
        <v>8746911</v>
      </c>
      <c r="I45" s="31">
        <f t="shared" si="5"/>
        <v>-815652</v>
      </c>
      <c r="J45" s="31">
        <f t="shared" si="5"/>
        <v>353045409</v>
      </c>
      <c r="K45" s="31">
        <f t="shared" si="5"/>
        <v>1757771</v>
      </c>
      <c r="L45" s="31">
        <f t="shared" si="5"/>
        <v>1012475</v>
      </c>
      <c r="M45" s="31">
        <f t="shared" si="5"/>
        <v>-1063969</v>
      </c>
      <c r="N45" s="31">
        <f t="shared" si="5"/>
        <v>1706277</v>
      </c>
      <c r="O45" s="31">
        <f t="shared" si="5"/>
        <v>3016210</v>
      </c>
      <c r="P45" s="31">
        <f t="shared" si="5"/>
        <v>31001603</v>
      </c>
      <c r="Q45" s="31">
        <f t="shared" si="5"/>
        <v>3172054</v>
      </c>
      <c r="R45" s="31">
        <f t="shared" si="5"/>
        <v>37189867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391941553</v>
      </c>
      <c r="X45" s="31">
        <f t="shared" si="5"/>
        <v>21347766</v>
      </c>
      <c r="Y45" s="31">
        <f t="shared" si="5"/>
        <v>370593787</v>
      </c>
      <c r="Z45" s="32">
        <f>+IF(X45&lt;&gt;0,+(Y45/X45)*100,0)</f>
        <v>1735.9839291849084</v>
      </c>
      <c r="AA45" s="33">
        <f>+AA38+AA44</f>
        <v>28463683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20639716</v>
      </c>
      <c r="D46" s="42">
        <f t="shared" si="6"/>
        <v>0</v>
      </c>
      <c r="E46" s="43">
        <f t="shared" si="6"/>
        <v>24969336</v>
      </c>
      <c r="F46" s="44">
        <f t="shared" si="6"/>
        <v>35513627</v>
      </c>
      <c r="G46" s="44">
        <f t="shared" si="6"/>
        <v>-349955970</v>
      </c>
      <c r="H46" s="44">
        <f t="shared" si="6"/>
        <v>935189</v>
      </c>
      <c r="I46" s="44">
        <f t="shared" si="6"/>
        <v>-3376012</v>
      </c>
      <c r="J46" s="44">
        <f t="shared" si="6"/>
        <v>-352396793</v>
      </c>
      <c r="K46" s="44">
        <f t="shared" si="6"/>
        <v>-4488507</v>
      </c>
      <c r="L46" s="44">
        <f t="shared" si="6"/>
        <v>6070691</v>
      </c>
      <c r="M46" s="44">
        <f t="shared" si="6"/>
        <v>877835</v>
      </c>
      <c r="N46" s="44">
        <f t="shared" si="6"/>
        <v>2460019</v>
      </c>
      <c r="O46" s="44">
        <f t="shared" si="6"/>
        <v>-3079625</v>
      </c>
      <c r="P46" s="44">
        <f t="shared" si="6"/>
        <v>-20898655</v>
      </c>
      <c r="Q46" s="44">
        <f t="shared" si="6"/>
        <v>-2972347</v>
      </c>
      <c r="R46" s="44">
        <f t="shared" si="6"/>
        <v>-26950627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-376887401</v>
      </c>
      <c r="X46" s="44">
        <f t="shared" si="6"/>
        <v>26635212</v>
      </c>
      <c r="Y46" s="44">
        <f t="shared" si="6"/>
        <v>-403522613</v>
      </c>
      <c r="Z46" s="45">
        <f>+IF(X46&lt;&gt;0,+(Y46/X46)*100,0)</f>
        <v>-1514.9968132410586</v>
      </c>
      <c r="AA46" s="46">
        <f>+AA27-AA45</f>
        <v>35513627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6940933</v>
      </c>
      <c r="D48" s="18"/>
      <c r="E48" s="19"/>
      <c r="F48" s="20"/>
      <c r="G48" s="20">
        <v>-16473</v>
      </c>
      <c r="H48" s="20">
        <v>-3642</v>
      </c>
      <c r="I48" s="20">
        <v>-338505</v>
      </c>
      <c r="J48" s="20">
        <v>-358620</v>
      </c>
      <c r="K48" s="20">
        <v>-245507</v>
      </c>
      <c r="L48" s="20">
        <v>-2109179</v>
      </c>
      <c r="M48" s="20">
        <v>-189849</v>
      </c>
      <c r="N48" s="20">
        <v>-2544535</v>
      </c>
      <c r="O48" s="20">
        <v>-1218212</v>
      </c>
      <c r="P48" s="20">
        <v>-416974</v>
      </c>
      <c r="Q48" s="20">
        <v>-282453</v>
      </c>
      <c r="R48" s="20">
        <v>-1917639</v>
      </c>
      <c r="S48" s="20"/>
      <c r="T48" s="20"/>
      <c r="U48" s="20"/>
      <c r="V48" s="20"/>
      <c r="W48" s="20">
        <v>-4820794</v>
      </c>
      <c r="X48" s="20"/>
      <c r="Y48" s="20">
        <v>-4820794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6940933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-16473</v>
      </c>
      <c r="H51" s="52">
        <f t="shared" si="7"/>
        <v>-3642</v>
      </c>
      <c r="I51" s="52">
        <f t="shared" si="7"/>
        <v>-338505</v>
      </c>
      <c r="J51" s="52">
        <f t="shared" si="7"/>
        <v>-358620</v>
      </c>
      <c r="K51" s="52">
        <f t="shared" si="7"/>
        <v>-245507</v>
      </c>
      <c r="L51" s="52">
        <f t="shared" si="7"/>
        <v>-2109179</v>
      </c>
      <c r="M51" s="52">
        <f t="shared" si="7"/>
        <v>-189849</v>
      </c>
      <c r="N51" s="52">
        <f t="shared" si="7"/>
        <v>-2544535</v>
      </c>
      <c r="O51" s="52">
        <f t="shared" si="7"/>
        <v>-1218212</v>
      </c>
      <c r="P51" s="52">
        <f t="shared" si="7"/>
        <v>-416974</v>
      </c>
      <c r="Q51" s="52">
        <f t="shared" si="7"/>
        <v>-282453</v>
      </c>
      <c r="R51" s="52">
        <f t="shared" si="7"/>
        <v>-1917639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-4820794</v>
      </c>
      <c r="X51" s="52">
        <f t="shared" si="7"/>
        <v>0</v>
      </c>
      <c r="Y51" s="52">
        <f t="shared" si="7"/>
        <v>-4820794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-142253838</v>
      </c>
      <c r="D6" s="18"/>
      <c r="E6" s="19">
        <v>-22350000</v>
      </c>
      <c r="F6" s="20">
        <v>-25195094</v>
      </c>
      <c r="G6" s="20">
        <v>-144541045</v>
      </c>
      <c r="H6" s="20">
        <v>1017336</v>
      </c>
      <c r="I6" s="20">
        <v>-824211</v>
      </c>
      <c r="J6" s="20">
        <v>-144347920</v>
      </c>
      <c r="K6" s="20">
        <v>-4597667</v>
      </c>
      <c r="L6" s="20">
        <v>-714241</v>
      </c>
      <c r="M6" s="20">
        <v>-3893669</v>
      </c>
      <c r="N6" s="20">
        <v>-9205577</v>
      </c>
      <c r="O6" s="20">
        <v>-2867483</v>
      </c>
      <c r="P6" s="20">
        <v>-1256620</v>
      </c>
      <c r="Q6" s="20">
        <v>-215240</v>
      </c>
      <c r="R6" s="20">
        <v>-4339343</v>
      </c>
      <c r="S6" s="20"/>
      <c r="T6" s="20"/>
      <c r="U6" s="20"/>
      <c r="V6" s="20"/>
      <c r="W6" s="20">
        <v>-157892840</v>
      </c>
      <c r="X6" s="20">
        <v>-19607594</v>
      </c>
      <c r="Y6" s="20">
        <v>-138285246</v>
      </c>
      <c r="Z6" s="21">
        <v>705.26371568077138</v>
      </c>
      <c r="AA6" s="22">
        <v>-25195094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708395</v>
      </c>
      <c r="D8" s="18"/>
      <c r="E8" s="19"/>
      <c r="F8" s="20"/>
      <c r="G8" s="20">
        <v>650599</v>
      </c>
      <c r="H8" s="20">
        <v>47112</v>
      </c>
      <c r="I8" s="20">
        <v>-5088</v>
      </c>
      <c r="J8" s="20">
        <v>692623</v>
      </c>
      <c r="K8" s="20">
        <v>-42025</v>
      </c>
      <c r="L8" s="20"/>
      <c r="M8" s="20"/>
      <c r="N8" s="20">
        <v>-42025</v>
      </c>
      <c r="O8" s="20"/>
      <c r="P8" s="20"/>
      <c r="Q8" s="20"/>
      <c r="R8" s="20"/>
      <c r="S8" s="20"/>
      <c r="T8" s="20"/>
      <c r="U8" s="20"/>
      <c r="V8" s="20"/>
      <c r="W8" s="20">
        <v>650598</v>
      </c>
      <c r="X8" s="20"/>
      <c r="Y8" s="20">
        <v>650598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7592779</v>
      </c>
      <c r="D12" s="18"/>
      <c r="E12" s="19"/>
      <c r="F12" s="20"/>
      <c r="G12" s="24">
        <v>7891110</v>
      </c>
      <c r="H12" s="24">
        <v>-216201</v>
      </c>
      <c r="I12" s="24">
        <v>25376</v>
      </c>
      <c r="J12" s="20">
        <v>7700285</v>
      </c>
      <c r="K12" s="24">
        <v>492189</v>
      </c>
      <c r="L12" s="24">
        <v>-291708</v>
      </c>
      <c r="M12" s="20">
        <v>126173</v>
      </c>
      <c r="N12" s="24">
        <v>326654</v>
      </c>
      <c r="O12" s="24">
        <v>-60141</v>
      </c>
      <c r="P12" s="24">
        <v>-210112</v>
      </c>
      <c r="Q12" s="20">
        <v>172777</v>
      </c>
      <c r="R12" s="24">
        <v>-97476</v>
      </c>
      <c r="S12" s="24"/>
      <c r="T12" s="20"/>
      <c r="U12" s="24"/>
      <c r="V12" s="24"/>
      <c r="W12" s="24">
        <v>7929463</v>
      </c>
      <c r="X12" s="20"/>
      <c r="Y12" s="24">
        <v>7929463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-133952664</v>
      </c>
      <c r="D14" s="29">
        <f>SUM(D6:D13)</f>
        <v>0</v>
      </c>
      <c r="E14" s="30">
        <f t="shared" si="0"/>
        <v>-22350000</v>
      </c>
      <c r="F14" s="31">
        <f t="shared" si="0"/>
        <v>-25195094</v>
      </c>
      <c r="G14" s="31">
        <f t="shared" si="0"/>
        <v>-135999336</v>
      </c>
      <c r="H14" s="31">
        <f t="shared" si="0"/>
        <v>848247</v>
      </c>
      <c r="I14" s="31">
        <f t="shared" si="0"/>
        <v>-803923</v>
      </c>
      <c r="J14" s="31">
        <f t="shared" si="0"/>
        <v>-135955012</v>
      </c>
      <c r="K14" s="31">
        <f t="shared" si="0"/>
        <v>-4147503</v>
      </c>
      <c r="L14" s="31">
        <f t="shared" si="0"/>
        <v>-1005949</v>
      </c>
      <c r="M14" s="31">
        <f t="shared" si="0"/>
        <v>-3767496</v>
      </c>
      <c r="N14" s="31">
        <f t="shared" si="0"/>
        <v>-8920948</v>
      </c>
      <c r="O14" s="31">
        <f t="shared" si="0"/>
        <v>-2927624</v>
      </c>
      <c r="P14" s="31">
        <f t="shared" si="0"/>
        <v>-1466732</v>
      </c>
      <c r="Q14" s="31">
        <f t="shared" si="0"/>
        <v>-42463</v>
      </c>
      <c r="R14" s="31">
        <f t="shared" si="0"/>
        <v>-4436819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-149312779</v>
      </c>
      <c r="X14" s="31">
        <f t="shared" si="0"/>
        <v>-19607594</v>
      </c>
      <c r="Y14" s="31">
        <f t="shared" si="0"/>
        <v>-129705185</v>
      </c>
      <c r="Z14" s="32">
        <f>+IF(X14&lt;&gt;0,+(Y14/X14)*100,0)</f>
        <v>661.50484858060611</v>
      </c>
      <c r="AA14" s="33">
        <f>SUM(AA6:AA13)</f>
        <v>-25195094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385561806</v>
      </c>
      <c r="D18" s="18"/>
      <c r="E18" s="19">
        <v>29638436</v>
      </c>
      <c r="F18" s="20">
        <v>28137752</v>
      </c>
      <c r="G18" s="24">
        <v>387176712</v>
      </c>
      <c r="H18" s="24">
        <v>529921</v>
      </c>
      <c r="I18" s="24">
        <v>-323966</v>
      </c>
      <c r="J18" s="20">
        <v>387382667</v>
      </c>
      <c r="K18" s="24">
        <v>-334764</v>
      </c>
      <c r="L18" s="24">
        <v>603385</v>
      </c>
      <c r="M18" s="20">
        <v>927877</v>
      </c>
      <c r="N18" s="24">
        <v>1196498</v>
      </c>
      <c r="O18" s="24">
        <v>2176221</v>
      </c>
      <c r="P18" s="24">
        <v>296808</v>
      </c>
      <c r="Q18" s="20">
        <v>230268</v>
      </c>
      <c r="R18" s="24">
        <v>2703297</v>
      </c>
      <c r="S18" s="24"/>
      <c r="T18" s="20"/>
      <c r="U18" s="24"/>
      <c r="V18" s="24"/>
      <c r="W18" s="24">
        <v>391282462</v>
      </c>
      <c r="X18" s="20">
        <v>25887752</v>
      </c>
      <c r="Y18" s="24">
        <v>365394710</v>
      </c>
      <c r="Z18" s="25">
        <v>1411.4578585270749</v>
      </c>
      <c r="AA18" s="26">
        <v>28137752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385561806</v>
      </c>
      <c r="D26" s="29">
        <f t="shared" ref="D26:Y26" si="1">SUM(D16:D25)</f>
        <v>0</v>
      </c>
      <c r="E26" s="35">
        <f t="shared" si="1"/>
        <v>29638436</v>
      </c>
      <c r="F26" s="36">
        <f t="shared" si="1"/>
        <v>28137752</v>
      </c>
      <c r="G26" s="36">
        <f t="shared" si="1"/>
        <v>387176712</v>
      </c>
      <c r="H26" s="36">
        <f t="shared" si="1"/>
        <v>529921</v>
      </c>
      <c r="I26" s="36">
        <f t="shared" si="1"/>
        <v>-323966</v>
      </c>
      <c r="J26" s="36">
        <f t="shared" si="1"/>
        <v>387382667</v>
      </c>
      <c r="K26" s="36">
        <f t="shared" si="1"/>
        <v>-334764</v>
      </c>
      <c r="L26" s="36">
        <f t="shared" si="1"/>
        <v>603385</v>
      </c>
      <c r="M26" s="36">
        <f t="shared" si="1"/>
        <v>927877</v>
      </c>
      <c r="N26" s="36">
        <f t="shared" si="1"/>
        <v>1196498</v>
      </c>
      <c r="O26" s="36">
        <f t="shared" si="1"/>
        <v>2176221</v>
      </c>
      <c r="P26" s="36">
        <f t="shared" si="1"/>
        <v>296808</v>
      </c>
      <c r="Q26" s="36">
        <f t="shared" si="1"/>
        <v>230268</v>
      </c>
      <c r="R26" s="36">
        <f t="shared" si="1"/>
        <v>2703297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391282462</v>
      </c>
      <c r="X26" s="36">
        <f t="shared" si="1"/>
        <v>25887752</v>
      </c>
      <c r="Y26" s="36">
        <f t="shared" si="1"/>
        <v>365394710</v>
      </c>
      <c r="Z26" s="37">
        <f>+IF(X26&lt;&gt;0,+(Y26/X26)*100,0)</f>
        <v>1411.4578585270749</v>
      </c>
      <c r="AA26" s="38">
        <f>SUM(AA16:AA25)</f>
        <v>28137752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251609142</v>
      </c>
      <c r="D27" s="29">
        <f>+D14+D26</f>
        <v>0</v>
      </c>
      <c r="E27" s="30">
        <f t="shared" si="2"/>
        <v>7288436</v>
      </c>
      <c r="F27" s="31">
        <f t="shared" si="2"/>
        <v>2942658</v>
      </c>
      <c r="G27" s="31">
        <f t="shared" si="2"/>
        <v>251177376</v>
      </c>
      <c r="H27" s="31">
        <f t="shared" si="2"/>
        <v>1378168</v>
      </c>
      <c r="I27" s="31">
        <f t="shared" si="2"/>
        <v>-1127889</v>
      </c>
      <c r="J27" s="31">
        <f t="shared" si="2"/>
        <v>251427655</v>
      </c>
      <c r="K27" s="31">
        <f t="shared" si="2"/>
        <v>-4482267</v>
      </c>
      <c r="L27" s="31">
        <f t="shared" si="2"/>
        <v>-402564</v>
      </c>
      <c r="M27" s="31">
        <f t="shared" si="2"/>
        <v>-2839619</v>
      </c>
      <c r="N27" s="31">
        <f t="shared" si="2"/>
        <v>-7724450</v>
      </c>
      <c r="O27" s="31">
        <f t="shared" si="2"/>
        <v>-751403</v>
      </c>
      <c r="P27" s="31">
        <f t="shared" si="2"/>
        <v>-1169924</v>
      </c>
      <c r="Q27" s="31">
        <f t="shared" si="2"/>
        <v>187805</v>
      </c>
      <c r="R27" s="31">
        <f t="shared" si="2"/>
        <v>-1733522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241969683</v>
      </c>
      <c r="X27" s="31">
        <f t="shared" si="2"/>
        <v>6280158</v>
      </c>
      <c r="Y27" s="31">
        <f t="shared" si="2"/>
        <v>235689525</v>
      </c>
      <c r="Z27" s="32">
        <f>+IF(X27&lt;&gt;0,+(Y27/X27)*100,0)</f>
        <v>3752.9234933261237</v>
      </c>
      <c r="AA27" s="33">
        <f>+AA14+AA26</f>
        <v>2942658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5257714</v>
      </c>
      <c r="D33" s="18"/>
      <c r="E33" s="19"/>
      <c r="F33" s="20">
        <v>-4181595</v>
      </c>
      <c r="G33" s="20">
        <v>3203186</v>
      </c>
      <c r="H33" s="20">
        <v>1263890</v>
      </c>
      <c r="I33" s="20">
        <v>-263968</v>
      </c>
      <c r="J33" s="20">
        <v>4203108</v>
      </c>
      <c r="K33" s="20">
        <v>-3171492</v>
      </c>
      <c r="L33" s="20">
        <v>1432174</v>
      </c>
      <c r="M33" s="20">
        <v>-1424817</v>
      </c>
      <c r="N33" s="20">
        <v>-3164135</v>
      </c>
      <c r="O33" s="20"/>
      <c r="P33" s="20"/>
      <c r="Q33" s="20">
        <v>1534578</v>
      </c>
      <c r="R33" s="20">
        <v>1534578</v>
      </c>
      <c r="S33" s="20"/>
      <c r="T33" s="20"/>
      <c r="U33" s="20"/>
      <c r="V33" s="20"/>
      <c r="W33" s="20">
        <v>2573551</v>
      </c>
      <c r="X33" s="20">
        <v>-4181595</v>
      </c>
      <c r="Y33" s="20">
        <v>6755146</v>
      </c>
      <c r="Z33" s="21">
        <v>-161.54472157155345</v>
      </c>
      <c r="AA33" s="22">
        <v>-4181595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10119</v>
      </c>
      <c r="D36" s="18"/>
      <c r="E36" s="19"/>
      <c r="F36" s="20"/>
      <c r="G36" s="20">
        <v>10119</v>
      </c>
      <c r="H36" s="20">
        <v>214826</v>
      </c>
      <c r="I36" s="20">
        <v>-214826</v>
      </c>
      <c r="J36" s="20">
        <v>10119</v>
      </c>
      <c r="K36" s="20"/>
      <c r="L36" s="20">
        <v>214826</v>
      </c>
      <c r="M36" s="20">
        <v>-214826</v>
      </c>
      <c r="N36" s="20"/>
      <c r="O36" s="20"/>
      <c r="P36" s="20"/>
      <c r="Q36" s="20">
        <v>308609</v>
      </c>
      <c r="R36" s="20">
        <v>308609</v>
      </c>
      <c r="S36" s="20"/>
      <c r="T36" s="20"/>
      <c r="U36" s="20"/>
      <c r="V36" s="20"/>
      <c r="W36" s="20">
        <v>318728</v>
      </c>
      <c r="X36" s="20"/>
      <c r="Y36" s="20">
        <v>318728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5267833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-4181595</v>
      </c>
      <c r="G38" s="31">
        <f t="shared" si="3"/>
        <v>3213305</v>
      </c>
      <c r="H38" s="31">
        <f t="shared" si="3"/>
        <v>1478716</v>
      </c>
      <c r="I38" s="31">
        <f t="shared" si="3"/>
        <v>-478794</v>
      </c>
      <c r="J38" s="31">
        <f t="shared" si="3"/>
        <v>4213227</v>
      </c>
      <c r="K38" s="31">
        <f t="shared" si="3"/>
        <v>-3171492</v>
      </c>
      <c r="L38" s="31">
        <f t="shared" si="3"/>
        <v>1647000</v>
      </c>
      <c r="M38" s="31">
        <f t="shared" si="3"/>
        <v>-1639643</v>
      </c>
      <c r="N38" s="31">
        <f t="shared" si="3"/>
        <v>-3164135</v>
      </c>
      <c r="O38" s="31">
        <f t="shared" si="3"/>
        <v>0</v>
      </c>
      <c r="P38" s="31">
        <f t="shared" si="3"/>
        <v>0</v>
      </c>
      <c r="Q38" s="31">
        <f t="shared" si="3"/>
        <v>1843187</v>
      </c>
      <c r="R38" s="31">
        <f t="shared" si="3"/>
        <v>1843187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2892279</v>
      </c>
      <c r="X38" s="31">
        <f t="shared" si="3"/>
        <v>-4181595</v>
      </c>
      <c r="Y38" s="31">
        <f t="shared" si="3"/>
        <v>7073874</v>
      </c>
      <c r="Z38" s="32">
        <f>+IF(X38&lt;&gt;0,+(Y38/X38)*100,0)</f>
        <v>-169.16688488483462</v>
      </c>
      <c r="AA38" s="33">
        <f>SUM(AA30:AA37)</f>
        <v>-4181595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5267833</v>
      </c>
      <c r="D45" s="29">
        <f>+D38+D44</f>
        <v>0</v>
      </c>
      <c r="E45" s="30">
        <f t="shared" si="5"/>
        <v>0</v>
      </c>
      <c r="F45" s="31">
        <f t="shared" si="5"/>
        <v>-4181595</v>
      </c>
      <c r="G45" s="31">
        <f t="shared" si="5"/>
        <v>3213305</v>
      </c>
      <c r="H45" s="31">
        <f t="shared" si="5"/>
        <v>1478716</v>
      </c>
      <c r="I45" s="31">
        <f t="shared" si="5"/>
        <v>-478794</v>
      </c>
      <c r="J45" s="31">
        <f t="shared" si="5"/>
        <v>4213227</v>
      </c>
      <c r="K45" s="31">
        <f t="shared" si="5"/>
        <v>-3171492</v>
      </c>
      <c r="L45" s="31">
        <f t="shared" si="5"/>
        <v>1647000</v>
      </c>
      <c r="M45" s="31">
        <f t="shared" si="5"/>
        <v>-1639643</v>
      </c>
      <c r="N45" s="31">
        <f t="shared" si="5"/>
        <v>-3164135</v>
      </c>
      <c r="O45" s="31">
        <f t="shared" si="5"/>
        <v>0</v>
      </c>
      <c r="P45" s="31">
        <f t="shared" si="5"/>
        <v>0</v>
      </c>
      <c r="Q45" s="31">
        <f t="shared" si="5"/>
        <v>1843187</v>
      </c>
      <c r="R45" s="31">
        <f t="shared" si="5"/>
        <v>1843187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2892279</v>
      </c>
      <c r="X45" s="31">
        <f t="shared" si="5"/>
        <v>-4181595</v>
      </c>
      <c r="Y45" s="31">
        <f t="shared" si="5"/>
        <v>7073874</v>
      </c>
      <c r="Z45" s="32">
        <f>+IF(X45&lt;&gt;0,+(Y45/X45)*100,0)</f>
        <v>-169.16688488483462</v>
      </c>
      <c r="AA45" s="33">
        <f>+AA38+AA44</f>
        <v>-4181595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246341309</v>
      </c>
      <c r="D46" s="42">
        <f t="shared" si="6"/>
        <v>0</v>
      </c>
      <c r="E46" s="43">
        <f t="shared" si="6"/>
        <v>7288436</v>
      </c>
      <c r="F46" s="44">
        <f t="shared" si="6"/>
        <v>7124253</v>
      </c>
      <c r="G46" s="44">
        <f t="shared" si="6"/>
        <v>247964071</v>
      </c>
      <c r="H46" s="44">
        <f t="shared" si="6"/>
        <v>-100548</v>
      </c>
      <c r="I46" s="44">
        <f t="shared" si="6"/>
        <v>-649095</v>
      </c>
      <c r="J46" s="44">
        <f t="shared" si="6"/>
        <v>247214428</v>
      </c>
      <c r="K46" s="44">
        <f t="shared" si="6"/>
        <v>-1310775</v>
      </c>
      <c r="L46" s="44">
        <f t="shared" si="6"/>
        <v>-2049564</v>
      </c>
      <c r="M46" s="44">
        <f t="shared" si="6"/>
        <v>-1199976</v>
      </c>
      <c r="N46" s="44">
        <f t="shared" si="6"/>
        <v>-4560315</v>
      </c>
      <c r="O46" s="44">
        <f t="shared" si="6"/>
        <v>-751403</v>
      </c>
      <c r="P46" s="44">
        <f t="shared" si="6"/>
        <v>-1169924</v>
      </c>
      <c r="Q46" s="44">
        <f t="shared" si="6"/>
        <v>-1655382</v>
      </c>
      <c r="R46" s="44">
        <f t="shared" si="6"/>
        <v>-3576709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239077404</v>
      </c>
      <c r="X46" s="44">
        <f t="shared" si="6"/>
        <v>10461753</v>
      </c>
      <c r="Y46" s="44">
        <f t="shared" si="6"/>
        <v>228615651</v>
      </c>
      <c r="Z46" s="45">
        <f>+IF(X46&lt;&gt;0,+(Y46/X46)*100,0)</f>
        <v>2185.2518502396301</v>
      </c>
      <c r="AA46" s="46">
        <f>+AA27-AA45</f>
        <v>7124253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167802702</v>
      </c>
      <c r="D48" s="18"/>
      <c r="E48" s="19">
        <v>-198790205</v>
      </c>
      <c r="F48" s="20">
        <v>-198954388</v>
      </c>
      <c r="G48" s="20">
        <v>171176101</v>
      </c>
      <c r="H48" s="20">
        <v>-3784579</v>
      </c>
      <c r="I48" s="20">
        <v>-781791</v>
      </c>
      <c r="J48" s="20">
        <v>166609731</v>
      </c>
      <c r="K48" s="20">
        <v>-1203268</v>
      </c>
      <c r="L48" s="20">
        <v>-723626</v>
      </c>
      <c r="M48" s="20">
        <v>-1106815</v>
      </c>
      <c r="N48" s="20">
        <v>-3033709</v>
      </c>
      <c r="O48" s="20">
        <v>-317243</v>
      </c>
      <c r="P48" s="20">
        <v>-795906</v>
      </c>
      <c r="Q48" s="20">
        <v>-1353218</v>
      </c>
      <c r="R48" s="20">
        <v>-2466367</v>
      </c>
      <c r="S48" s="20"/>
      <c r="T48" s="20"/>
      <c r="U48" s="20"/>
      <c r="V48" s="20"/>
      <c r="W48" s="20">
        <v>161109655</v>
      </c>
      <c r="X48" s="20">
        <v>-195616888</v>
      </c>
      <c r="Y48" s="20">
        <v>356726543</v>
      </c>
      <c r="Z48" s="47">
        <v>-182.359788383915</v>
      </c>
      <c r="AA48" s="22">
        <v>-198954388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167802702</v>
      </c>
      <c r="D51" s="50">
        <f t="shared" ref="D51:Y51" si="7">SUM(D48:D50)</f>
        <v>0</v>
      </c>
      <c r="E51" s="51">
        <f t="shared" si="7"/>
        <v>-198790205</v>
      </c>
      <c r="F51" s="52">
        <f t="shared" si="7"/>
        <v>-198954388</v>
      </c>
      <c r="G51" s="52">
        <f t="shared" si="7"/>
        <v>171176101</v>
      </c>
      <c r="H51" s="52">
        <f t="shared" si="7"/>
        <v>-3784579</v>
      </c>
      <c r="I51" s="52">
        <f t="shared" si="7"/>
        <v>-781791</v>
      </c>
      <c r="J51" s="52">
        <f t="shared" si="7"/>
        <v>166609731</v>
      </c>
      <c r="K51" s="52">
        <f t="shared" si="7"/>
        <v>-1203268</v>
      </c>
      <c r="L51" s="52">
        <f t="shared" si="7"/>
        <v>-723626</v>
      </c>
      <c r="M51" s="52">
        <f t="shared" si="7"/>
        <v>-1106815</v>
      </c>
      <c r="N51" s="52">
        <f t="shared" si="7"/>
        <v>-3033709</v>
      </c>
      <c r="O51" s="52">
        <f t="shared" si="7"/>
        <v>-317243</v>
      </c>
      <c r="P51" s="52">
        <f t="shared" si="7"/>
        <v>-795906</v>
      </c>
      <c r="Q51" s="52">
        <f t="shared" si="7"/>
        <v>-1353218</v>
      </c>
      <c r="R51" s="52">
        <f t="shared" si="7"/>
        <v>-2466367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161109655</v>
      </c>
      <c r="X51" s="52">
        <f t="shared" si="7"/>
        <v>-195616888</v>
      </c>
      <c r="Y51" s="52">
        <f t="shared" si="7"/>
        <v>356726543</v>
      </c>
      <c r="Z51" s="53">
        <f>+IF(X51&lt;&gt;0,+(Y51/X51)*100,0)</f>
        <v>-182.359788383915</v>
      </c>
      <c r="AA51" s="54">
        <f>SUM(AA48:AA50)</f>
        <v>-198954388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>
        <v>305966</v>
      </c>
      <c r="J18" s="20">
        <v>305966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305966</v>
      </c>
      <c r="X18" s="20"/>
      <c r="Y18" s="24">
        <v>305966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305966</v>
      </c>
      <c r="J26" s="36">
        <f t="shared" si="1"/>
        <v>305966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305966</v>
      </c>
      <c r="X26" s="36">
        <f t="shared" si="1"/>
        <v>0</v>
      </c>
      <c r="Y26" s="36">
        <f t="shared" si="1"/>
        <v>305966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305966</v>
      </c>
      <c r="J27" s="31">
        <f t="shared" si="2"/>
        <v>305966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305966</v>
      </c>
      <c r="X27" s="31">
        <f t="shared" si="2"/>
        <v>0</v>
      </c>
      <c r="Y27" s="31">
        <f t="shared" si="2"/>
        <v>305966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305966</v>
      </c>
      <c r="J46" s="44">
        <f t="shared" si="6"/>
        <v>305966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305966</v>
      </c>
      <c r="X46" s="44">
        <f t="shared" si="6"/>
        <v>0</v>
      </c>
      <c r="Y46" s="44">
        <f t="shared" si="6"/>
        <v>305966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-20817408</v>
      </c>
      <c r="D6" s="18"/>
      <c r="E6" s="19">
        <v>-5991469</v>
      </c>
      <c r="F6" s="20">
        <v>-9057807</v>
      </c>
      <c r="G6" s="20">
        <v>-524823</v>
      </c>
      <c r="H6" s="20">
        <v>-6230779</v>
      </c>
      <c r="I6" s="20">
        <v>-6523865</v>
      </c>
      <c r="J6" s="20">
        <v>-13279467</v>
      </c>
      <c r="K6" s="20">
        <v>-1696566</v>
      </c>
      <c r="L6" s="20">
        <v>-2084203</v>
      </c>
      <c r="M6" s="20">
        <v>-6266974</v>
      </c>
      <c r="N6" s="20">
        <v>-10047743</v>
      </c>
      <c r="O6" s="20">
        <v>-769013</v>
      </c>
      <c r="P6" s="20">
        <v>-2887157</v>
      </c>
      <c r="Q6" s="20">
        <v>-1324495</v>
      </c>
      <c r="R6" s="20">
        <v>-4980665</v>
      </c>
      <c r="S6" s="20"/>
      <c r="T6" s="20"/>
      <c r="U6" s="20"/>
      <c r="V6" s="20"/>
      <c r="W6" s="20">
        <v>-28307875</v>
      </c>
      <c r="X6" s="20">
        <v>-6793371</v>
      </c>
      <c r="Y6" s="20">
        <v>-21514504</v>
      </c>
      <c r="Z6" s="21">
        <v>316.69849916926364</v>
      </c>
      <c r="AA6" s="22">
        <v>-9057807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6121500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4591125</v>
      </c>
      <c r="Y12" s="24">
        <v>-4591125</v>
      </c>
      <c r="Z12" s="25">
        <v>-100</v>
      </c>
      <c r="AA12" s="26">
        <v>6121500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-20817408</v>
      </c>
      <c r="D14" s="29">
        <f>SUM(D6:D13)</f>
        <v>0</v>
      </c>
      <c r="E14" s="30">
        <f t="shared" si="0"/>
        <v>-5991469</v>
      </c>
      <c r="F14" s="31">
        <f t="shared" si="0"/>
        <v>-2936307</v>
      </c>
      <c r="G14" s="31">
        <f t="shared" si="0"/>
        <v>-524823</v>
      </c>
      <c r="H14" s="31">
        <f t="shared" si="0"/>
        <v>-6230779</v>
      </c>
      <c r="I14" s="31">
        <f t="shared" si="0"/>
        <v>-6523865</v>
      </c>
      <c r="J14" s="31">
        <f t="shared" si="0"/>
        <v>-13279467</v>
      </c>
      <c r="K14" s="31">
        <f t="shared" si="0"/>
        <v>-1696566</v>
      </c>
      <c r="L14" s="31">
        <f t="shared" si="0"/>
        <v>-2084203</v>
      </c>
      <c r="M14" s="31">
        <f t="shared" si="0"/>
        <v>-6266974</v>
      </c>
      <c r="N14" s="31">
        <f t="shared" si="0"/>
        <v>-10047743</v>
      </c>
      <c r="O14" s="31">
        <f t="shared" si="0"/>
        <v>-769013</v>
      </c>
      <c r="P14" s="31">
        <f t="shared" si="0"/>
        <v>-2887157</v>
      </c>
      <c r="Q14" s="31">
        <f t="shared" si="0"/>
        <v>-1324495</v>
      </c>
      <c r="R14" s="31">
        <f t="shared" si="0"/>
        <v>-4980665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-28307875</v>
      </c>
      <c r="X14" s="31">
        <f t="shared" si="0"/>
        <v>-2202246</v>
      </c>
      <c r="Y14" s="31">
        <f t="shared" si="0"/>
        <v>-26105629</v>
      </c>
      <c r="Z14" s="32">
        <f>+IF(X14&lt;&gt;0,+(Y14/X14)*100,0)</f>
        <v>1185.409304864216</v>
      </c>
      <c r="AA14" s="33">
        <f>SUM(AA6:AA13)</f>
        <v>-2936307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1033331</v>
      </c>
      <c r="D18" s="18"/>
      <c r="E18" s="19">
        <v>3648696</v>
      </c>
      <c r="F18" s="20">
        <v>7700000</v>
      </c>
      <c r="G18" s="24"/>
      <c r="H18" s="24"/>
      <c r="I18" s="24"/>
      <c r="J18" s="20"/>
      <c r="K18" s="24">
        <v>1129045</v>
      </c>
      <c r="L18" s="24"/>
      <c r="M18" s="20">
        <v>427206</v>
      </c>
      <c r="N18" s="24">
        <v>1556251</v>
      </c>
      <c r="O18" s="24"/>
      <c r="P18" s="24"/>
      <c r="Q18" s="20"/>
      <c r="R18" s="24"/>
      <c r="S18" s="24"/>
      <c r="T18" s="20"/>
      <c r="U18" s="24"/>
      <c r="V18" s="24"/>
      <c r="W18" s="24">
        <v>1556251</v>
      </c>
      <c r="X18" s="20">
        <v>5775003</v>
      </c>
      <c r="Y18" s="24">
        <v>-4218752</v>
      </c>
      <c r="Z18" s="25">
        <v>-73.051944734920482</v>
      </c>
      <c r="AA18" s="26">
        <v>7700000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1033331</v>
      </c>
      <c r="D26" s="29">
        <f t="shared" ref="D26:Y26" si="1">SUM(D16:D25)</f>
        <v>0</v>
      </c>
      <c r="E26" s="35">
        <f t="shared" si="1"/>
        <v>3648696</v>
      </c>
      <c r="F26" s="36">
        <f t="shared" si="1"/>
        <v>7700000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1129045</v>
      </c>
      <c r="L26" s="36">
        <f t="shared" si="1"/>
        <v>0</v>
      </c>
      <c r="M26" s="36">
        <f t="shared" si="1"/>
        <v>427206</v>
      </c>
      <c r="N26" s="36">
        <f t="shared" si="1"/>
        <v>1556251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1556251</v>
      </c>
      <c r="X26" s="36">
        <f t="shared" si="1"/>
        <v>5775003</v>
      </c>
      <c r="Y26" s="36">
        <f t="shared" si="1"/>
        <v>-4218752</v>
      </c>
      <c r="Z26" s="37">
        <f>+IF(X26&lt;&gt;0,+(Y26/X26)*100,0)</f>
        <v>-73.051944734920482</v>
      </c>
      <c r="AA26" s="38">
        <f>SUM(AA16:AA25)</f>
        <v>7700000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-19784077</v>
      </c>
      <c r="D27" s="29">
        <f>+D14+D26</f>
        <v>0</v>
      </c>
      <c r="E27" s="30">
        <f t="shared" si="2"/>
        <v>-2342773</v>
      </c>
      <c r="F27" s="31">
        <f t="shared" si="2"/>
        <v>4763693</v>
      </c>
      <c r="G27" s="31">
        <f t="shared" si="2"/>
        <v>-524823</v>
      </c>
      <c r="H27" s="31">
        <f t="shared" si="2"/>
        <v>-6230779</v>
      </c>
      <c r="I27" s="31">
        <f t="shared" si="2"/>
        <v>-6523865</v>
      </c>
      <c r="J27" s="31">
        <f t="shared" si="2"/>
        <v>-13279467</v>
      </c>
      <c r="K27" s="31">
        <f t="shared" si="2"/>
        <v>-567521</v>
      </c>
      <c r="L27" s="31">
        <f t="shared" si="2"/>
        <v>-2084203</v>
      </c>
      <c r="M27" s="31">
        <f t="shared" si="2"/>
        <v>-5839768</v>
      </c>
      <c r="N27" s="31">
        <f t="shared" si="2"/>
        <v>-8491492</v>
      </c>
      <c r="O27" s="31">
        <f t="shared" si="2"/>
        <v>-769013</v>
      </c>
      <c r="P27" s="31">
        <f t="shared" si="2"/>
        <v>-2887157</v>
      </c>
      <c r="Q27" s="31">
        <f t="shared" si="2"/>
        <v>-1324495</v>
      </c>
      <c r="R27" s="31">
        <f t="shared" si="2"/>
        <v>-4980665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-26751624</v>
      </c>
      <c r="X27" s="31">
        <f t="shared" si="2"/>
        <v>3572757</v>
      </c>
      <c r="Y27" s="31">
        <f t="shared" si="2"/>
        <v>-30324381</v>
      </c>
      <c r="Z27" s="32">
        <f>+IF(X27&lt;&gt;0,+(Y27/X27)*100,0)</f>
        <v>-848.76696064131988</v>
      </c>
      <c r="AA27" s="33">
        <f>+AA14+AA26</f>
        <v>4763693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-2057359</v>
      </c>
      <c r="D33" s="18"/>
      <c r="E33" s="19">
        <v>619867</v>
      </c>
      <c r="F33" s="20"/>
      <c r="G33" s="20">
        <v>82041</v>
      </c>
      <c r="H33" s="20">
        <v>82040</v>
      </c>
      <c r="I33" s="20">
        <v>188665</v>
      </c>
      <c r="J33" s="20">
        <v>352746</v>
      </c>
      <c r="K33" s="20">
        <v>34435</v>
      </c>
      <c r="L33" s="20">
        <v>111557</v>
      </c>
      <c r="M33" s="20">
        <v>133923</v>
      </c>
      <c r="N33" s="20">
        <v>279915</v>
      </c>
      <c r="O33" s="20">
        <v>111752</v>
      </c>
      <c r="P33" s="20">
        <v>111752</v>
      </c>
      <c r="Q33" s="20">
        <v>-970220</v>
      </c>
      <c r="R33" s="20">
        <v>-746716</v>
      </c>
      <c r="S33" s="20"/>
      <c r="T33" s="20"/>
      <c r="U33" s="20"/>
      <c r="V33" s="20"/>
      <c r="W33" s="20">
        <v>-114055</v>
      </c>
      <c r="X33" s="20"/>
      <c r="Y33" s="20">
        <v>-114055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-15340815</v>
      </c>
      <c r="D34" s="18"/>
      <c r="E34" s="19">
        <v>-619867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6121500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4591125</v>
      </c>
      <c r="Y36" s="20">
        <v>-4591125</v>
      </c>
      <c r="Z36" s="21">
        <v>-100</v>
      </c>
      <c r="AA36" s="22">
        <v>6121500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-17398174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6121500</v>
      </c>
      <c r="G38" s="31">
        <f t="shared" si="3"/>
        <v>82041</v>
      </c>
      <c r="H38" s="31">
        <f t="shared" si="3"/>
        <v>82040</v>
      </c>
      <c r="I38" s="31">
        <f t="shared" si="3"/>
        <v>188665</v>
      </c>
      <c r="J38" s="31">
        <f t="shared" si="3"/>
        <v>352746</v>
      </c>
      <c r="K38" s="31">
        <f t="shared" si="3"/>
        <v>34435</v>
      </c>
      <c r="L38" s="31">
        <f t="shared" si="3"/>
        <v>111557</v>
      </c>
      <c r="M38" s="31">
        <f t="shared" si="3"/>
        <v>133923</v>
      </c>
      <c r="N38" s="31">
        <f t="shared" si="3"/>
        <v>279915</v>
      </c>
      <c r="O38" s="31">
        <f t="shared" si="3"/>
        <v>111752</v>
      </c>
      <c r="P38" s="31">
        <f t="shared" si="3"/>
        <v>111752</v>
      </c>
      <c r="Q38" s="31">
        <f t="shared" si="3"/>
        <v>-970220</v>
      </c>
      <c r="R38" s="31">
        <f t="shared" si="3"/>
        <v>-746716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-114055</v>
      </c>
      <c r="X38" s="31">
        <f t="shared" si="3"/>
        <v>4591125</v>
      </c>
      <c r="Y38" s="31">
        <f t="shared" si="3"/>
        <v>-4705180</v>
      </c>
      <c r="Z38" s="32">
        <f>+IF(X38&lt;&gt;0,+(Y38/X38)*100,0)</f>
        <v>-102.48424950311743</v>
      </c>
      <c r="AA38" s="33">
        <f>SUM(AA30:AA37)</f>
        <v>6121500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-17398174</v>
      </c>
      <c r="D45" s="29">
        <f>+D38+D44</f>
        <v>0</v>
      </c>
      <c r="E45" s="30">
        <f t="shared" si="5"/>
        <v>0</v>
      </c>
      <c r="F45" s="31">
        <f t="shared" si="5"/>
        <v>6121500</v>
      </c>
      <c r="G45" s="31">
        <f t="shared" si="5"/>
        <v>82041</v>
      </c>
      <c r="H45" s="31">
        <f t="shared" si="5"/>
        <v>82040</v>
      </c>
      <c r="I45" s="31">
        <f t="shared" si="5"/>
        <v>188665</v>
      </c>
      <c r="J45" s="31">
        <f t="shared" si="5"/>
        <v>352746</v>
      </c>
      <c r="K45" s="31">
        <f t="shared" si="5"/>
        <v>34435</v>
      </c>
      <c r="L45" s="31">
        <f t="shared" si="5"/>
        <v>111557</v>
      </c>
      <c r="M45" s="31">
        <f t="shared" si="5"/>
        <v>133923</v>
      </c>
      <c r="N45" s="31">
        <f t="shared" si="5"/>
        <v>279915</v>
      </c>
      <c r="O45" s="31">
        <f t="shared" si="5"/>
        <v>111752</v>
      </c>
      <c r="P45" s="31">
        <f t="shared" si="5"/>
        <v>111752</v>
      </c>
      <c r="Q45" s="31">
        <f t="shared" si="5"/>
        <v>-970220</v>
      </c>
      <c r="R45" s="31">
        <f t="shared" si="5"/>
        <v>-746716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-114055</v>
      </c>
      <c r="X45" s="31">
        <f t="shared" si="5"/>
        <v>4591125</v>
      </c>
      <c r="Y45" s="31">
        <f t="shared" si="5"/>
        <v>-4705180</v>
      </c>
      <c r="Z45" s="32">
        <f>+IF(X45&lt;&gt;0,+(Y45/X45)*100,0)</f>
        <v>-102.48424950311743</v>
      </c>
      <c r="AA45" s="33">
        <f>+AA38+AA44</f>
        <v>6121500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-2385903</v>
      </c>
      <c r="D46" s="42">
        <f t="shared" si="6"/>
        <v>0</v>
      </c>
      <c r="E46" s="43">
        <f t="shared" si="6"/>
        <v>-2342773</v>
      </c>
      <c r="F46" s="44">
        <f t="shared" si="6"/>
        <v>-1357807</v>
      </c>
      <c r="G46" s="44">
        <f t="shared" si="6"/>
        <v>-606864</v>
      </c>
      <c r="H46" s="44">
        <f t="shared" si="6"/>
        <v>-6312819</v>
      </c>
      <c r="I46" s="44">
        <f t="shared" si="6"/>
        <v>-6712530</v>
      </c>
      <c r="J46" s="44">
        <f t="shared" si="6"/>
        <v>-13632213</v>
      </c>
      <c r="K46" s="44">
        <f t="shared" si="6"/>
        <v>-601956</v>
      </c>
      <c r="L46" s="44">
        <f t="shared" si="6"/>
        <v>-2195760</v>
      </c>
      <c r="M46" s="44">
        <f t="shared" si="6"/>
        <v>-5973691</v>
      </c>
      <c r="N46" s="44">
        <f t="shared" si="6"/>
        <v>-8771407</v>
      </c>
      <c r="O46" s="44">
        <f t="shared" si="6"/>
        <v>-880765</v>
      </c>
      <c r="P46" s="44">
        <f t="shared" si="6"/>
        <v>-2998909</v>
      </c>
      <c r="Q46" s="44">
        <f t="shared" si="6"/>
        <v>-354275</v>
      </c>
      <c r="R46" s="44">
        <f t="shared" si="6"/>
        <v>-4233949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-26637569</v>
      </c>
      <c r="X46" s="44">
        <f t="shared" si="6"/>
        <v>-1018368</v>
      </c>
      <c r="Y46" s="44">
        <f t="shared" si="6"/>
        <v>-25619201</v>
      </c>
      <c r="Z46" s="45">
        <f>+IF(X46&lt;&gt;0,+(Y46/X46)*100,0)</f>
        <v>2515.711510966566</v>
      </c>
      <c r="AA46" s="46">
        <f>+AA27-AA45</f>
        <v>-1357807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-100007266</v>
      </c>
      <c r="D6" s="18"/>
      <c r="E6" s="19">
        <v>-43234649</v>
      </c>
      <c r="F6" s="20"/>
      <c r="G6" s="20">
        <v>-16168569</v>
      </c>
      <c r="H6" s="20">
        <v>-8180091</v>
      </c>
      <c r="I6" s="20">
        <v>-15632795</v>
      </c>
      <c r="J6" s="20">
        <v>-39981455</v>
      </c>
      <c r="K6" s="20">
        <v>-25661800</v>
      </c>
      <c r="L6" s="20">
        <v>-4126927</v>
      </c>
      <c r="M6" s="20">
        <v>-85947186</v>
      </c>
      <c r="N6" s="20">
        <v>-115735913</v>
      </c>
      <c r="O6" s="20">
        <v>-12922201</v>
      </c>
      <c r="P6" s="20">
        <v>-15703464</v>
      </c>
      <c r="Q6" s="20">
        <v>-124874857</v>
      </c>
      <c r="R6" s="20">
        <v>-153500522</v>
      </c>
      <c r="S6" s="20"/>
      <c r="T6" s="20"/>
      <c r="U6" s="20"/>
      <c r="V6" s="20"/>
      <c r="W6" s="20">
        <v>-309217890</v>
      </c>
      <c r="X6" s="20"/>
      <c r="Y6" s="20">
        <v>-309217890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-10262</v>
      </c>
      <c r="R8" s="20">
        <v>-10262</v>
      </c>
      <c r="S8" s="20"/>
      <c r="T8" s="20"/>
      <c r="U8" s="20"/>
      <c r="V8" s="20"/>
      <c r="W8" s="20">
        <v>-10262</v>
      </c>
      <c r="X8" s="20"/>
      <c r="Y8" s="20">
        <v>-10262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2530435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1897830</v>
      </c>
      <c r="Y12" s="24">
        <v>-1897830</v>
      </c>
      <c r="Z12" s="25">
        <v>-100</v>
      </c>
      <c r="AA12" s="26">
        <v>2530435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-100007266</v>
      </c>
      <c r="D14" s="29">
        <f>SUM(D6:D13)</f>
        <v>0</v>
      </c>
      <c r="E14" s="30">
        <f t="shared" si="0"/>
        <v>-43234649</v>
      </c>
      <c r="F14" s="31">
        <f t="shared" si="0"/>
        <v>2530435</v>
      </c>
      <c r="G14" s="31">
        <f t="shared" si="0"/>
        <v>-16168569</v>
      </c>
      <c r="H14" s="31">
        <f t="shared" si="0"/>
        <v>-8180091</v>
      </c>
      <c r="I14" s="31">
        <f t="shared" si="0"/>
        <v>-15632795</v>
      </c>
      <c r="J14" s="31">
        <f t="shared" si="0"/>
        <v>-39981455</v>
      </c>
      <c r="K14" s="31">
        <f t="shared" si="0"/>
        <v>-25661800</v>
      </c>
      <c r="L14" s="31">
        <f t="shared" si="0"/>
        <v>-4126927</v>
      </c>
      <c r="M14" s="31">
        <f t="shared" si="0"/>
        <v>-85947186</v>
      </c>
      <c r="N14" s="31">
        <f t="shared" si="0"/>
        <v>-115735913</v>
      </c>
      <c r="O14" s="31">
        <f t="shared" si="0"/>
        <v>-12922201</v>
      </c>
      <c r="P14" s="31">
        <f t="shared" si="0"/>
        <v>-15703464</v>
      </c>
      <c r="Q14" s="31">
        <f t="shared" si="0"/>
        <v>-124885119</v>
      </c>
      <c r="R14" s="31">
        <f t="shared" si="0"/>
        <v>-153510784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-309228152</v>
      </c>
      <c r="X14" s="31">
        <f t="shared" si="0"/>
        <v>1897830</v>
      </c>
      <c r="Y14" s="31">
        <f t="shared" si="0"/>
        <v>-311125982</v>
      </c>
      <c r="Z14" s="32">
        <f>+IF(X14&lt;&gt;0,+(Y14/X14)*100,0)</f>
        <v>-16393.775101036448</v>
      </c>
      <c r="AA14" s="33">
        <f>SUM(AA6:AA13)</f>
        <v>2530435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8638378</v>
      </c>
      <c r="D18" s="18"/>
      <c r="E18" s="19">
        <v>16869565</v>
      </c>
      <c r="F18" s="20">
        <v>16869565</v>
      </c>
      <c r="G18" s="24">
        <v>18338314</v>
      </c>
      <c r="H18" s="24">
        <v>-10953467</v>
      </c>
      <c r="I18" s="24"/>
      <c r="J18" s="20">
        <v>7384847</v>
      </c>
      <c r="K18" s="24"/>
      <c r="L18" s="24"/>
      <c r="M18" s="20">
        <v>1888100</v>
      </c>
      <c r="N18" s="24">
        <v>1888100</v>
      </c>
      <c r="O18" s="24"/>
      <c r="P18" s="24"/>
      <c r="Q18" s="20">
        <v>5218967</v>
      </c>
      <c r="R18" s="24">
        <v>5218967</v>
      </c>
      <c r="S18" s="24"/>
      <c r="T18" s="20"/>
      <c r="U18" s="24"/>
      <c r="V18" s="24"/>
      <c r="W18" s="24">
        <v>14491914</v>
      </c>
      <c r="X18" s="20">
        <v>12652173</v>
      </c>
      <c r="Y18" s="24">
        <v>1839741</v>
      </c>
      <c r="Z18" s="25">
        <v>14.54090929676665</v>
      </c>
      <c r="AA18" s="26">
        <v>16869565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8638378</v>
      </c>
      <c r="D26" s="29">
        <f t="shared" ref="D26:Y26" si="1">SUM(D16:D25)</f>
        <v>0</v>
      </c>
      <c r="E26" s="35">
        <f t="shared" si="1"/>
        <v>16869565</v>
      </c>
      <c r="F26" s="36">
        <f t="shared" si="1"/>
        <v>16869565</v>
      </c>
      <c r="G26" s="36">
        <f t="shared" si="1"/>
        <v>18338314</v>
      </c>
      <c r="H26" s="36">
        <f t="shared" si="1"/>
        <v>-10953467</v>
      </c>
      <c r="I26" s="36">
        <f t="shared" si="1"/>
        <v>0</v>
      </c>
      <c r="J26" s="36">
        <f t="shared" si="1"/>
        <v>7384847</v>
      </c>
      <c r="K26" s="36">
        <f t="shared" si="1"/>
        <v>0</v>
      </c>
      <c r="L26" s="36">
        <f t="shared" si="1"/>
        <v>0</v>
      </c>
      <c r="M26" s="36">
        <f t="shared" si="1"/>
        <v>1888100</v>
      </c>
      <c r="N26" s="36">
        <f t="shared" si="1"/>
        <v>1888100</v>
      </c>
      <c r="O26" s="36">
        <f t="shared" si="1"/>
        <v>0</v>
      </c>
      <c r="P26" s="36">
        <f t="shared" si="1"/>
        <v>0</v>
      </c>
      <c r="Q26" s="36">
        <f t="shared" si="1"/>
        <v>5218967</v>
      </c>
      <c r="R26" s="36">
        <f t="shared" si="1"/>
        <v>5218967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14491914</v>
      </c>
      <c r="X26" s="36">
        <f t="shared" si="1"/>
        <v>12652173</v>
      </c>
      <c r="Y26" s="36">
        <f t="shared" si="1"/>
        <v>1839741</v>
      </c>
      <c r="Z26" s="37">
        <f>+IF(X26&lt;&gt;0,+(Y26/X26)*100,0)</f>
        <v>14.54090929676665</v>
      </c>
      <c r="AA26" s="38">
        <f>SUM(AA16:AA25)</f>
        <v>16869565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-91368888</v>
      </c>
      <c r="D27" s="29">
        <f>+D14+D26</f>
        <v>0</v>
      </c>
      <c r="E27" s="30">
        <f t="shared" si="2"/>
        <v>-26365084</v>
      </c>
      <c r="F27" s="31">
        <f t="shared" si="2"/>
        <v>19400000</v>
      </c>
      <c r="G27" s="31">
        <f t="shared" si="2"/>
        <v>2169745</v>
      </c>
      <c r="H27" s="31">
        <f t="shared" si="2"/>
        <v>-19133558</v>
      </c>
      <c r="I27" s="31">
        <f t="shared" si="2"/>
        <v>-15632795</v>
      </c>
      <c r="J27" s="31">
        <f t="shared" si="2"/>
        <v>-32596608</v>
      </c>
      <c r="K27" s="31">
        <f t="shared" si="2"/>
        <v>-25661800</v>
      </c>
      <c r="L27" s="31">
        <f t="shared" si="2"/>
        <v>-4126927</v>
      </c>
      <c r="M27" s="31">
        <f t="shared" si="2"/>
        <v>-84059086</v>
      </c>
      <c r="N27" s="31">
        <f t="shared" si="2"/>
        <v>-113847813</v>
      </c>
      <c r="O27" s="31">
        <f t="shared" si="2"/>
        <v>-12922201</v>
      </c>
      <c r="P27" s="31">
        <f t="shared" si="2"/>
        <v>-15703464</v>
      </c>
      <c r="Q27" s="31">
        <f t="shared" si="2"/>
        <v>-119666152</v>
      </c>
      <c r="R27" s="31">
        <f t="shared" si="2"/>
        <v>-148291817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-294736238</v>
      </c>
      <c r="X27" s="31">
        <f t="shared" si="2"/>
        <v>14550003</v>
      </c>
      <c r="Y27" s="31">
        <f t="shared" si="2"/>
        <v>-309286241</v>
      </c>
      <c r="Z27" s="32">
        <f>+IF(X27&lt;&gt;0,+(Y27/X27)*100,0)</f>
        <v>-2125.6781940182418</v>
      </c>
      <c r="AA27" s="33">
        <f>+AA14+AA26</f>
        <v>19400000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8802296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1888100</v>
      </c>
      <c r="N33" s="20">
        <v>1888100</v>
      </c>
      <c r="O33" s="20"/>
      <c r="P33" s="20"/>
      <c r="Q33" s="20"/>
      <c r="R33" s="20"/>
      <c r="S33" s="20"/>
      <c r="T33" s="20"/>
      <c r="U33" s="20"/>
      <c r="V33" s="20"/>
      <c r="W33" s="20">
        <v>1888100</v>
      </c>
      <c r="X33" s="20"/>
      <c r="Y33" s="20">
        <v>1888100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8802296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1888100</v>
      </c>
      <c r="N38" s="31">
        <f t="shared" si="3"/>
        <v>1888100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1888100</v>
      </c>
      <c r="X38" s="31">
        <f t="shared" si="3"/>
        <v>0</v>
      </c>
      <c r="Y38" s="31">
        <f t="shared" si="3"/>
        <v>1888100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8802296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1888100</v>
      </c>
      <c r="N45" s="31">
        <f t="shared" si="5"/>
        <v>1888100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1888100</v>
      </c>
      <c r="X45" s="31">
        <f t="shared" si="5"/>
        <v>0</v>
      </c>
      <c r="Y45" s="31">
        <f t="shared" si="5"/>
        <v>1888100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-100171184</v>
      </c>
      <c r="D46" s="42">
        <f t="shared" si="6"/>
        <v>0</v>
      </c>
      <c r="E46" s="43">
        <f t="shared" si="6"/>
        <v>-26365084</v>
      </c>
      <c r="F46" s="44">
        <f t="shared" si="6"/>
        <v>19400000</v>
      </c>
      <c r="G46" s="44">
        <f t="shared" si="6"/>
        <v>2169745</v>
      </c>
      <c r="H46" s="44">
        <f t="shared" si="6"/>
        <v>-19133558</v>
      </c>
      <c r="I46" s="44">
        <f t="shared" si="6"/>
        <v>-15632795</v>
      </c>
      <c r="J46" s="44">
        <f t="shared" si="6"/>
        <v>-32596608</v>
      </c>
      <c r="K46" s="44">
        <f t="shared" si="6"/>
        <v>-25661800</v>
      </c>
      <c r="L46" s="44">
        <f t="shared" si="6"/>
        <v>-4126927</v>
      </c>
      <c r="M46" s="44">
        <f t="shared" si="6"/>
        <v>-85947186</v>
      </c>
      <c r="N46" s="44">
        <f t="shared" si="6"/>
        <v>-115735913</v>
      </c>
      <c r="O46" s="44">
        <f t="shared" si="6"/>
        <v>-12922201</v>
      </c>
      <c r="P46" s="44">
        <f t="shared" si="6"/>
        <v>-15703464</v>
      </c>
      <c r="Q46" s="44">
        <f t="shared" si="6"/>
        <v>-119666152</v>
      </c>
      <c r="R46" s="44">
        <f t="shared" si="6"/>
        <v>-148291817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-296624338</v>
      </c>
      <c r="X46" s="44">
        <f t="shared" si="6"/>
        <v>14550003</v>
      </c>
      <c r="Y46" s="44">
        <f t="shared" si="6"/>
        <v>-311174341</v>
      </c>
      <c r="Z46" s="45">
        <f>+IF(X46&lt;&gt;0,+(Y46/X46)*100,0)</f>
        <v>-2138.6548236450535</v>
      </c>
      <c r="AA46" s="46">
        <f>+AA27-AA45</f>
        <v>19400000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211440150</v>
      </c>
      <c r="D6" s="18"/>
      <c r="E6" s="19">
        <v>191527938</v>
      </c>
      <c r="F6" s="20">
        <v>148302903</v>
      </c>
      <c r="G6" s="20">
        <v>64622208</v>
      </c>
      <c r="H6" s="20">
        <v>-327803409</v>
      </c>
      <c r="I6" s="20">
        <v>-39050106</v>
      </c>
      <c r="J6" s="20">
        <v>-302231307</v>
      </c>
      <c r="K6" s="20">
        <v>43498097</v>
      </c>
      <c r="L6" s="20">
        <v>35036422</v>
      </c>
      <c r="M6" s="20">
        <v>-21707030</v>
      </c>
      <c r="N6" s="20">
        <v>56827489</v>
      </c>
      <c r="O6" s="20">
        <v>-2037339</v>
      </c>
      <c r="P6" s="20">
        <v>33704859</v>
      </c>
      <c r="Q6" s="20">
        <v>-5813245</v>
      </c>
      <c r="R6" s="20">
        <v>25854275</v>
      </c>
      <c r="S6" s="20"/>
      <c r="T6" s="20"/>
      <c r="U6" s="20"/>
      <c r="V6" s="20"/>
      <c r="W6" s="20">
        <v>-219549543</v>
      </c>
      <c r="X6" s="20">
        <v>111227076</v>
      </c>
      <c r="Y6" s="20">
        <v>-330776619</v>
      </c>
      <c r="Z6" s="21">
        <v>-297.38857739998485</v>
      </c>
      <c r="AA6" s="22">
        <v>148302903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101873456</v>
      </c>
      <c r="D8" s="18"/>
      <c r="E8" s="19"/>
      <c r="F8" s="20"/>
      <c r="G8" s="20">
        <v>-10085173</v>
      </c>
      <c r="H8" s="20">
        <v>27931822</v>
      </c>
      <c r="I8" s="20">
        <v>4500911</v>
      </c>
      <c r="J8" s="20">
        <v>22347560</v>
      </c>
      <c r="K8" s="20">
        <v>-48659401</v>
      </c>
      <c r="L8" s="20">
        <v>14642035</v>
      </c>
      <c r="M8" s="20">
        <v>-15481702</v>
      </c>
      <c r="N8" s="20">
        <v>-49499068</v>
      </c>
      <c r="O8" s="20">
        <v>11721937</v>
      </c>
      <c r="P8" s="20">
        <v>11035822</v>
      </c>
      <c r="Q8" s="20">
        <v>4193209</v>
      </c>
      <c r="R8" s="20">
        <v>26950968</v>
      </c>
      <c r="S8" s="20"/>
      <c r="T8" s="20"/>
      <c r="U8" s="20"/>
      <c r="V8" s="20"/>
      <c r="W8" s="20">
        <v>-200540</v>
      </c>
      <c r="X8" s="20"/>
      <c r="Y8" s="20">
        <v>-200540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100112</v>
      </c>
      <c r="D9" s="18"/>
      <c r="E9" s="19"/>
      <c r="F9" s="20"/>
      <c r="G9" s="20"/>
      <c r="H9" s="20"/>
      <c r="I9" s="20">
        <v>1113</v>
      </c>
      <c r="J9" s="20">
        <v>1113</v>
      </c>
      <c r="K9" s="20"/>
      <c r="L9" s="20">
        <v>1113</v>
      </c>
      <c r="M9" s="20"/>
      <c r="N9" s="20">
        <v>1113</v>
      </c>
      <c r="O9" s="20">
        <v>2226</v>
      </c>
      <c r="P9" s="20">
        <v>-20000</v>
      </c>
      <c r="Q9" s="20">
        <v>26640</v>
      </c>
      <c r="R9" s="20">
        <v>8866</v>
      </c>
      <c r="S9" s="20"/>
      <c r="T9" s="20"/>
      <c r="U9" s="20"/>
      <c r="V9" s="20"/>
      <c r="W9" s="20">
        <v>11092</v>
      </c>
      <c r="X9" s="20"/>
      <c r="Y9" s="20">
        <v>11092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-11385901</v>
      </c>
      <c r="D11" s="18"/>
      <c r="E11" s="19"/>
      <c r="F11" s="20"/>
      <c r="G11" s="20">
        <v>-1144019</v>
      </c>
      <c r="H11" s="20">
        <v>-3337980</v>
      </c>
      <c r="I11" s="20">
        <v>-3606978</v>
      </c>
      <c r="J11" s="20">
        <v>-8088977</v>
      </c>
      <c r="K11" s="20">
        <v>-505046</v>
      </c>
      <c r="L11" s="20">
        <v>-87145</v>
      </c>
      <c r="M11" s="20">
        <v>-1478398</v>
      </c>
      <c r="N11" s="20">
        <v>-2070589</v>
      </c>
      <c r="O11" s="20">
        <v>-1528323</v>
      </c>
      <c r="P11" s="20">
        <v>-1364934</v>
      </c>
      <c r="Q11" s="20">
        <v>-3575</v>
      </c>
      <c r="R11" s="20">
        <v>-2896832</v>
      </c>
      <c r="S11" s="20"/>
      <c r="T11" s="20"/>
      <c r="U11" s="20"/>
      <c r="V11" s="20"/>
      <c r="W11" s="20">
        <v>-13056398</v>
      </c>
      <c r="X11" s="20"/>
      <c r="Y11" s="20">
        <v>-13056398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107374631</v>
      </c>
      <c r="G12" s="24"/>
      <c r="H12" s="24"/>
      <c r="I12" s="24"/>
      <c r="J12" s="20"/>
      <c r="K12" s="24"/>
      <c r="L12" s="24"/>
      <c r="M12" s="20"/>
      <c r="N12" s="24"/>
      <c r="O12" s="24">
        <v>102282</v>
      </c>
      <c r="P12" s="24">
        <v>515018</v>
      </c>
      <c r="Q12" s="20">
        <v>1202866</v>
      </c>
      <c r="R12" s="24">
        <v>1820166</v>
      </c>
      <c r="S12" s="24"/>
      <c r="T12" s="20"/>
      <c r="U12" s="24"/>
      <c r="V12" s="24"/>
      <c r="W12" s="24">
        <v>1820166</v>
      </c>
      <c r="X12" s="20">
        <v>80531019</v>
      </c>
      <c r="Y12" s="24">
        <v>-78710853</v>
      </c>
      <c r="Z12" s="25">
        <v>-97.739795146513657</v>
      </c>
      <c r="AA12" s="26">
        <v>107374631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>
        <v>41003</v>
      </c>
      <c r="R13" s="20">
        <v>41003</v>
      </c>
      <c r="S13" s="20"/>
      <c r="T13" s="20"/>
      <c r="U13" s="20"/>
      <c r="V13" s="20"/>
      <c r="W13" s="20">
        <v>41003</v>
      </c>
      <c r="X13" s="20"/>
      <c r="Y13" s="20">
        <v>41003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302027817</v>
      </c>
      <c r="D14" s="29">
        <f>SUM(D6:D13)</f>
        <v>0</v>
      </c>
      <c r="E14" s="30">
        <f t="shared" si="0"/>
        <v>191527938</v>
      </c>
      <c r="F14" s="31">
        <f t="shared" si="0"/>
        <v>255677534</v>
      </c>
      <c r="G14" s="31">
        <f t="shared" si="0"/>
        <v>53393016</v>
      </c>
      <c r="H14" s="31">
        <f t="shared" si="0"/>
        <v>-303209567</v>
      </c>
      <c r="I14" s="31">
        <f t="shared" si="0"/>
        <v>-38155060</v>
      </c>
      <c r="J14" s="31">
        <f t="shared" si="0"/>
        <v>-287971611</v>
      </c>
      <c r="K14" s="31">
        <f t="shared" si="0"/>
        <v>-5666350</v>
      </c>
      <c r="L14" s="31">
        <f t="shared" si="0"/>
        <v>49592425</v>
      </c>
      <c r="M14" s="31">
        <f t="shared" si="0"/>
        <v>-38667130</v>
      </c>
      <c r="N14" s="31">
        <f t="shared" si="0"/>
        <v>5258945</v>
      </c>
      <c r="O14" s="31">
        <f t="shared" si="0"/>
        <v>8260783</v>
      </c>
      <c r="P14" s="31">
        <f t="shared" si="0"/>
        <v>43870765</v>
      </c>
      <c r="Q14" s="31">
        <f t="shared" si="0"/>
        <v>-353102</v>
      </c>
      <c r="R14" s="31">
        <f t="shared" si="0"/>
        <v>51778446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-230934220</v>
      </c>
      <c r="X14" s="31">
        <f t="shared" si="0"/>
        <v>191758095</v>
      </c>
      <c r="Y14" s="31">
        <f t="shared" si="0"/>
        <v>-422692315</v>
      </c>
      <c r="Z14" s="32">
        <f>+IF(X14&lt;&gt;0,+(Y14/X14)*100,0)</f>
        <v>-220.42997193938541</v>
      </c>
      <c r="AA14" s="33">
        <f>SUM(AA6:AA13)</f>
        <v>255677534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13770911</v>
      </c>
      <c r="D18" s="18"/>
      <c r="E18" s="19">
        <v>-3644524</v>
      </c>
      <c r="F18" s="20">
        <v>37003801</v>
      </c>
      <c r="G18" s="24">
        <v>13685594</v>
      </c>
      <c r="H18" s="24">
        <v>-7059268</v>
      </c>
      <c r="I18" s="24">
        <v>3889442</v>
      </c>
      <c r="J18" s="20">
        <v>10515768</v>
      </c>
      <c r="K18" s="24">
        <v>1006499</v>
      </c>
      <c r="L18" s="24">
        <v>-1806103</v>
      </c>
      <c r="M18" s="20">
        <v>3894642</v>
      </c>
      <c r="N18" s="24">
        <v>3095038</v>
      </c>
      <c r="O18" s="24">
        <v>457213</v>
      </c>
      <c r="P18" s="24">
        <v>96198</v>
      </c>
      <c r="Q18" s="20">
        <v>-2126007</v>
      </c>
      <c r="R18" s="24">
        <v>-1572596</v>
      </c>
      <c r="S18" s="24"/>
      <c r="T18" s="20"/>
      <c r="U18" s="24"/>
      <c r="V18" s="24"/>
      <c r="W18" s="24">
        <v>12038210</v>
      </c>
      <c r="X18" s="20">
        <v>29394716</v>
      </c>
      <c r="Y18" s="24">
        <v>-17356506</v>
      </c>
      <c r="Z18" s="25">
        <v>-59.046346969298838</v>
      </c>
      <c r="AA18" s="26">
        <v>37003801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13770911</v>
      </c>
      <c r="D26" s="29">
        <f t="shared" ref="D26:Y26" si="1">SUM(D16:D25)</f>
        <v>0</v>
      </c>
      <c r="E26" s="35">
        <f t="shared" si="1"/>
        <v>-3644524</v>
      </c>
      <c r="F26" s="36">
        <f t="shared" si="1"/>
        <v>37003801</v>
      </c>
      <c r="G26" s="36">
        <f t="shared" si="1"/>
        <v>13685594</v>
      </c>
      <c r="H26" s="36">
        <f t="shared" si="1"/>
        <v>-7059268</v>
      </c>
      <c r="I26" s="36">
        <f t="shared" si="1"/>
        <v>3889442</v>
      </c>
      <c r="J26" s="36">
        <f t="shared" si="1"/>
        <v>10515768</v>
      </c>
      <c r="K26" s="36">
        <f t="shared" si="1"/>
        <v>1006499</v>
      </c>
      <c r="L26" s="36">
        <f t="shared" si="1"/>
        <v>-1806103</v>
      </c>
      <c r="M26" s="36">
        <f t="shared" si="1"/>
        <v>3894642</v>
      </c>
      <c r="N26" s="36">
        <f t="shared" si="1"/>
        <v>3095038</v>
      </c>
      <c r="O26" s="36">
        <f t="shared" si="1"/>
        <v>457213</v>
      </c>
      <c r="P26" s="36">
        <f t="shared" si="1"/>
        <v>96198</v>
      </c>
      <c r="Q26" s="36">
        <f t="shared" si="1"/>
        <v>-2126007</v>
      </c>
      <c r="R26" s="36">
        <f t="shared" si="1"/>
        <v>-1572596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12038210</v>
      </c>
      <c r="X26" s="36">
        <f t="shared" si="1"/>
        <v>29394716</v>
      </c>
      <c r="Y26" s="36">
        <f t="shared" si="1"/>
        <v>-17356506</v>
      </c>
      <c r="Z26" s="37">
        <f>+IF(X26&lt;&gt;0,+(Y26/X26)*100,0)</f>
        <v>-59.046346969298838</v>
      </c>
      <c r="AA26" s="38">
        <f>SUM(AA16:AA25)</f>
        <v>37003801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315798728</v>
      </c>
      <c r="D27" s="29">
        <f>+D14+D26</f>
        <v>0</v>
      </c>
      <c r="E27" s="30">
        <f t="shared" si="2"/>
        <v>187883414</v>
      </c>
      <c r="F27" s="31">
        <f t="shared" si="2"/>
        <v>292681335</v>
      </c>
      <c r="G27" s="31">
        <f t="shared" si="2"/>
        <v>67078610</v>
      </c>
      <c r="H27" s="31">
        <f t="shared" si="2"/>
        <v>-310268835</v>
      </c>
      <c r="I27" s="31">
        <f t="shared" si="2"/>
        <v>-34265618</v>
      </c>
      <c r="J27" s="31">
        <f t="shared" si="2"/>
        <v>-277455843</v>
      </c>
      <c r="K27" s="31">
        <f t="shared" si="2"/>
        <v>-4659851</v>
      </c>
      <c r="L27" s="31">
        <f t="shared" si="2"/>
        <v>47786322</v>
      </c>
      <c r="M27" s="31">
        <f t="shared" si="2"/>
        <v>-34772488</v>
      </c>
      <c r="N27" s="31">
        <f t="shared" si="2"/>
        <v>8353983</v>
      </c>
      <c r="O27" s="31">
        <f t="shared" si="2"/>
        <v>8717996</v>
      </c>
      <c r="P27" s="31">
        <f t="shared" si="2"/>
        <v>43966963</v>
      </c>
      <c r="Q27" s="31">
        <f t="shared" si="2"/>
        <v>-2479109</v>
      </c>
      <c r="R27" s="31">
        <f t="shared" si="2"/>
        <v>50205850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-218896010</v>
      </c>
      <c r="X27" s="31">
        <f t="shared" si="2"/>
        <v>221152811</v>
      </c>
      <c r="Y27" s="31">
        <f t="shared" si="2"/>
        <v>-440048821</v>
      </c>
      <c r="Z27" s="32">
        <f>+IF(X27&lt;&gt;0,+(Y27/X27)*100,0)</f>
        <v>-198.97952868435391</v>
      </c>
      <c r="AA27" s="33">
        <f>+AA14+AA26</f>
        <v>292681335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249970484</v>
      </c>
      <c r="D33" s="18"/>
      <c r="E33" s="19">
        <v>-129462496</v>
      </c>
      <c r="F33" s="20">
        <v>-129475442</v>
      </c>
      <c r="G33" s="20">
        <v>74741248</v>
      </c>
      <c r="H33" s="20">
        <v>-36119688</v>
      </c>
      <c r="I33" s="20">
        <v>-30401423</v>
      </c>
      <c r="J33" s="20">
        <v>8220137</v>
      </c>
      <c r="K33" s="20">
        <v>-889512</v>
      </c>
      <c r="L33" s="20">
        <v>41908870</v>
      </c>
      <c r="M33" s="20">
        <v>-14208783</v>
      </c>
      <c r="N33" s="20">
        <v>26810575</v>
      </c>
      <c r="O33" s="20">
        <v>1112375</v>
      </c>
      <c r="P33" s="20">
        <v>43656581</v>
      </c>
      <c r="Q33" s="20">
        <v>-7038476</v>
      </c>
      <c r="R33" s="20">
        <v>37730480</v>
      </c>
      <c r="S33" s="20"/>
      <c r="T33" s="20"/>
      <c r="U33" s="20"/>
      <c r="V33" s="20"/>
      <c r="W33" s="20">
        <v>72761192</v>
      </c>
      <c r="X33" s="20">
        <v>-97106589</v>
      </c>
      <c r="Y33" s="20">
        <v>169867781</v>
      </c>
      <c r="Z33" s="21">
        <v>-174.9292017661129</v>
      </c>
      <c r="AA33" s="22">
        <v>-129475442</v>
      </c>
    </row>
    <row r="34" spans="1:27" x14ac:dyDescent="0.25">
      <c r="A34" s="23" t="s">
        <v>62</v>
      </c>
      <c r="B34" s="17" t="s">
        <v>33</v>
      </c>
      <c r="C34" s="18">
        <v>-7931000</v>
      </c>
      <c r="D34" s="18"/>
      <c r="E34" s="19"/>
      <c r="F34" s="20"/>
      <c r="G34" s="20">
        <v>41893994</v>
      </c>
      <c r="H34" s="20">
        <v>-357363</v>
      </c>
      <c r="I34" s="20">
        <v>-1167650</v>
      </c>
      <c r="J34" s="20">
        <v>40368981</v>
      </c>
      <c r="K34" s="20">
        <v>-953130</v>
      </c>
      <c r="L34" s="20"/>
      <c r="M34" s="20">
        <v>-759952</v>
      </c>
      <c r="N34" s="20">
        <v>-1713082</v>
      </c>
      <c r="O34" s="20"/>
      <c r="P34" s="20"/>
      <c r="Q34" s="20"/>
      <c r="R34" s="20"/>
      <c r="S34" s="20"/>
      <c r="T34" s="20"/>
      <c r="U34" s="20"/>
      <c r="V34" s="20"/>
      <c r="W34" s="20">
        <v>38655899</v>
      </c>
      <c r="X34" s="20"/>
      <c r="Y34" s="20">
        <v>38655899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129462496</v>
      </c>
      <c r="F36" s="20">
        <v>258950884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194213178</v>
      </c>
      <c r="Y36" s="20">
        <v>-194213178</v>
      </c>
      <c r="Z36" s="21">
        <v>-100</v>
      </c>
      <c r="AA36" s="22">
        <v>258950884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242039484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129475442</v>
      </c>
      <c r="G38" s="31">
        <f t="shared" si="3"/>
        <v>116635242</v>
      </c>
      <c r="H38" s="31">
        <f t="shared" si="3"/>
        <v>-36477051</v>
      </c>
      <c r="I38" s="31">
        <f t="shared" si="3"/>
        <v>-31569073</v>
      </c>
      <c r="J38" s="31">
        <f t="shared" si="3"/>
        <v>48589118</v>
      </c>
      <c r="K38" s="31">
        <f t="shared" si="3"/>
        <v>-1842642</v>
      </c>
      <c r="L38" s="31">
        <f t="shared" si="3"/>
        <v>41908870</v>
      </c>
      <c r="M38" s="31">
        <f t="shared" si="3"/>
        <v>-14968735</v>
      </c>
      <c r="N38" s="31">
        <f t="shared" si="3"/>
        <v>25097493</v>
      </c>
      <c r="O38" s="31">
        <f t="shared" si="3"/>
        <v>1112375</v>
      </c>
      <c r="P38" s="31">
        <f t="shared" si="3"/>
        <v>43656581</v>
      </c>
      <c r="Q38" s="31">
        <f t="shared" si="3"/>
        <v>-7038476</v>
      </c>
      <c r="R38" s="31">
        <f t="shared" si="3"/>
        <v>37730480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111417091</v>
      </c>
      <c r="X38" s="31">
        <f t="shared" si="3"/>
        <v>97106589</v>
      </c>
      <c r="Y38" s="31">
        <f t="shared" si="3"/>
        <v>14310502</v>
      </c>
      <c r="Z38" s="32">
        <f>+IF(X38&lt;&gt;0,+(Y38/X38)*100,0)</f>
        <v>14.736901118007554</v>
      </c>
      <c r="AA38" s="33">
        <f>SUM(AA30:AA37)</f>
        <v>129475442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242039484</v>
      </c>
      <c r="D45" s="29">
        <f>+D38+D44</f>
        <v>0</v>
      </c>
      <c r="E45" s="30">
        <f t="shared" si="5"/>
        <v>0</v>
      </c>
      <c r="F45" s="31">
        <f t="shared" si="5"/>
        <v>129475442</v>
      </c>
      <c r="G45" s="31">
        <f t="shared" si="5"/>
        <v>116635242</v>
      </c>
      <c r="H45" s="31">
        <f t="shared" si="5"/>
        <v>-36477051</v>
      </c>
      <c r="I45" s="31">
        <f t="shared" si="5"/>
        <v>-31569073</v>
      </c>
      <c r="J45" s="31">
        <f t="shared" si="5"/>
        <v>48589118</v>
      </c>
      <c r="K45" s="31">
        <f t="shared" si="5"/>
        <v>-1842642</v>
      </c>
      <c r="L45" s="31">
        <f t="shared" si="5"/>
        <v>41908870</v>
      </c>
      <c r="M45" s="31">
        <f t="shared" si="5"/>
        <v>-14968735</v>
      </c>
      <c r="N45" s="31">
        <f t="shared" si="5"/>
        <v>25097493</v>
      </c>
      <c r="O45" s="31">
        <f t="shared" si="5"/>
        <v>1112375</v>
      </c>
      <c r="P45" s="31">
        <f t="shared" si="5"/>
        <v>43656581</v>
      </c>
      <c r="Q45" s="31">
        <f t="shared" si="5"/>
        <v>-7038476</v>
      </c>
      <c r="R45" s="31">
        <f t="shared" si="5"/>
        <v>37730480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111417091</v>
      </c>
      <c r="X45" s="31">
        <f t="shared" si="5"/>
        <v>97106589</v>
      </c>
      <c r="Y45" s="31">
        <f t="shared" si="5"/>
        <v>14310502</v>
      </c>
      <c r="Z45" s="32">
        <f>+IF(X45&lt;&gt;0,+(Y45/X45)*100,0)</f>
        <v>14.736901118007554</v>
      </c>
      <c r="AA45" s="33">
        <f>+AA38+AA44</f>
        <v>129475442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73759244</v>
      </c>
      <c r="D46" s="42">
        <f t="shared" si="6"/>
        <v>0</v>
      </c>
      <c r="E46" s="43">
        <f t="shared" si="6"/>
        <v>187883414</v>
      </c>
      <c r="F46" s="44">
        <f t="shared" si="6"/>
        <v>163205893</v>
      </c>
      <c r="G46" s="44">
        <f t="shared" si="6"/>
        <v>-49556632</v>
      </c>
      <c r="H46" s="44">
        <f t="shared" si="6"/>
        <v>-273791784</v>
      </c>
      <c r="I46" s="44">
        <f t="shared" si="6"/>
        <v>-2696545</v>
      </c>
      <c r="J46" s="44">
        <f t="shared" si="6"/>
        <v>-326044961</v>
      </c>
      <c r="K46" s="44">
        <f t="shared" si="6"/>
        <v>-2817209</v>
      </c>
      <c r="L46" s="44">
        <f t="shared" si="6"/>
        <v>5877452</v>
      </c>
      <c r="M46" s="44">
        <f t="shared" si="6"/>
        <v>-19803753</v>
      </c>
      <c r="N46" s="44">
        <f t="shared" si="6"/>
        <v>-16743510</v>
      </c>
      <c r="O46" s="44">
        <f t="shared" si="6"/>
        <v>7605621</v>
      </c>
      <c r="P46" s="44">
        <f t="shared" si="6"/>
        <v>310382</v>
      </c>
      <c r="Q46" s="44">
        <f t="shared" si="6"/>
        <v>4559367</v>
      </c>
      <c r="R46" s="44">
        <f t="shared" si="6"/>
        <v>12475370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-330313101</v>
      </c>
      <c r="X46" s="44">
        <f t="shared" si="6"/>
        <v>124046222</v>
      </c>
      <c r="Y46" s="44">
        <f t="shared" si="6"/>
        <v>-454359323</v>
      </c>
      <c r="Z46" s="45">
        <f>+IF(X46&lt;&gt;0,+(Y46/X46)*100,0)</f>
        <v>-366.28227419937065</v>
      </c>
      <c r="AA46" s="46">
        <f>+AA27-AA45</f>
        <v>163205893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-245151806</v>
      </c>
      <c r="D6" s="18"/>
      <c r="E6" s="19">
        <v>-56850417</v>
      </c>
      <c r="F6" s="20">
        <v>-55160417</v>
      </c>
      <c r="G6" s="20">
        <v>-237533708</v>
      </c>
      <c r="H6" s="20">
        <v>-17121199</v>
      </c>
      <c r="I6" s="20">
        <v>-13808757</v>
      </c>
      <c r="J6" s="20">
        <v>-268463664</v>
      </c>
      <c r="K6" s="20">
        <v>-2738829</v>
      </c>
      <c r="L6" s="20">
        <v>14636999</v>
      </c>
      <c r="M6" s="20">
        <v>-8159064</v>
      </c>
      <c r="N6" s="20">
        <v>3739106</v>
      </c>
      <c r="O6" s="20">
        <v>-1967952</v>
      </c>
      <c r="P6" s="20">
        <v>802647</v>
      </c>
      <c r="Q6" s="20">
        <v>-1122277</v>
      </c>
      <c r="R6" s="20">
        <v>-2287582</v>
      </c>
      <c r="S6" s="20"/>
      <c r="T6" s="20"/>
      <c r="U6" s="20"/>
      <c r="V6" s="20"/>
      <c r="W6" s="20">
        <v>-267012140</v>
      </c>
      <c r="X6" s="20">
        <v>-41961824</v>
      </c>
      <c r="Y6" s="20">
        <v>-225050316</v>
      </c>
      <c r="Z6" s="21">
        <v>536.32157648819089</v>
      </c>
      <c r="AA6" s="22">
        <v>-55160417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12906215</v>
      </c>
      <c r="D8" s="18"/>
      <c r="E8" s="19">
        <v>29592358</v>
      </c>
      <c r="F8" s="20">
        <v>29592358</v>
      </c>
      <c r="G8" s="20">
        <v>12942009</v>
      </c>
      <c r="H8" s="20">
        <v>4014654</v>
      </c>
      <c r="I8" s="20">
        <v>2227184</v>
      </c>
      <c r="J8" s="20">
        <v>19183847</v>
      </c>
      <c r="K8" s="20">
        <v>1393948</v>
      </c>
      <c r="L8" s="20">
        <v>-3435287</v>
      </c>
      <c r="M8" s="20">
        <v>1447861</v>
      </c>
      <c r="N8" s="20">
        <v>-593478</v>
      </c>
      <c r="O8" s="20">
        <v>2395979</v>
      </c>
      <c r="P8" s="20">
        <v>496588</v>
      </c>
      <c r="Q8" s="20">
        <v>2340156</v>
      </c>
      <c r="R8" s="20">
        <v>5232723</v>
      </c>
      <c r="S8" s="20"/>
      <c r="T8" s="20"/>
      <c r="U8" s="20"/>
      <c r="V8" s="20"/>
      <c r="W8" s="20">
        <v>23823092</v>
      </c>
      <c r="X8" s="20">
        <v>22194270</v>
      </c>
      <c r="Y8" s="20">
        <v>1628822</v>
      </c>
      <c r="Z8" s="21">
        <v>7.3389302734444524</v>
      </c>
      <c r="AA8" s="22">
        <v>29592358</v>
      </c>
    </row>
    <row r="9" spans="1:27" x14ac:dyDescent="0.25">
      <c r="A9" s="23" t="s">
        <v>38</v>
      </c>
      <c r="B9" s="17" t="s">
        <v>33</v>
      </c>
      <c r="C9" s="18">
        <v>10933053</v>
      </c>
      <c r="D9" s="18"/>
      <c r="E9" s="19">
        <v>-2200000</v>
      </c>
      <c r="F9" s="20">
        <v>-2200000</v>
      </c>
      <c r="G9" s="20">
        <v>10927636</v>
      </c>
      <c r="H9" s="20">
        <v>-1496</v>
      </c>
      <c r="I9" s="20">
        <v>-2369</v>
      </c>
      <c r="J9" s="20">
        <v>10923771</v>
      </c>
      <c r="K9" s="20">
        <v>-3135</v>
      </c>
      <c r="L9" s="20">
        <v>-14333</v>
      </c>
      <c r="M9" s="20">
        <v>543</v>
      </c>
      <c r="N9" s="20">
        <v>-16925</v>
      </c>
      <c r="O9" s="20">
        <v>-10460</v>
      </c>
      <c r="P9" s="20">
        <v>-14329</v>
      </c>
      <c r="Q9" s="20">
        <v>1289</v>
      </c>
      <c r="R9" s="20">
        <v>-23500</v>
      </c>
      <c r="S9" s="20"/>
      <c r="T9" s="20"/>
      <c r="U9" s="20"/>
      <c r="V9" s="20"/>
      <c r="W9" s="20">
        <v>10883346</v>
      </c>
      <c r="X9" s="20">
        <v>-1649997</v>
      </c>
      <c r="Y9" s="20">
        <v>12533343</v>
      </c>
      <c r="Z9" s="21">
        <v>-759.59792654168461</v>
      </c>
      <c r="AA9" s="22">
        <v>-2200000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-3763775</v>
      </c>
      <c r="D11" s="18"/>
      <c r="E11" s="19"/>
      <c r="F11" s="20"/>
      <c r="G11" s="20">
        <v>-3763775</v>
      </c>
      <c r="H11" s="20"/>
      <c r="I11" s="20">
        <v>-269007</v>
      </c>
      <c r="J11" s="20">
        <v>-4032782</v>
      </c>
      <c r="K11" s="20">
        <v>-2062</v>
      </c>
      <c r="L11" s="20">
        <v>-11240</v>
      </c>
      <c r="M11" s="20"/>
      <c r="N11" s="20">
        <v>-13302</v>
      </c>
      <c r="O11" s="20"/>
      <c r="P11" s="20">
        <v>-11388</v>
      </c>
      <c r="Q11" s="20">
        <v>-64210</v>
      </c>
      <c r="R11" s="20">
        <v>-75598</v>
      </c>
      <c r="S11" s="20"/>
      <c r="T11" s="20"/>
      <c r="U11" s="20"/>
      <c r="V11" s="20"/>
      <c r="W11" s="20">
        <v>-4121682</v>
      </c>
      <c r="X11" s="20"/>
      <c r="Y11" s="20">
        <v>-4121682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2932780</v>
      </c>
      <c r="D12" s="18"/>
      <c r="E12" s="19"/>
      <c r="F12" s="20"/>
      <c r="G12" s="24">
        <v>2932781</v>
      </c>
      <c r="H12" s="24"/>
      <c r="I12" s="24"/>
      <c r="J12" s="20">
        <v>2932781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2932781</v>
      </c>
      <c r="X12" s="20"/>
      <c r="Y12" s="24">
        <v>2932781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5350719</v>
      </c>
      <c r="D13" s="18"/>
      <c r="E13" s="19"/>
      <c r="F13" s="20"/>
      <c r="G13" s="20">
        <v>5350718</v>
      </c>
      <c r="H13" s="20"/>
      <c r="I13" s="20"/>
      <c r="J13" s="20">
        <v>5350718</v>
      </c>
      <c r="K13" s="20"/>
      <c r="L13" s="20"/>
      <c r="M13" s="20"/>
      <c r="N13" s="20"/>
      <c r="O13" s="20"/>
      <c r="P13" s="20"/>
      <c r="Q13" s="20">
        <v>235432</v>
      </c>
      <c r="R13" s="20">
        <v>235432</v>
      </c>
      <c r="S13" s="20"/>
      <c r="T13" s="20"/>
      <c r="U13" s="20"/>
      <c r="V13" s="20"/>
      <c r="W13" s="20">
        <v>5586150</v>
      </c>
      <c r="X13" s="20"/>
      <c r="Y13" s="20">
        <v>5586150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-216792814</v>
      </c>
      <c r="D14" s="29">
        <f>SUM(D6:D13)</f>
        <v>0</v>
      </c>
      <c r="E14" s="30">
        <f t="shared" si="0"/>
        <v>-29458059</v>
      </c>
      <c r="F14" s="31">
        <f t="shared" si="0"/>
        <v>-27768059</v>
      </c>
      <c r="G14" s="31">
        <f t="shared" si="0"/>
        <v>-209144339</v>
      </c>
      <c r="H14" s="31">
        <f t="shared" si="0"/>
        <v>-13108041</v>
      </c>
      <c r="I14" s="31">
        <f t="shared" si="0"/>
        <v>-11852949</v>
      </c>
      <c r="J14" s="31">
        <f t="shared" si="0"/>
        <v>-234105329</v>
      </c>
      <c r="K14" s="31">
        <f t="shared" si="0"/>
        <v>-1350078</v>
      </c>
      <c r="L14" s="31">
        <f t="shared" si="0"/>
        <v>11176139</v>
      </c>
      <c r="M14" s="31">
        <f t="shared" si="0"/>
        <v>-6710660</v>
      </c>
      <c r="N14" s="31">
        <f t="shared" si="0"/>
        <v>3115401</v>
      </c>
      <c r="O14" s="31">
        <f t="shared" si="0"/>
        <v>417567</v>
      </c>
      <c r="P14" s="31">
        <f t="shared" si="0"/>
        <v>1273518</v>
      </c>
      <c r="Q14" s="31">
        <f t="shared" si="0"/>
        <v>1390390</v>
      </c>
      <c r="R14" s="31">
        <f t="shared" si="0"/>
        <v>3081475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-227908453</v>
      </c>
      <c r="X14" s="31">
        <f t="shared" si="0"/>
        <v>-21417551</v>
      </c>
      <c r="Y14" s="31">
        <f t="shared" si="0"/>
        <v>-206490902</v>
      </c>
      <c r="Z14" s="32">
        <f>+IF(X14&lt;&gt;0,+(Y14/X14)*100,0)</f>
        <v>964.12004341672866</v>
      </c>
      <c r="AA14" s="33">
        <f>SUM(AA6:AA13)</f>
        <v>-27768059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212134283</v>
      </c>
      <c r="D18" s="18"/>
      <c r="E18" s="19">
        <v>14420000</v>
      </c>
      <c r="F18" s="20">
        <v>14420000</v>
      </c>
      <c r="G18" s="24">
        <v>238145949</v>
      </c>
      <c r="H18" s="24">
        <v>4415286</v>
      </c>
      <c r="I18" s="24">
        <v>1968350</v>
      </c>
      <c r="J18" s="20">
        <v>244529585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244529585</v>
      </c>
      <c r="X18" s="20">
        <v>10815003</v>
      </c>
      <c r="Y18" s="24">
        <v>233714582</v>
      </c>
      <c r="Z18" s="25">
        <v>2161.0218878348901</v>
      </c>
      <c r="AA18" s="26">
        <v>14420000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212134283</v>
      </c>
      <c r="D26" s="29">
        <f t="shared" ref="D26:Y26" si="1">SUM(D16:D25)</f>
        <v>0</v>
      </c>
      <c r="E26" s="35">
        <f t="shared" si="1"/>
        <v>14420000</v>
      </c>
      <c r="F26" s="36">
        <f t="shared" si="1"/>
        <v>14420000</v>
      </c>
      <c r="G26" s="36">
        <f t="shared" si="1"/>
        <v>238145949</v>
      </c>
      <c r="H26" s="36">
        <f t="shared" si="1"/>
        <v>4415286</v>
      </c>
      <c r="I26" s="36">
        <f t="shared" si="1"/>
        <v>1968350</v>
      </c>
      <c r="J26" s="36">
        <f t="shared" si="1"/>
        <v>244529585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244529585</v>
      </c>
      <c r="X26" s="36">
        <f t="shared" si="1"/>
        <v>10815003</v>
      </c>
      <c r="Y26" s="36">
        <f t="shared" si="1"/>
        <v>233714582</v>
      </c>
      <c r="Z26" s="37">
        <f>+IF(X26&lt;&gt;0,+(Y26/X26)*100,0)</f>
        <v>2161.0218878348901</v>
      </c>
      <c r="AA26" s="38">
        <f>SUM(AA16:AA25)</f>
        <v>14420000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-4658531</v>
      </c>
      <c r="D27" s="29">
        <f>+D14+D26</f>
        <v>0</v>
      </c>
      <c r="E27" s="30">
        <f t="shared" si="2"/>
        <v>-15038059</v>
      </c>
      <c r="F27" s="31">
        <f t="shared" si="2"/>
        <v>-13348059</v>
      </c>
      <c r="G27" s="31">
        <f t="shared" si="2"/>
        <v>29001610</v>
      </c>
      <c r="H27" s="31">
        <f t="shared" si="2"/>
        <v>-8692755</v>
      </c>
      <c r="I27" s="31">
        <f t="shared" si="2"/>
        <v>-9884599</v>
      </c>
      <c r="J27" s="31">
        <f t="shared" si="2"/>
        <v>10424256</v>
      </c>
      <c r="K27" s="31">
        <f t="shared" si="2"/>
        <v>-1350078</v>
      </c>
      <c r="L27" s="31">
        <f t="shared" si="2"/>
        <v>11176139</v>
      </c>
      <c r="M27" s="31">
        <f t="shared" si="2"/>
        <v>-6710660</v>
      </c>
      <c r="N27" s="31">
        <f t="shared" si="2"/>
        <v>3115401</v>
      </c>
      <c r="O27" s="31">
        <f t="shared" si="2"/>
        <v>417567</v>
      </c>
      <c r="P27" s="31">
        <f t="shared" si="2"/>
        <v>1273518</v>
      </c>
      <c r="Q27" s="31">
        <f t="shared" si="2"/>
        <v>1390390</v>
      </c>
      <c r="R27" s="31">
        <f t="shared" si="2"/>
        <v>3081475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16621132</v>
      </c>
      <c r="X27" s="31">
        <f t="shared" si="2"/>
        <v>-10602548</v>
      </c>
      <c r="Y27" s="31">
        <f t="shared" si="2"/>
        <v>27223680</v>
      </c>
      <c r="Z27" s="32">
        <f>+IF(X27&lt;&gt;0,+(Y27/X27)*100,0)</f>
        <v>-256.76544921088782</v>
      </c>
      <c r="AA27" s="33">
        <f>+AA14+AA26</f>
        <v>-13348059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-59890</v>
      </c>
      <c r="D32" s="18"/>
      <c r="E32" s="19"/>
      <c r="F32" s="20"/>
      <c r="G32" s="20">
        <v>-59890</v>
      </c>
      <c r="H32" s="20">
        <v>-10667</v>
      </c>
      <c r="I32" s="20"/>
      <c r="J32" s="20">
        <v>-70557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-70557</v>
      </c>
      <c r="X32" s="20"/>
      <c r="Y32" s="20">
        <v>-70557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1004039</v>
      </c>
      <c r="D33" s="18"/>
      <c r="E33" s="19">
        <v>3572916</v>
      </c>
      <c r="F33" s="20">
        <v>3572916</v>
      </c>
      <c r="G33" s="20">
        <v>997869</v>
      </c>
      <c r="H33" s="20">
        <v>505279</v>
      </c>
      <c r="I33" s="20">
        <v>265685</v>
      </c>
      <c r="J33" s="20">
        <v>1768833</v>
      </c>
      <c r="K33" s="20">
        <v>169019</v>
      </c>
      <c r="L33" s="20">
        <v>-387505</v>
      </c>
      <c r="M33" s="20">
        <v>2367322</v>
      </c>
      <c r="N33" s="20">
        <v>2148836</v>
      </c>
      <c r="O33" s="20">
        <v>275034</v>
      </c>
      <c r="P33" s="20">
        <v>44152</v>
      </c>
      <c r="Q33" s="20">
        <v>272977</v>
      </c>
      <c r="R33" s="20">
        <v>592163</v>
      </c>
      <c r="S33" s="20"/>
      <c r="T33" s="20"/>
      <c r="U33" s="20"/>
      <c r="V33" s="20"/>
      <c r="W33" s="20">
        <v>4509832</v>
      </c>
      <c r="X33" s="20">
        <v>2679660</v>
      </c>
      <c r="Y33" s="20">
        <v>1830172</v>
      </c>
      <c r="Z33" s="21">
        <v>68.298664755976503</v>
      </c>
      <c r="AA33" s="22">
        <v>3572916</v>
      </c>
    </row>
    <row r="34" spans="1:27" x14ac:dyDescent="0.25">
      <c r="A34" s="23" t="s">
        <v>62</v>
      </c>
      <c r="B34" s="17" t="s">
        <v>33</v>
      </c>
      <c r="C34" s="18">
        <v>-9808195</v>
      </c>
      <c r="D34" s="18"/>
      <c r="E34" s="19"/>
      <c r="F34" s="20"/>
      <c r="G34" s="20">
        <v>-9808195</v>
      </c>
      <c r="H34" s="20"/>
      <c r="I34" s="20"/>
      <c r="J34" s="20">
        <v>-9808195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-9808195</v>
      </c>
      <c r="X34" s="20"/>
      <c r="Y34" s="20">
        <v>-9808195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-160414</v>
      </c>
      <c r="D36" s="18"/>
      <c r="E36" s="19">
        <v>10123263</v>
      </c>
      <c r="F36" s="20">
        <v>10123263</v>
      </c>
      <c r="G36" s="20">
        <v>-160414</v>
      </c>
      <c r="H36" s="20">
        <v>7255</v>
      </c>
      <c r="I36" s="20"/>
      <c r="J36" s="20">
        <v>-153159</v>
      </c>
      <c r="K36" s="20"/>
      <c r="L36" s="20">
        <v>13120</v>
      </c>
      <c r="M36" s="20">
        <v>21749</v>
      </c>
      <c r="N36" s="20">
        <v>34869</v>
      </c>
      <c r="O36" s="20"/>
      <c r="P36" s="20">
        <v>4443</v>
      </c>
      <c r="Q36" s="20"/>
      <c r="R36" s="20">
        <v>4443</v>
      </c>
      <c r="S36" s="20"/>
      <c r="T36" s="20"/>
      <c r="U36" s="20"/>
      <c r="V36" s="20"/>
      <c r="W36" s="20">
        <v>-113847</v>
      </c>
      <c r="X36" s="20">
        <v>7592445</v>
      </c>
      <c r="Y36" s="20">
        <v>-7706292</v>
      </c>
      <c r="Z36" s="21">
        <v>-101.49947744106147</v>
      </c>
      <c r="AA36" s="22">
        <v>10123263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-9024460</v>
      </c>
      <c r="D38" s="29">
        <f t="shared" ref="D38:Y38" si="3">SUM(D30:D37)</f>
        <v>0</v>
      </c>
      <c r="E38" s="30">
        <f t="shared" si="3"/>
        <v>13696179</v>
      </c>
      <c r="F38" s="31">
        <f t="shared" si="3"/>
        <v>13696179</v>
      </c>
      <c r="G38" s="31">
        <f t="shared" si="3"/>
        <v>-9030630</v>
      </c>
      <c r="H38" s="31">
        <f t="shared" si="3"/>
        <v>501867</v>
      </c>
      <c r="I38" s="31">
        <f t="shared" si="3"/>
        <v>265685</v>
      </c>
      <c r="J38" s="31">
        <f t="shared" si="3"/>
        <v>-8263078</v>
      </c>
      <c r="K38" s="31">
        <f t="shared" si="3"/>
        <v>169019</v>
      </c>
      <c r="L38" s="31">
        <f t="shared" si="3"/>
        <v>-374385</v>
      </c>
      <c r="M38" s="31">
        <f t="shared" si="3"/>
        <v>2389071</v>
      </c>
      <c r="N38" s="31">
        <f t="shared" si="3"/>
        <v>2183705</v>
      </c>
      <c r="O38" s="31">
        <f t="shared" si="3"/>
        <v>275034</v>
      </c>
      <c r="P38" s="31">
        <f t="shared" si="3"/>
        <v>48595</v>
      </c>
      <c r="Q38" s="31">
        <f t="shared" si="3"/>
        <v>272977</v>
      </c>
      <c r="R38" s="31">
        <f t="shared" si="3"/>
        <v>596606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-5482767</v>
      </c>
      <c r="X38" s="31">
        <f t="shared" si="3"/>
        <v>10272105</v>
      </c>
      <c r="Y38" s="31">
        <f t="shared" si="3"/>
        <v>-15754872</v>
      </c>
      <c r="Z38" s="32">
        <f>+IF(X38&lt;&gt;0,+(Y38/X38)*100,0)</f>
        <v>-153.37530136228165</v>
      </c>
      <c r="AA38" s="33">
        <f>SUM(AA30:AA37)</f>
        <v>13696179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-9024460</v>
      </c>
      <c r="D45" s="29">
        <f>+D38+D44</f>
        <v>0</v>
      </c>
      <c r="E45" s="30">
        <f t="shared" si="5"/>
        <v>13696179</v>
      </c>
      <c r="F45" s="31">
        <f t="shared" si="5"/>
        <v>13696179</v>
      </c>
      <c r="G45" s="31">
        <f t="shared" si="5"/>
        <v>-9030630</v>
      </c>
      <c r="H45" s="31">
        <f t="shared" si="5"/>
        <v>501867</v>
      </c>
      <c r="I45" s="31">
        <f t="shared" si="5"/>
        <v>265685</v>
      </c>
      <c r="J45" s="31">
        <f t="shared" si="5"/>
        <v>-8263078</v>
      </c>
      <c r="K45" s="31">
        <f t="shared" si="5"/>
        <v>169019</v>
      </c>
      <c r="L45" s="31">
        <f t="shared" si="5"/>
        <v>-374385</v>
      </c>
      <c r="M45" s="31">
        <f t="shared" si="5"/>
        <v>2389071</v>
      </c>
      <c r="N45" s="31">
        <f t="shared" si="5"/>
        <v>2183705</v>
      </c>
      <c r="O45" s="31">
        <f t="shared" si="5"/>
        <v>275034</v>
      </c>
      <c r="P45" s="31">
        <f t="shared" si="5"/>
        <v>48595</v>
      </c>
      <c r="Q45" s="31">
        <f t="shared" si="5"/>
        <v>272977</v>
      </c>
      <c r="R45" s="31">
        <f t="shared" si="5"/>
        <v>596606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-5482767</v>
      </c>
      <c r="X45" s="31">
        <f t="shared" si="5"/>
        <v>10272105</v>
      </c>
      <c r="Y45" s="31">
        <f t="shared" si="5"/>
        <v>-15754872</v>
      </c>
      <c r="Z45" s="32">
        <f>+IF(X45&lt;&gt;0,+(Y45/X45)*100,0)</f>
        <v>-153.37530136228165</v>
      </c>
      <c r="AA45" s="33">
        <f>+AA38+AA44</f>
        <v>13696179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4365929</v>
      </c>
      <c r="D46" s="42">
        <f t="shared" si="6"/>
        <v>0</v>
      </c>
      <c r="E46" s="43">
        <f t="shared" si="6"/>
        <v>-28734238</v>
      </c>
      <c r="F46" s="44">
        <f t="shared" si="6"/>
        <v>-27044238</v>
      </c>
      <c r="G46" s="44">
        <f t="shared" si="6"/>
        <v>38032240</v>
      </c>
      <c r="H46" s="44">
        <f t="shared" si="6"/>
        <v>-9194622</v>
      </c>
      <c r="I46" s="44">
        <f t="shared" si="6"/>
        <v>-10150284</v>
      </c>
      <c r="J46" s="44">
        <f t="shared" si="6"/>
        <v>18687334</v>
      </c>
      <c r="K46" s="44">
        <f t="shared" si="6"/>
        <v>-1519097</v>
      </c>
      <c r="L46" s="44">
        <f t="shared" si="6"/>
        <v>11550524</v>
      </c>
      <c r="M46" s="44">
        <f t="shared" si="6"/>
        <v>-9099731</v>
      </c>
      <c r="N46" s="44">
        <f t="shared" si="6"/>
        <v>931696</v>
      </c>
      <c r="O46" s="44">
        <f t="shared" si="6"/>
        <v>142533</v>
      </c>
      <c r="P46" s="44">
        <f t="shared" si="6"/>
        <v>1224923</v>
      </c>
      <c r="Q46" s="44">
        <f t="shared" si="6"/>
        <v>1117413</v>
      </c>
      <c r="R46" s="44">
        <f t="shared" si="6"/>
        <v>2484869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22103899</v>
      </c>
      <c r="X46" s="44">
        <f t="shared" si="6"/>
        <v>-20874653</v>
      </c>
      <c r="Y46" s="44">
        <f t="shared" si="6"/>
        <v>42978552</v>
      </c>
      <c r="Z46" s="45">
        <f>+IF(X46&lt;&gt;0,+(Y46/X46)*100,0)</f>
        <v>-205.88870147925334</v>
      </c>
      <c r="AA46" s="46">
        <f>+AA27-AA45</f>
        <v>-27044238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-54473087</v>
      </c>
      <c r="D48" s="18"/>
      <c r="E48" s="19">
        <v>-28734237</v>
      </c>
      <c r="F48" s="20">
        <v>-27044237</v>
      </c>
      <c r="G48" s="20">
        <v>-35141419</v>
      </c>
      <c r="H48" s="20">
        <v>-4018077</v>
      </c>
      <c r="I48" s="20">
        <v>-21387565</v>
      </c>
      <c r="J48" s="20">
        <v>-60547061</v>
      </c>
      <c r="K48" s="20">
        <v>-1615682</v>
      </c>
      <c r="L48" s="20">
        <v>9106254</v>
      </c>
      <c r="M48" s="20">
        <v>-8741796</v>
      </c>
      <c r="N48" s="20">
        <v>-1251224</v>
      </c>
      <c r="O48" s="20">
        <v>-2544618</v>
      </c>
      <c r="P48" s="20">
        <v>348974</v>
      </c>
      <c r="Q48" s="20">
        <v>-195990</v>
      </c>
      <c r="R48" s="20">
        <v>-2391634</v>
      </c>
      <c r="S48" s="20"/>
      <c r="T48" s="20"/>
      <c r="U48" s="20"/>
      <c r="V48" s="20"/>
      <c r="W48" s="20">
        <v>-64189919</v>
      </c>
      <c r="X48" s="20">
        <v>-20874680</v>
      </c>
      <c r="Y48" s="20">
        <v>-43315239</v>
      </c>
      <c r="Z48" s="47">
        <v>207.50133175694191</v>
      </c>
      <c r="AA48" s="22">
        <v>-27044237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-54473087</v>
      </c>
      <c r="D51" s="50">
        <f t="shared" ref="D51:Y51" si="7">SUM(D48:D50)</f>
        <v>0</v>
      </c>
      <c r="E51" s="51">
        <f t="shared" si="7"/>
        <v>-28734237</v>
      </c>
      <c r="F51" s="52">
        <f t="shared" si="7"/>
        <v>-27044237</v>
      </c>
      <c r="G51" s="52">
        <f t="shared" si="7"/>
        <v>-35141419</v>
      </c>
      <c r="H51" s="52">
        <f t="shared" si="7"/>
        <v>-4018077</v>
      </c>
      <c r="I51" s="52">
        <f t="shared" si="7"/>
        <v>-21387565</v>
      </c>
      <c r="J51" s="52">
        <f t="shared" si="7"/>
        <v>-60547061</v>
      </c>
      <c r="K51" s="52">
        <f t="shared" si="7"/>
        <v>-1615682</v>
      </c>
      <c r="L51" s="52">
        <f t="shared" si="7"/>
        <v>9106254</v>
      </c>
      <c r="M51" s="52">
        <f t="shared" si="7"/>
        <v>-8741796</v>
      </c>
      <c r="N51" s="52">
        <f t="shared" si="7"/>
        <v>-1251224</v>
      </c>
      <c r="O51" s="52">
        <f t="shared" si="7"/>
        <v>-2544618</v>
      </c>
      <c r="P51" s="52">
        <f t="shared" si="7"/>
        <v>348974</v>
      </c>
      <c r="Q51" s="52">
        <f t="shared" si="7"/>
        <v>-195990</v>
      </c>
      <c r="R51" s="52">
        <f t="shared" si="7"/>
        <v>-2391634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-64189919</v>
      </c>
      <c r="X51" s="52">
        <f t="shared" si="7"/>
        <v>-20874680</v>
      </c>
      <c r="Y51" s="52">
        <f t="shared" si="7"/>
        <v>-43315239</v>
      </c>
      <c r="Z51" s="53">
        <f>+IF(X51&lt;&gt;0,+(Y51/X51)*100,0)</f>
        <v>207.50133175694191</v>
      </c>
      <c r="AA51" s="54">
        <f>SUM(AA48:AA50)</f>
        <v>-27044237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-1932956</v>
      </c>
      <c r="G6" s="20"/>
      <c r="H6" s="20"/>
      <c r="I6" s="20"/>
      <c r="J6" s="20"/>
      <c r="K6" s="20"/>
      <c r="L6" s="20">
        <v>-705131</v>
      </c>
      <c r="M6" s="20"/>
      <c r="N6" s="20">
        <v>-705131</v>
      </c>
      <c r="O6" s="20"/>
      <c r="P6" s="20"/>
      <c r="Q6" s="20"/>
      <c r="R6" s="20"/>
      <c r="S6" s="20"/>
      <c r="T6" s="20"/>
      <c r="U6" s="20"/>
      <c r="V6" s="20"/>
      <c r="W6" s="20">
        <v>-705131</v>
      </c>
      <c r="X6" s="20">
        <v>-1208100</v>
      </c>
      <c r="Y6" s="20">
        <v>502969</v>
      </c>
      <c r="Z6" s="21">
        <v>-41.633060177137651</v>
      </c>
      <c r="AA6" s="22">
        <v>-1932956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91974</v>
      </c>
      <c r="M12" s="20">
        <v>-91974</v>
      </c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-1932956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-613157</v>
      </c>
      <c r="M14" s="31">
        <f t="shared" si="0"/>
        <v>-91974</v>
      </c>
      <c r="N14" s="31">
        <f t="shared" si="0"/>
        <v>-705131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-705131</v>
      </c>
      <c r="X14" s="31">
        <f t="shared" si="0"/>
        <v>-1208100</v>
      </c>
      <c r="Y14" s="31">
        <f t="shared" si="0"/>
        <v>502969</v>
      </c>
      <c r="Z14" s="32">
        <f>+IF(X14&lt;&gt;0,+(Y14/X14)*100,0)</f>
        <v>-41.633060177137651</v>
      </c>
      <c r="AA14" s="33">
        <f>SUM(AA6:AA13)</f>
        <v>-1932956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-1932956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-613157</v>
      </c>
      <c r="M27" s="31">
        <f t="shared" si="2"/>
        <v>-91974</v>
      </c>
      <c r="N27" s="31">
        <f t="shared" si="2"/>
        <v>-705131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-705131</v>
      </c>
      <c r="X27" s="31">
        <f t="shared" si="2"/>
        <v>-1208100</v>
      </c>
      <c r="Y27" s="31">
        <f t="shared" si="2"/>
        <v>502969</v>
      </c>
      <c r="Z27" s="32">
        <f>+IF(X27&lt;&gt;0,+(Y27/X27)*100,0)</f>
        <v>-41.633060177137651</v>
      </c>
      <c r="AA27" s="33">
        <f>+AA14+AA26</f>
        <v>-1932956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-1932956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-613157</v>
      </c>
      <c r="M46" s="44">
        <f t="shared" si="6"/>
        <v>-91974</v>
      </c>
      <c r="N46" s="44">
        <f t="shared" si="6"/>
        <v>-705131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-705131</v>
      </c>
      <c r="X46" s="44">
        <f t="shared" si="6"/>
        <v>-1208100</v>
      </c>
      <c r="Y46" s="44">
        <f t="shared" si="6"/>
        <v>502969</v>
      </c>
      <c r="Z46" s="45">
        <f>+IF(X46&lt;&gt;0,+(Y46/X46)*100,0)</f>
        <v>-41.633060177137651</v>
      </c>
      <c r="AA46" s="46">
        <f>+AA27-AA45</f>
        <v>-1932956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-1932956</v>
      </c>
      <c r="G48" s="20"/>
      <c r="H48" s="20"/>
      <c r="I48" s="20"/>
      <c r="J48" s="20"/>
      <c r="K48" s="20"/>
      <c r="L48" s="20">
        <v>-681286</v>
      </c>
      <c r="M48" s="20"/>
      <c r="N48" s="20">
        <v>-681286</v>
      </c>
      <c r="O48" s="20"/>
      <c r="P48" s="20"/>
      <c r="Q48" s="20"/>
      <c r="R48" s="20"/>
      <c r="S48" s="20"/>
      <c r="T48" s="20"/>
      <c r="U48" s="20"/>
      <c r="V48" s="20"/>
      <c r="W48" s="20">
        <v>-681286</v>
      </c>
      <c r="X48" s="20">
        <v>-1208100</v>
      </c>
      <c r="Y48" s="20">
        <v>526814</v>
      </c>
      <c r="Z48" s="47">
        <v>-43.606820627431503</v>
      </c>
      <c r="AA48" s="22">
        <v>-1932956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-1932956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-681286</v>
      </c>
      <c r="M51" s="52">
        <f t="shared" si="7"/>
        <v>0</v>
      </c>
      <c r="N51" s="52">
        <f t="shared" si="7"/>
        <v>-681286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-681286</v>
      </c>
      <c r="X51" s="52">
        <f t="shared" si="7"/>
        <v>-1208100</v>
      </c>
      <c r="Y51" s="52">
        <f t="shared" si="7"/>
        <v>526814</v>
      </c>
      <c r="Z51" s="53">
        <f>+IF(X51&lt;&gt;0,+(Y51/X51)*100,0)</f>
        <v>-43.606820627431503</v>
      </c>
      <c r="AA51" s="54">
        <f>SUM(AA48:AA50)</f>
        <v>-1932956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-23014524</v>
      </c>
      <c r="D6" s="18"/>
      <c r="E6" s="19">
        <v>-16708240</v>
      </c>
      <c r="F6" s="20">
        <v>-30768496</v>
      </c>
      <c r="G6" s="20">
        <v>-23719047</v>
      </c>
      <c r="H6" s="20">
        <v>6321354</v>
      </c>
      <c r="I6" s="20">
        <v>-13056321</v>
      </c>
      <c r="J6" s="20">
        <v>-30454014</v>
      </c>
      <c r="K6" s="20">
        <v>-5536618</v>
      </c>
      <c r="L6" s="20">
        <v>-4593660</v>
      </c>
      <c r="M6" s="20">
        <v>-4419409</v>
      </c>
      <c r="N6" s="20">
        <v>-14549687</v>
      </c>
      <c r="O6" s="20">
        <v>-1441513</v>
      </c>
      <c r="P6" s="20">
        <v>-1066170</v>
      </c>
      <c r="Q6" s="20">
        <v>6997950</v>
      </c>
      <c r="R6" s="20">
        <v>4490267</v>
      </c>
      <c r="S6" s="20"/>
      <c r="T6" s="20"/>
      <c r="U6" s="20"/>
      <c r="V6" s="20"/>
      <c r="W6" s="20">
        <v>-40513434</v>
      </c>
      <c r="X6" s="20">
        <v>-18195568</v>
      </c>
      <c r="Y6" s="20">
        <v>-22317866</v>
      </c>
      <c r="Z6" s="21">
        <v>122.65550600014245</v>
      </c>
      <c r="AA6" s="22">
        <v>-30768496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8889042</v>
      </c>
      <c r="D8" s="18"/>
      <c r="E8" s="19">
        <v>4074768</v>
      </c>
      <c r="F8" s="20">
        <v>1844066</v>
      </c>
      <c r="G8" s="20">
        <v>7222333</v>
      </c>
      <c r="H8" s="20">
        <v>14690830</v>
      </c>
      <c r="I8" s="20">
        <v>-427918</v>
      </c>
      <c r="J8" s="20">
        <v>21485245</v>
      </c>
      <c r="K8" s="20">
        <v>1307225</v>
      </c>
      <c r="L8" s="20">
        <v>596628</v>
      </c>
      <c r="M8" s="20">
        <v>2155610</v>
      </c>
      <c r="N8" s="20">
        <v>4059463</v>
      </c>
      <c r="O8" s="20">
        <v>609257</v>
      </c>
      <c r="P8" s="20">
        <v>173232</v>
      </c>
      <c r="Q8" s="20">
        <v>605769</v>
      </c>
      <c r="R8" s="20">
        <v>1388258</v>
      </c>
      <c r="S8" s="20"/>
      <c r="T8" s="20"/>
      <c r="U8" s="20"/>
      <c r="V8" s="20"/>
      <c r="W8" s="20">
        <v>26932966</v>
      </c>
      <c r="X8" s="20">
        <v>2163796</v>
      </c>
      <c r="Y8" s="20">
        <v>24769170</v>
      </c>
      <c r="Z8" s="21">
        <v>1144.7091130587171</v>
      </c>
      <c r="AA8" s="22">
        <v>1844066</v>
      </c>
    </row>
    <row r="9" spans="1:27" x14ac:dyDescent="0.25">
      <c r="A9" s="23" t="s">
        <v>38</v>
      </c>
      <c r="B9" s="17" t="s">
        <v>33</v>
      </c>
      <c r="C9" s="18">
        <v>152294</v>
      </c>
      <c r="D9" s="18"/>
      <c r="E9" s="19">
        <v>27384</v>
      </c>
      <c r="F9" s="20">
        <v>27384</v>
      </c>
      <c r="G9" s="20">
        <v>152294</v>
      </c>
      <c r="H9" s="20"/>
      <c r="I9" s="20"/>
      <c r="J9" s="20">
        <v>152294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152294</v>
      </c>
      <c r="X9" s="20">
        <v>20538</v>
      </c>
      <c r="Y9" s="20">
        <v>131756</v>
      </c>
      <c r="Z9" s="21">
        <v>641.52303048008571</v>
      </c>
      <c r="AA9" s="22">
        <v>27384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-3571066</v>
      </c>
      <c r="D11" s="18"/>
      <c r="E11" s="19">
        <v>104424</v>
      </c>
      <c r="F11" s="20">
        <v>597238</v>
      </c>
      <c r="G11" s="20">
        <v>-3567036</v>
      </c>
      <c r="H11" s="20">
        <v>-63577</v>
      </c>
      <c r="I11" s="20">
        <v>151439</v>
      </c>
      <c r="J11" s="20">
        <v>-3479174</v>
      </c>
      <c r="K11" s="20">
        <v>403419</v>
      </c>
      <c r="L11" s="20">
        <v>64941</v>
      </c>
      <c r="M11" s="20">
        <v>-128876</v>
      </c>
      <c r="N11" s="20">
        <v>339484</v>
      </c>
      <c r="O11" s="20">
        <v>-49428</v>
      </c>
      <c r="P11" s="20">
        <v>-2823</v>
      </c>
      <c r="Q11" s="20">
        <v>-226583</v>
      </c>
      <c r="R11" s="20">
        <v>-278834</v>
      </c>
      <c r="S11" s="20"/>
      <c r="T11" s="20"/>
      <c r="U11" s="20"/>
      <c r="V11" s="20"/>
      <c r="W11" s="20">
        <v>-3418524</v>
      </c>
      <c r="X11" s="20">
        <v>315736</v>
      </c>
      <c r="Y11" s="20">
        <v>-3734260</v>
      </c>
      <c r="Z11" s="21">
        <v>-1182.7159398991564</v>
      </c>
      <c r="AA11" s="22">
        <v>597238</v>
      </c>
    </row>
    <row r="12" spans="1:27" x14ac:dyDescent="0.25">
      <c r="A12" s="23" t="s">
        <v>41</v>
      </c>
      <c r="B12" s="17" t="s">
        <v>33</v>
      </c>
      <c r="C12" s="18">
        <v>31246354</v>
      </c>
      <c r="D12" s="18"/>
      <c r="E12" s="19"/>
      <c r="F12" s="20"/>
      <c r="G12" s="24">
        <v>31835324</v>
      </c>
      <c r="H12" s="24"/>
      <c r="I12" s="24"/>
      <c r="J12" s="20">
        <v>31835324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31835324</v>
      </c>
      <c r="X12" s="20"/>
      <c r="Y12" s="24">
        <v>31835324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13702100</v>
      </c>
      <c r="D14" s="29">
        <f>SUM(D6:D13)</f>
        <v>0</v>
      </c>
      <c r="E14" s="30">
        <f t="shared" si="0"/>
        <v>-12501664</v>
      </c>
      <c r="F14" s="31">
        <f t="shared" si="0"/>
        <v>-28299808</v>
      </c>
      <c r="G14" s="31">
        <f t="shared" si="0"/>
        <v>11923868</v>
      </c>
      <c r="H14" s="31">
        <f t="shared" si="0"/>
        <v>20948607</v>
      </c>
      <c r="I14" s="31">
        <f t="shared" si="0"/>
        <v>-13332800</v>
      </c>
      <c r="J14" s="31">
        <f t="shared" si="0"/>
        <v>19539675</v>
      </c>
      <c r="K14" s="31">
        <f t="shared" si="0"/>
        <v>-3825974</v>
      </c>
      <c r="L14" s="31">
        <f t="shared" si="0"/>
        <v>-3932091</v>
      </c>
      <c r="M14" s="31">
        <f t="shared" si="0"/>
        <v>-2392675</v>
      </c>
      <c r="N14" s="31">
        <f t="shared" si="0"/>
        <v>-10150740</v>
      </c>
      <c r="O14" s="31">
        <f t="shared" si="0"/>
        <v>-881684</v>
      </c>
      <c r="P14" s="31">
        <f t="shared" si="0"/>
        <v>-895761</v>
      </c>
      <c r="Q14" s="31">
        <f t="shared" si="0"/>
        <v>7377136</v>
      </c>
      <c r="R14" s="31">
        <f t="shared" si="0"/>
        <v>5599691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14988626</v>
      </c>
      <c r="X14" s="31">
        <f t="shared" si="0"/>
        <v>-15695498</v>
      </c>
      <c r="Y14" s="31">
        <f t="shared" si="0"/>
        <v>30684124</v>
      </c>
      <c r="Z14" s="32">
        <f>+IF(X14&lt;&gt;0,+(Y14/X14)*100,0)</f>
        <v>-195.49633914132576</v>
      </c>
      <c r="AA14" s="33">
        <f>SUM(AA6:AA13)</f>
        <v>-28299808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10111725</v>
      </c>
      <c r="D18" s="18"/>
      <c r="E18" s="19">
        <v>-4077372</v>
      </c>
      <c r="F18" s="20">
        <v>-3314525</v>
      </c>
      <c r="G18" s="24">
        <v>9152717</v>
      </c>
      <c r="H18" s="24">
        <v>1111068</v>
      </c>
      <c r="I18" s="24">
        <v>-105993</v>
      </c>
      <c r="J18" s="20">
        <v>10157792</v>
      </c>
      <c r="K18" s="24">
        <v>1165314</v>
      </c>
      <c r="L18" s="24">
        <v>-52128</v>
      </c>
      <c r="M18" s="20">
        <v>-53866</v>
      </c>
      <c r="N18" s="24">
        <v>1059320</v>
      </c>
      <c r="O18" s="24">
        <v>27857</v>
      </c>
      <c r="P18" s="24">
        <v>-48653</v>
      </c>
      <c r="Q18" s="20">
        <v>-181342</v>
      </c>
      <c r="R18" s="24">
        <v>-202138</v>
      </c>
      <c r="S18" s="24"/>
      <c r="T18" s="20"/>
      <c r="U18" s="24"/>
      <c r="V18" s="24"/>
      <c r="W18" s="24">
        <v>11014974</v>
      </c>
      <c r="X18" s="20">
        <v>-3952243</v>
      </c>
      <c r="Y18" s="24">
        <v>14967217</v>
      </c>
      <c r="Z18" s="25">
        <v>-378.70184095461741</v>
      </c>
      <c r="AA18" s="26">
        <v>-3314525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5059087</v>
      </c>
      <c r="D24" s="18"/>
      <c r="E24" s="19"/>
      <c r="F24" s="20"/>
      <c r="G24" s="20">
        <v>5059088</v>
      </c>
      <c r="H24" s="20"/>
      <c r="I24" s="20"/>
      <c r="J24" s="20">
        <v>5059088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5059088</v>
      </c>
      <c r="X24" s="20"/>
      <c r="Y24" s="20">
        <v>5059088</v>
      </c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15170812</v>
      </c>
      <c r="D26" s="29">
        <f t="shared" ref="D26:Y26" si="1">SUM(D16:D25)</f>
        <v>0</v>
      </c>
      <c r="E26" s="35">
        <f t="shared" si="1"/>
        <v>-4077372</v>
      </c>
      <c r="F26" s="36">
        <f t="shared" si="1"/>
        <v>-3314525</v>
      </c>
      <c r="G26" s="36">
        <f t="shared" si="1"/>
        <v>14211805</v>
      </c>
      <c r="H26" s="36">
        <f t="shared" si="1"/>
        <v>1111068</v>
      </c>
      <c r="I26" s="36">
        <f t="shared" si="1"/>
        <v>-105993</v>
      </c>
      <c r="J26" s="36">
        <f t="shared" si="1"/>
        <v>15216880</v>
      </c>
      <c r="K26" s="36">
        <f t="shared" si="1"/>
        <v>1165314</v>
      </c>
      <c r="L26" s="36">
        <f t="shared" si="1"/>
        <v>-52128</v>
      </c>
      <c r="M26" s="36">
        <f t="shared" si="1"/>
        <v>-53866</v>
      </c>
      <c r="N26" s="36">
        <f t="shared" si="1"/>
        <v>1059320</v>
      </c>
      <c r="O26" s="36">
        <f t="shared" si="1"/>
        <v>27857</v>
      </c>
      <c r="P26" s="36">
        <f t="shared" si="1"/>
        <v>-48653</v>
      </c>
      <c r="Q26" s="36">
        <f t="shared" si="1"/>
        <v>-181342</v>
      </c>
      <c r="R26" s="36">
        <f t="shared" si="1"/>
        <v>-202138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16074062</v>
      </c>
      <c r="X26" s="36">
        <f t="shared" si="1"/>
        <v>-3952243</v>
      </c>
      <c r="Y26" s="36">
        <f t="shared" si="1"/>
        <v>20026305</v>
      </c>
      <c r="Z26" s="37">
        <f>+IF(X26&lt;&gt;0,+(Y26/X26)*100,0)</f>
        <v>-506.70733049561989</v>
      </c>
      <c r="AA26" s="38">
        <f>SUM(AA16:AA25)</f>
        <v>-3314525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28872912</v>
      </c>
      <c r="D27" s="29">
        <f>+D14+D26</f>
        <v>0</v>
      </c>
      <c r="E27" s="30">
        <f t="shared" si="2"/>
        <v>-16579036</v>
      </c>
      <c r="F27" s="31">
        <f t="shared" si="2"/>
        <v>-31614333</v>
      </c>
      <c r="G27" s="31">
        <f t="shared" si="2"/>
        <v>26135673</v>
      </c>
      <c r="H27" s="31">
        <f t="shared" si="2"/>
        <v>22059675</v>
      </c>
      <c r="I27" s="31">
        <f t="shared" si="2"/>
        <v>-13438793</v>
      </c>
      <c r="J27" s="31">
        <f t="shared" si="2"/>
        <v>34756555</v>
      </c>
      <c r="K27" s="31">
        <f t="shared" si="2"/>
        <v>-2660660</v>
      </c>
      <c r="L27" s="31">
        <f t="shared" si="2"/>
        <v>-3984219</v>
      </c>
      <c r="M27" s="31">
        <f t="shared" si="2"/>
        <v>-2446541</v>
      </c>
      <c r="N27" s="31">
        <f t="shared" si="2"/>
        <v>-9091420</v>
      </c>
      <c r="O27" s="31">
        <f t="shared" si="2"/>
        <v>-853827</v>
      </c>
      <c r="P27" s="31">
        <f t="shared" si="2"/>
        <v>-944414</v>
      </c>
      <c r="Q27" s="31">
        <f t="shared" si="2"/>
        <v>7195794</v>
      </c>
      <c r="R27" s="31">
        <f t="shared" si="2"/>
        <v>5397553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31062688</v>
      </c>
      <c r="X27" s="31">
        <f t="shared" si="2"/>
        <v>-19647741</v>
      </c>
      <c r="Y27" s="31">
        <f t="shared" si="2"/>
        <v>50710429</v>
      </c>
      <c r="Z27" s="32">
        <f>+IF(X27&lt;&gt;0,+(Y27/X27)*100,0)</f>
        <v>-258.09801238727647</v>
      </c>
      <c r="AA27" s="33">
        <f>+AA14+AA26</f>
        <v>-31614333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-8432</v>
      </c>
      <c r="D32" s="18"/>
      <c r="E32" s="19"/>
      <c r="F32" s="20"/>
      <c r="G32" s="20">
        <v>-8432</v>
      </c>
      <c r="H32" s="20"/>
      <c r="I32" s="20"/>
      <c r="J32" s="20">
        <v>-8432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-8432</v>
      </c>
      <c r="X32" s="20"/>
      <c r="Y32" s="20">
        <v>-8432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3029916</v>
      </c>
      <c r="D33" s="18"/>
      <c r="E33" s="19">
        <v>-2439455</v>
      </c>
      <c r="F33" s="20">
        <v>-10248844</v>
      </c>
      <c r="G33" s="20">
        <v>5340713</v>
      </c>
      <c r="H33" s="20">
        <v>3500523</v>
      </c>
      <c r="I33" s="20">
        <v>985175</v>
      </c>
      <c r="J33" s="20">
        <v>9826411</v>
      </c>
      <c r="K33" s="20">
        <v>-2815997</v>
      </c>
      <c r="L33" s="20">
        <v>-6949200</v>
      </c>
      <c r="M33" s="20">
        <v>-180848</v>
      </c>
      <c r="N33" s="20">
        <v>-9946045</v>
      </c>
      <c r="O33" s="20">
        <v>691105</v>
      </c>
      <c r="P33" s="20">
        <v>-984984</v>
      </c>
      <c r="Q33" s="20">
        <v>-33896</v>
      </c>
      <c r="R33" s="20">
        <v>-327775</v>
      </c>
      <c r="S33" s="20"/>
      <c r="T33" s="20"/>
      <c r="U33" s="20"/>
      <c r="V33" s="20"/>
      <c r="W33" s="20">
        <v>-447409</v>
      </c>
      <c r="X33" s="20">
        <v>-4963347</v>
      </c>
      <c r="Y33" s="20">
        <v>4515938</v>
      </c>
      <c r="Z33" s="21">
        <v>-90.985740066128756</v>
      </c>
      <c r="AA33" s="22">
        <v>-10248844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/>
      <c r="G34" s="20">
        <v>-88759</v>
      </c>
      <c r="H34" s="20">
        <v>9870969</v>
      </c>
      <c r="I34" s="20">
        <v>-9904000</v>
      </c>
      <c r="J34" s="20">
        <v>-121790</v>
      </c>
      <c r="K34" s="20"/>
      <c r="L34" s="20"/>
      <c r="M34" s="20"/>
      <c r="N34" s="20"/>
      <c r="O34" s="20"/>
      <c r="P34" s="20"/>
      <c r="Q34" s="20">
        <v>9904000</v>
      </c>
      <c r="R34" s="20">
        <v>9904000</v>
      </c>
      <c r="S34" s="20"/>
      <c r="T34" s="20"/>
      <c r="U34" s="20"/>
      <c r="V34" s="20"/>
      <c r="W34" s="20">
        <v>9782210</v>
      </c>
      <c r="X34" s="20"/>
      <c r="Y34" s="20">
        <v>9782210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1087843</v>
      </c>
      <c r="D36" s="18"/>
      <c r="E36" s="19">
        <v>7513332</v>
      </c>
      <c r="F36" s="20">
        <v>7513332</v>
      </c>
      <c r="G36" s="20">
        <v>31829794</v>
      </c>
      <c r="H36" s="20">
        <v>3445</v>
      </c>
      <c r="I36" s="20">
        <v>-3023</v>
      </c>
      <c r="J36" s="20">
        <v>31830216</v>
      </c>
      <c r="K36" s="20">
        <v>6483</v>
      </c>
      <c r="L36" s="20">
        <v>-4131</v>
      </c>
      <c r="M36" s="20">
        <v>1466</v>
      </c>
      <c r="N36" s="20">
        <v>3818</v>
      </c>
      <c r="O36" s="20">
        <v>-2799</v>
      </c>
      <c r="P36" s="20">
        <v>-1445</v>
      </c>
      <c r="Q36" s="20">
        <v>17295</v>
      </c>
      <c r="R36" s="20">
        <v>13051</v>
      </c>
      <c r="S36" s="20"/>
      <c r="T36" s="20"/>
      <c r="U36" s="20"/>
      <c r="V36" s="20"/>
      <c r="W36" s="20">
        <v>31847085</v>
      </c>
      <c r="X36" s="20">
        <v>5634999</v>
      </c>
      <c r="Y36" s="20">
        <v>26212086</v>
      </c>
      <c r="Z36" s="21">
        <v>465.16576134263732</v>
      </c>
      <c r="AA36" s="22">
        <v>7513332</v>
      </c>
    </row>
    <row r="37" spans="1:27" x14ac:dyDescent="0.25">
      <c r="A37" s="23" t="s">
        <v>65</v>
      </c>
      <c r="B37" s="17" t="s">
        <v>33</v>
      </c>
      <c r="C37" s="18">
        <v>23968</v>
      </c>
      <c r="D37" s="18"/>
      <c r="E37" s="19"/>
      <c r="F37" s="20"/>
      <c r="G37" s="20">
        <v>23968</v>
      </c>
      <c r="H37" s="20"/>
      <c r="I37" s="20"/>
      <c r="J37" s="20">
        <v>23968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23968</v>
      </c>
      <c r="X37" s="20"/>
      <c r="Y37" s="20">
        <v>23968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4133294</v>
      </c>
      <c r="D38" s="29">
        <f t="shared" ref="D38:Y38" si="3">SUM(D30:D37)</f>
        <v>0</v>
      </c>
      <c r="E38" s="30">
        <f t="shared" si="3"/>
        <v>5073877</v>
      </c>
      <c r="F38" s="31">
        <f t="shared" si="3"/>
        <v>-2735512</v>
      </c>
      <c r="G38" s="31">
        <f t="shared" si="3"/>
        <v>37097284</v>
      </c>
      <c r="H38" s="31">
        <f t="shared" si="3"/>
        <v>13374937</v>
      </c>
      <c r="I38" s="31">
        <f t="shared" si="3"/>
        <v>-8921848</v>
      </c>
      <c r="J38" s="31">
        <f t="shared" si="3"/>
        <v>41550373</v>
      </c>
      <c r="K38" s="31">
        <f t="shared" si="3"/>
        <v>-2809514</v>
      </c>
      <c r="L38" s="31">
        <f t="shared" si="3"/>
        <v>-6953331</v>
      </c>
      <c r="M38" s="31">
        <f t="shared" si="3"/>
        <v>-179382</v>
      </c>
      <c r="N38" s="31">
        <f t="shared" si="3"/>
        <v>-9942227</v>
      </c>
      <c r="O38" s="31">
        <f t="shared" si="3"/>
        <v>688306</v>
      </c>
      <c r="P38" s="31">
        <f t="shared" si="3"/>
        <v>-986429</v>
      </c>
      <c r="Q38" s="31">
        <f t="shared" si="3"/>
        <v>9887399</v>
      </c>
      <c r="R38" s="31">
        <f t="shared" si="3"/>
        <v>9589276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41197422</v>
      </c>
      <c r="X38" s="31">
        <f t="shared" si="3"/>
        <v>671652</v>
      </c>
      <c r="Y38" s="31">
        <f t="shared" si="3"/>
        <v>40525770</v>
      </c>
      <c r="Z38" s="32">
        <f>+IF(X38&lt;&gt;0,+(Y38/X38)*100,0)</f>
        <v>6033.7451537403294</v>
      </c>
      <c r="AA38" s="33">
        <f>SUM(AA30:AA37)</f>
        <v>-2735512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4133294</v>
      </c>
      <c r="D45" s="29">
        <f>+D38+D44</f>
        <v>0</v>
      </c>
      <c r="E45" s="30">
        <f t="shared" si="5"/>
        <v>5073877</v>
      </c>
      <c r="F45" s="31">
        <f t="shared" si="5"/>
        <v>-2735512</v>
      </c>
      <c r="G45" s="31">
        <f t="shared" si="5"/>
        <v>37097284</v>
      </c>
      <c r="H45" s="31">
        <f t="shared" si="5"/>
        <v>13374937</v>
      </c>
      <c r="I45" s="31">
        <f t="shared" si="5"/>
        <v>-8921848</v>
      </c>
      <c r="J45" s="31">
        <f t="shared" si="5"/>
        <v>41550373</v>
      </c>
      <c r="K45" s="31">
        <f t="shared" si="5"/>
        <v>-2809514</v>
      </c>
      <c r="L45" s="31">
        <f t="shared" si="5"/>
        <v>-6953331</v>
      </c>
      <c r="M45" s="31">
        <f t="shared" si="5"/>
        <v>-179382</v>
      </c>
      <c r="N45" s="31">
        <f t="shared" si="5"/>
        <v>-9942227</v>
      </c>
      <c r="O45" s="31">
        <f t="shared" si="5"/>
        <v>688306</v>
      </c>
      <c r="P45" s="31">
        <f t="shared" si="5"/>
        <v>-986429</v>
      </c>
      <c r="Q45" s="31">
        <f t="shared" si="5"/>
        <v>9887399</v>
      </c>
      <c r="R45" s="31">
        <f t="shared" si="5"/>
        <v>9589276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41197422</v>
      </c>
      <c r="X45" s="31">
        <f t="shared" si="5"/>
        <v>671652</v>
      </c>
      <c r="Y45" s="31">
        <f t="shared" si="5"/>
        <v>40525770</v>
      </c>
      <c r="Z45" s="32">
        <f>+IF(X45&lt;&gt;0,+(Y45/X45)*100,0)</f>
        <v>6033.7451537403294</v>
      </c>
      <c r="AA45" s="33">
        <f>+AA38+AA44</f>
        <v>-2735512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24739618</v>
      </c>
      <c r="D46" s="42">
        <f t="shared" si="6"/>
        <v>0</v>
      </c>
      <c r="E46" s="43">
        <f t="shared" si="6"/>
        <v>-21652913</v>
      </c>
      <c r="F46" s="44">
        <f t="shared" si="6"/>
        <v>-28878821</v>
      </c>
      <c r="G46" s="44">
        <f t="shared" si="6"/>
        <v>-10961611</v>
      </c>
      <c r="H46" s="44">
        <f t="shared" si="6"/>
        <v>8684738</v>
      </c>
      <c r="I46" s="44">
        <f t="shared" si="6"/>
        <v>-4516945</v>
      </c>
      <c r="J46" s="44">
        <f t="shared" si="6"/>
        <v>-6793818</v>
      </c>
      <c r="K46" s="44">
        <f t="shared" si="6"/>
        <v>148854</v>
      </c>
      <c r="L46" s="44">
        <f t="shared" si="6"/>
        <v>2969112</v>
      </c>
      <c r="M46" s="44">
        <f t="shared" si="6"/>
        <v>-2267159</v>
      </c>
      <c r="N46" s="44">
        <f t="shared" si="6"/>
        <v>850807</v>
      </c>
      <c r="O46" s="44">
        <f t="shared" si="6"/>
        <v>-1542133</v>
      </c>
      <c r="P46" s="44">
        <f t="shared" si="6"/>
        <v>42015</v>
      </c>
      <c r="Q46" s="44">
        <f t="shared" si="6"/>
        <v>-2691605</v>
      </c>
      <c r="R46" s="44">
        <f t="shared" si="6"/>
        <v>-4191723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-10134734</v>
      </c>
      <c r="X46" s="44">
        <f t="shared" si="6"/>
        <v>-20319393</v>
      </c>
      <c r="Y46" s="44">
        <f t="shared" si="6"/>
        <v>10184659</v>
      </c>
      <c r="Z46" s="45">
        <f>+IF(X46&lt;&gt;0,+(Y46/X46)*100,0)</f>
        <v>-50.122850618618386</v>
      </c>
      <c r="AA46" s="46">
        <f>+AA27-AA45</f>
        <v>-28878821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-121132176</v>
      </c>
      <c r="D48" s="18"/>
      <c r="E48" s="19">
        <v>-16855505</v>
      </c>
      <c r="F48" s="20">
        <v>-24081413</v>
      </c>
      <c r="G48" s="20">
        <v>-112239893</v>
      </c>
      <c r="H48" s="20">
        <v>-8430616</v>
      </c>
      <c r="I48" s="20">
        <v>-3108683</v>
      </c>
      <c r="J48" s="20">
        <v>-123779192</v>
      </c>
      <c r="K48" s="20">
        <v>771643</v>
      </c>
      <c r="L48" s="20">
        <v>-2128258</v>
      </c>
      <c r="M48" s="20">
        <v>-1818555</v>
      </c>
      <c r="N48" s="20">
        <v>-3175170</v>
      </c>
      <c r="O48" s="20">
        <v>-1476863</v>
      </c>
      <c r="P48" s="20">
        <v>113988</v>
      </c>
      <c r="Q48" s="20">
        <v>-2949678</v>
      </c>
      <c r="R48" s="20">
        <v>-4312553</v>
      </c>
      <c r="S48" s="20"/>
      <c r="T48" s="20"/>
      <c r="U48" s="20"/>
      <c r="V48" s="20"/>
      <c r="W48" s="20">
        <v>-131266915</v>
      </c>
      <c r="X48" s="20">
        <v>-15521985</v>
      </c>
      <c r="Y48" s="20">
        <v>-115744930</v>
      </c>
      <c r="Z48" s="47">
        <v>745.68381556869178</v>
      </c>
      <c r="AA48" s="22">
        <v>-24081413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-121132176</v>
      </c>
      <c r="D51" s="50">
        <f t="shared" ref="D51:Y51" si="7">SUM(D48:D50)</f>
        <v>0</v>
      </c>
      <c r="E51" s="51">
        <f t="shared" si="7"/>
        <v>-16855505</v>
      </c>
      <c r="F51" s="52">
        <f t="shared" si="7"/>
        <v>-24081413</v>
      </c>
      <c r="G51" s="52">
        <f t="shared" si="7"/>
        <v>-112239893</v>
      </c>
      <c r="H51" s="52">
        <f t="shared" si="7"/>
        <v>-8430616</v>
      </c>
      <c r="I51" s="52">
        <f t="shared" si="7"/>
        <v>-3108683</v>
      </c>
      <c r="J51" s="52">
        <f t="shared" si="7"/>
        <v>-123779192</v>
      </c>
      <c r="K51" s="52">
        <f t="shared" si="7"/>
        <v>771643</v>
      </c>
      <c r="L51" s="52">
        <f t="shared" si="7"/>
        <v>-2128258</v>
      </c>
      <c r="M51" s="52">
        <f t="shared" si="7"/>
        <v>-1818555</v>
      </c>
      <c r="N51" s="52">
        <f t="shared" si="7"/>
        <v>-3175170</v>
      </c>
      <c r="O51" s="52">
        <f t="shared" si="7"/>
        <v>-1476863</v>
      </c>
      <c r="P51" s="52">
        <f t="shared" si="7"/>
        <v>113988</v>
      </c>
      <c r="Q51" s="52">
        <f t="shared" si="7"/>
        <v>-2949678</v>
      </c>
      <c r="R51" s="52">
        <f t="shared" si="7"/>
        <v>-4312553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-131266915</v>
      </c>
      <c r="X51" s="52">
        <f t="shared" si="7"/>
        <v>-15521985</v>
      </c>
      <c r="Y51" s="52">
        <f t="shared" si="7"/>
        <v>-115744930</v>
      </c>
      <c r="Z51" s="53">
        <f>+IF(X51&lt;&gt;0,+(Y51/X51)*100,0)</f>
        <v>745.68381556869178</v>
      </c>
      <c r="AA51" s="54">
        <f>SUM(AA48:AA50)</f>
        <v>-24081413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-389031</v>
      </c>
      <c r="F6" s="20">
        <v>-1919886</v>
      </c>
      <c r="G6" s="20"/>
      <c r="H6" s="20"/>
      <c r="I6" s="20"/>
      <c r="J6" s="20"/>
      <c r="K6" s="20"/>
      <c r="L6" s="20">
        <v>2689607</v>
      </c>
      <c r="M6" s="20">
        <v>-428419</v>
      </c>
      <c r="N6" s="20">
        <v>2261188</v>
      </c>
      <c r="O6" s="20">
        <v>21</v>
      </c>
      <c r="P6" s="20">
        <v>20</v>
      </c>
      <c r="Q6" s="20">
        <v>4490019</v>
      </c>
      <c r="R6" s="20">
        <v>4490060</v>
      </c>
      <c r="S6" s="20"/>
      <c r="T6" s="20"/>
      <c r="U6" s="20"/>
      <c r="V6" s="20"/>
      <c r="W6" s="20">
        <v>6751248</v>
      </c>
      <c r="X6" s="20">
        <v>-1439910</v>
      </c>
      <c r="Y6" s="20">
        <v>8191158</v>
      </c>
      <c r="Z6" s="21">
        <v>-568.86597078984107</v>
      </c>
      <c r="AA6" s="22">
        <v>-1919886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1550854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1163142</v>
      </c>
      <c r="Y12" s="24">
        <v>-1163142</v>
      </c>
      <c r="Z12" s="25">
        <v>-100</v>
      </c>
      <c r="AA12" s="26">
        <v>1550854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-389031</v>
      </c>
      <c r="F14" s="31">
        <f t="shared" si="0"/>
        <v>-369032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2689607</v>
      </c>
      <c r="M14" s="31">
        <f t="shared" si="0"/>
        <v>-428419</v>
      </c>
      <c r="N14" s="31">
        <f t="shared" si="0"/>
        <v>2261188</v>
      </c>
      <c r="O14" s="31">
        <f t="shared" si="0"/>
        <v>21</v>
      </c>
      <c r="P14" s="31">
        <f t="shared" si="0"/>
        <v>20</v>
      </c>
      <c r="Q14" s="31">
        <f t="shared" si="0"/>
        <v>4490019</v>
      </c>
      <c r="R14" s="31">
        <f t="shared" si="0"/>
        <v>4490060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6751248</v>
      </c>
      <c r="X14" s="31">
        <f t="shared" si="0"/>
        <v>-276768</v>
      </c>
      <c r="Y14" s="31">
        <f t="shared" si="0"/>
        <v>7028016</v>
      </c>
      <c r="Z14" s="32">
        <f>+IF(X14&lt;&gt;0,+(Y14/X14)*100,0)</f>
        <v>-2539.3166840097119</v>
      </c>
      <c r="AA14" s="33">
        <f>SUM(AA6:AA13)</f>
        <v>-369032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9043527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9043527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9043527</v>
      </c>
      <c r="D27" s="29">
        <f>+D14+D26</f>
        <v>0</v>
      </c>
      <c r="E27" s="30">
        <f t="shared" si="2"/>
        <v>-389031</v>
      </c>
      <c r="F27" s="31">
        <f t="shared" si="2"/>
        <v>-369032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2689607</v>
      </c>
      <c r="M27" s="31">
        <f t="shared" si="2"/>
        <v>-428419</v>
      </c>
      <c r="N27" s="31">
        <f t="shared" si="2"/>
        <v>2261188</v>
      </c>
      <c r="O27" s="31">
        <f t="shared" si="2"/>
        <v>21</v>
      </c>
      <c r="P27" s="31">
        <f t="shared" si="2"/>
        <v>20</v>
      </c>
      <c r="Q27" s="31">
        <f t="shared" si="2"/>
        <v>4490019</v>
      </c>
      <c r="R27" s="31">
        <f t="shared" si="2"/>
        <v>4490060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6751248</v>
      </c>
      <c r="X27" s="31">
        <f t="shared" si="2"/>
        <v>-276768</v>
      </c>
      <c r="Y27" s="31">
        <f t="shared" si="2"/>
        <v>7028016</v>
      </c>
      <c r="Z27" s="32">
        <f>+IF(X27&lt;&gt;0,+(Y27/X27)*100,0)</f>
        <v>-2539.3166840097119</v>
      </c>
      <c r="AA27" s="33">
        <f>+AA14+AA26</f>
        <v>-369032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-11195516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-11195516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-11195516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20239043</v>
      </c>
      <c r="D46" s="42">
        <f t="shared" si="6"/>
        <v>0</v>
      </c>
      <c r="E46" s="43">
        <f t="shared" si="6"/>
        <v>-389031</v>
      </c>
      <c r="F46" s="44">
        <f t="shared" si="6"/>
        <v>-369032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2689607</v>
      </c>
      <c r="M46" s="44">
        <f t="shared" si="6"/>
        <v>-428419</v>
      </c>
      <c r="N46" s="44">
        <f t="shared" si="6"/>
        <v>2261188</v>
      </c>
      <c r="O46" s="44">
        <f t="shared" si="6"/>
        <v>21</v>
      </c>
      <c r="P46" s="44">
        <f t="shared" si="6"/>
        <v>20</v>
      </c>
      <c r="Q46" s="44">
        <f t="shared" si="6"/>
        <v>4490019</v>
      </c>
      <c r="R46" s="44">
        <f t="shared" si="6"/>
        <v>4490060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6751248</v>
      </c>
      <c r="X46" s="44">
        <f t="shared" si="6"/>
        <v>-276768</v>
      </c>
      <c r="Y46" s="44">
        <f t="shared" si="6"/>
        <v>7028016</v>
      </c>
      <c r="Z46" s="45">
        <f>+IF(X46&lt;&gt;0,+(Y46/X46)*100,0)</f>
        <v>-2539.3166840097119</v>
      </c>
      <c r="AA46" s="46">
        <f>+AA27-AA45</f>
        <v>-369032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-97895372</v>
      </c>
      <c r="D6" s="18"/>
      <c r="E6" s="19">
        <v>1932673217</v>
      </c>
      <c r="F6" s="20">
        <v>1932673217</v>
      </c>
      <c r="G6" s="20">
        <v>-101002617</v>
      </c>
      <c r="H6" s="20">
        <v>2446207</v>
      </c>
      <c r="I6" s="20"/>
      <c r="J6" s="20">
        <v>-98556410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-98556410</v>
      </c>
      <c r="X6" s="20">
        <v>1932673217</v>
      </c>
      <c r="Y6" s="20">
        <v>-2031229627</v>
      </c>
      <c r="Z6" s="21">
        <v>-105.09948651086418</v>
      </c>
      <c r="AA6" s="22">
        <v>1932673217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447887</v>
      </c>
      <c r="D8" s="18"/>
      <c r="E8" s="19"/>
      <c r="F8" s="20"/>
      <c r="G8" s="20">
        <v>42595</v>
      </c>
      <c r="H8" s="20">
        <v>319070</v>
      </c>
      <c r="I8" s="20"/>
      <c r="J8" s="20">
        <v>361665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361665</v>
      </c>
      <c r="X8" s="20"/>
      <c r="Y8" s="20">
        <v>361665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2767875</v>
      </c>
      <c r="D12" s="18"/>
      <c r="E12" s="19"/>
      <c r="F12" s="20"/>
      <c r="G12" s="24">
        <v>2767876</v>
      </c>
      <c r="H12" s="24"/>
      <c r="I12" s="24"/>
      <c r="J12" s="20">
        <v>2767876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2767876</v>
      </c>
      <c r="X12" s="20"/>
      <c r="Y12" s="24">
        <v>2767876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-94679610</v>
      </c>
      <c r="D14" s="29">
        <f>SUM(D6:D13)</f>
        <v>0</v>
      </c>
      <c r="E14" s="30">
        <f t="shared" si="0"/>
        <v>1932673217</v>
      </c>
      <c r="F14" s="31">
        <f t="shared" si="0"/>
        <v>1932673217</v>
      </c>
      <c r="G14" s="31">
        <f t="shared" si="0"/>
        <v>-98192146</v>
      </c>
      <c r="H14" s="31">
        <f t="shared" si="0"/>
        <v>2765277</v>
      </c>
      <c r="I14" s="31">
        <f t="shared" si="0"/>
        <v>0</v>
      </c>
      <c r="J14" s="31">
        <f t="shared" si="0"/>
        <v>-95426869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-95426869</v>
      </c>
      <c r="X14" s="31">
        <f t="shared" si="0"/>
        <v>1932673217</v>
      </c>
      <c r="Y14" s="31">
        <f t="shared" si="0"/>
        <v>-2028100086</v>
      </c>
      <c r="Z14" s="32">
        <f>+IF(X14&lt;&gt;0,+(Y14/X14)*100,0)</f>
        <v>-104.937558411873</v>
      </c>
      <c r="AA14" s="33">
        <f>SUM(AA6:AA13)</f>
        <v>1932673217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8162598578</v>
      </c>
      <c r="F18" s="20">
        <v>8162598578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8162598578</v>
      </c>
      <c r="Y18" s="24">
        <v>-8162598578</v>
      </c>
      <c r="Z18" s="25">
        <v>-100</v>
      </c>
      <c r="AA18" s="26">
        <v>8162598578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8162598578</v>
      </c>
      <c r="F26" s="36">
        <f t="shared" si="1"/>
        <v>8162598578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8162598578</v>
      </c>
      <c r="Y26" s="36">
        <f t="shared" si="1"/>
        <v>-8162598578</v>
      </c>
      <c r="Z26" s="37">
        <f>+IF(X26&lt;&gt;0,+(Y26/X26)*100,0)</f>
        <v>-100</v>
      </c>
      <c r="AA26" s="38">
        <f>SUM(AA16:AA25)</f>
        <v>8162598578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-94679610</v>
      </c>
      <c r="D27" s="29">
        <f>+D14+D26</f>
        <v>0</v>
      </c>
      <c r="E27" s="30">
        <f t="shared" si="2"/>
        <v>10095271795</v>
      </c>
      <c r="F27" s="31">
        <f t="shared" si="2"/>
        <v>10095271795</v>
      </c>
      <c r="G27" s="31">
        <f t="shared" si="2"/>
        <v>-98192146</v>
      </c>
      <c r="H27" s="31">
        <f t="shared" si="2"/>
        <v>2765277</v>
      </c>
      <c r="I27" s="31">
        <f t="shared" si="2"/>
        <v>0</v>
      </c>
      <c r="J27" s="31">
        <f t="shared" si="2"/>
        <v>-95426869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-95426869</v>
      </c>
      <c r="X27" s="31">
        <f t="shared" si="2"/>
        <v>10095271795</v>
      </c>
      <c r="Y27" s="31">
        <f t="shared" si="2"/>
        <v>-10190698664</v>
      </c>
      <c r="Z27" s="32">
        <f>+IF(X27&lt;&gt;0,+(Y27/X27)*100,0)</f>
        <v>-100.94526299972691</v>
      </c>
      <c r="AA27" s="33">
        <f>+AA14+AA26</f>
        <v>10095271795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3237290</v>
      </c>
      <c r="D33" s="18"/>
      <c r="E33" s="19"/>
      <c r="F33" s="20"/>
      <c r="G33" s="20">
        <v>130044</v>
      </c>
      <c r="H33" s="20">
        <v>2446207</v>
      </c>
      <c r="I33" s="20"/>
      <c r="J33" s="20">
        <v>2576251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2576251</v>
      </c>
      <c r="X33" s="20"/>
      <c r="Y33" s="20">
        <v>2576251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3237290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130044</v>
      </c>
      <c r="H38" s="31">
        <f t="shared" si="3"/>
        <v>2446207</v>
      </c>
      <c r="I38" s="31">
        <f t="shared" si="3"/>
        <v>0</v>
      </c>
      <c r="J38" s="31">
        <f t="shared" si="3"/>
        <v>2576251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2576251</v>
      </c>
      <c r="X38" s="31">
        <f t="shared" si="3"/>
        <v>0</v>
      </c>
      <c r="Y38" s="31">
        <f t="shared" si="3"/>
        <v>2576251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3237290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130044</v>
      </c>
      <c r="H45" s="31">
        <f t="shared" si="5"/>
        <v>2446207</v>
      </c>
      <c r="I45" s="31">
        <f t="shared" si="5"/>
        <v>0</v>
      </c>
      <c r="J45" s="31">
        <f t="shared" si="5"/>
        <v>2576251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2576251</v>
      </c>
      <c r="X45" s="31">
        <f t="shared" si="5"/>
        <v>0</v>
      </c>
      <c r="Y45" s="31">
        <f t="shared" si="5"/>
        <v>2576251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-97916900</v>
      </c>
      <c r="D46" s="42">
        <f t="shared" si="6"/>
        <v>0</v>
      </c>
      <c r="E46" s="43">
        <f t="shared" si="6"/>
        <v>10095271795</v>
      </c>
      <c r="F46" s="44">
        <f t="shared" si="6"/>
        <v>10095271795</v>
      </c>
      <c r="G46" s="44">
        <f t="shared" si="6"/>
        <v>-98322190</v>
      </c>
      <c r="H46" s="44">
        <f t="shared" si="6"/>
        <v>319070</v>
      </c>
      <c r="I46" s="44">
        <f t="shared" si="6"/>
        <v>0</v>
      </c>
      <c r="J46" s="44">
        <f t="shared" si="6"/>
        <v>-98003120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-98003120</v>
      </c>
      <c r="X46" s="44">
        <f t="shared" si="6"/>
        <v>10095271795</v>
      </c>
      <c r="Y46" s="44">
        <f t="shared" si="6"/>
        <v>-10193274915</v>
      </c>
      <c r="Z46" s="45">
        <f>+IF(X46&lt;&gt;0,+(Y46/X46)*100,0)</f>
        <v>-100.97078238199133</v>
      </c>
      <c r="AA46" s="46">
        <f>+AA27-AA45</f>
        <v>10095271795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-61471574</v>
      </c>
      <c r="D48" s="18"/>
      <c r="E48" s="19"/>
      <c r="F48" s="20"/>
      <c r="G48" s="20">
        <v>-61236730</v>
      </c>
      <c r="H48" s="20">
        <v>-234845</v>
      </c>
      <c r="I48" s="20"/>
      <c r="J48" s="20">
        <v>-61471575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-61471575</v>
      </c>
      <c r="X48" s="20"/>
      <c r="Y48" s="20">
        <v>-61471575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-61471574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-61236730</v>
      </c>
      <c r="H51" s="52">
        <f t="shared" si="7"/>
        <v>-234845</v>
      </c>
      <c r="I51" s="52">
        <f t="shared" si="7"/>
        <v>0</v>
      </c>
      <c r="J51" s="52">
        <f t="shared" si="7"/>
        <v>-61471575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-61471575</v>
      </c>
      <c r="X51" s="52">
        <f t="shared" si="7"/>
        <v>0</v>
      </c>
      <c r="Y51" s="52">
        <f t="shared" si="7"/>
        <v>-61471575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-584445255</v>
      </c>
      <c r="D6" s="18"/>
      <c r="E6" s="19"/>
      <c r="F6" s="20"/>
      <c r="G6" s="20">
        <v>-1540468151</v>
      </c>
      <c r="H6" s="20">
        <v>47438430</v>
      </c>
      <c r="I6" s="20">
        <v>259281875</v>
      </c>
      <c r="J6" s="20">
        <v>-1233747846</v>
      </c>
      <c r="K6" s="20">
        <v>-161144842</v>
      </c>
      <c r="L6" s="20">
        <v>-292171393</v>
      </c>
      <c r="M6" s="20">
        <v>119278523</v>
      </c>
      <c r="N6" s="20">
        <v>-334037712</v>
      </c>
      <c r="O6" s="20">
        <v>1542429741</v>
      </c>
      <c r="P6" s="20">
        <v>-382201090</v>
      </c>
      <c r="Q6" s="20">
        <v>-9397547</v>
      </c>
      <c r="R6" s="20">
        <v>1150831104</v>
      </c>
      <c r="S6" s="20"/>
      <c r="T6" s="20"/>
      <c r="U6" s="20"/>
      <c r="V6" s="20"/>
      <c r="W6" s="20">
        <v>-416954454</v>
      </c>
      <c r="X6" s="20"/>
      <c r="Y6" s="20">
        <v>-416954454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457716568</v>
      </c>
      <c r="D8" s="18"/>
      <c r="E8" s="19">
        <v>1543995445</v>
      </c>
      <c r="F8" s="20">
        <v>1543995445</v>
      </c>
      <c r="G8" s="20">
        <v>249638678</v>
      </c>
      <c r="H8" s="20">
        <v>41633619</v>
      </c>
      <c r="I8" s="20">
        <v>38858432</v>
      </c>
      <c r="J8" s="20">
        <v>330130729</v>
      </c>
      <c r="K8" s="20">
        <v>-144852442</v>
      </c>
      <c r="L8" s="20">
        <v>-2372151</v>
      </c>
      <c r="M8" s="20">
        <v>18761179</v>
      </c>
      <c r="N8" s="20">
        <v>-128463414</v>
      </c>
      <c r="O8" s="20">
        <v>290700876</v>
      </c>
      <c r="P8" s="20">
        <v>-14215165</v>
      </c>
      <c r="Q8" s="20">
        <v>-53323122</v>
      </c>
      <c r="R8" s="20">
        <v>223162589</v>
      </c>
      <c r="S8" s="20"/>
      <c r="T8" s="20"/>
      <c r="U8" s="20"/>
      <c r="V8" s="20"/>
      <c r="W8" s="20">
        <v>424829904</v>
      </c>
      <c r="X8" s="20">
        <v>1157996619</v>
      </c>
      <c r="Y8" s="20">
        <v>-733166715</v>
      </c>
      <c r="Z8" s="21">
        <v>-63.31337267919951</v>
      </c>
      <c r="AA8" s="22">
        <v>1543995445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254433246</v>
      </c>
      <c r="D11" s="18"/>
      <c r="E11" s="19"/>
      <c r="F11" s="20"/>
      <c r="G11" s="20">
        <v>249325382</v>
      </c>
      <c r="H11" s="20">
        <v>-975404</v>
      </c>
      <c r="I11" s="20">
        <v>-11796738</v>
      </c>
      <c r="J11" s="20">
        <v>236553240</v>
      </c>
      <c r="K11" s="20">
        <v>7544823</v>
      </c>
      <c r="L11" s="20">
        <v>22391492</v>
      </c>
      <c r="M11" s="20">
        <v>1215155</v>
      </c>
      <c r="N11" s="20">
        <v>31151470</v>
      </c>
      <c r="O11" s="20">
        <v>7234836</v>
      </c>
      <c r="P11" s="20">
        <v>9699093</v>
      </c>
      <c r="Q11" s="20">
        <v>-18353589</v>
      </c>
      <c r="R11" s="20">
        <v>-1419660</v>
      </c>
      <c r="S11" s="20"/>
      <c r="T11" s="20"/>
      <c r="U11" s="20"/>
      <c r="V11" s="20"/>
      <c r="W11" s="20">
        <v>266285050</v>
      </c>
      <c r="X11" s="20"/>
      <c r="Y11" s="20">
        <v>266285050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19424465</v>
      </c>
      <c r="D12" s="18"/>
      <c r="E12" s="19"/>
      <c r="F12" s="20"/>
      <c r="G12" s="24">
        <v>4680104692</v>
      </c>
      <c r="H12" s="24">
        <v>-13842803</v>
      </c>
      <c r="I12" s="24">
        <v>14668566</v>
      </c>
      <c r="J12" s="20">
        <v>4680930455</v>
      </c>
      <c r="K12" s="24">
        <v>33589033</v>
      </c>
      <c r="L12" s="24">
        <v>20004342</v>
      </c>
      <c r="M12" s="20">
        <v>10554217</v>
      </c>
      <c r="N12" s="24">
        <v>64147592</v>
      </c>
      <c r="O12" s="24">
        <v>-4627649599</v>
      </c>
      <c r="P12" s="24">
        <v>7255725</v>
      </c>
      <c r="Q12" s="20">
        <v>10679430</v>
      </c>
      <c r="R12" s="24">
        <v>-4609714444</v>
      </c>
      <c r="S12" s="24"/>
      <c r="T12" s="20"/>
      <c r="U12" s="24"/>
      <c r="V12" s="24"/>
      <c r="W12" s="24">
        <v>135363603</v>
      </c>
      <c r="X12" s="20"/>
      <c r="Y12" s="24">
        <v>135363603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147129024</v>
      </c>
      <c r="D14" s="29">
        <f>SUM(D6:D13)</f>
        <v>0</v>
      </c>
      <c r="E14" s="30">
        <f t="shared" si="0"/>
        <v>1543995445</v>
      </c>
      <c r="F14" s="31">
        <f t="shared" si="0"/>
        <v>1543995445</v>
      </c>
      <c r="G14" s="31">
        <f t="shared" si="0"/>
        <v>3638600601</v>
      </c>
      <c r="H14" s="31">
        <f t="shared" si="0"/>
        <v>74253842</v>
      </c>
      <c r="I14" s="31">
        <f t="shared" si="0"/>
        <v>301012135</v>
      </c>
      <c r="J14" s="31">
        <f t="shared" si="0"/>
        <v>4013866578</v>
      </c>
      <c r="K14" s="31">
        <f t="shared" si="0"/>
        <v>-264863428</v>
      </c>
      <c r="L14" s="31">
        <f t="shared" si="0"/>
        <v>-252147710</v>
      </c>
      <c r="M14" s="31">
        <f t="shared" si="0"/>
        <v>149809074</v>
      </c>
      <c r="N14" s="31">
        <f t="shared" si="0"/>
        <v>-367202064</v>
      </c>
      <c r="O14" s="31">
        <f t="shared" si="0"/>
        <v>-2787284146</v>
      </c>
      <c r="P14" s="31">
        <f t="shared" si="0"/>
        <v>-379461437</v>
      </c>
      <c r="Q14" s="31">
        <f t="shared" si="0"/>
        <v>-70394828</v>
      </c>
      <c r="R14" s="31">
        <f t="shared" si="0"/>
        <v>-3237140411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409524103</v>
      </c>
      <c r="X14" s="31">
        <f t="shared" si="0"/>
        <v>1157996619</v>
      </c>
      <c r="Y14" s="31">
        <f t="shared" si="0"/>
        <v>-748472516</v>
      </c>
      <c r="Z14" s="32">
        <f>+IF(X14&lt;&gt;0,+(Y14/X14)*100,0)</f>
        <v>-64.635121011523438</v>
      </c>
      <c r="AA14" s="33">
        <f>SUM(AA6:AA13)</f>
        <v>1543995445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11247867272</v>
      </c>
      <c r="D18" s="18"/>
      <c r="E18" s="19">
        <v>6314184615</v>
      </c>
      <c r="F18" s="20">
        <v>6295115488</v>
      </c>
      <c r="G18" s="24">
        <v>6071528110</v>
      </c>
      <c r="H18" s="24">
        <v>-10823369</v>
      </c>
      <c r="I18" s="24">
        <v>-7731120</v>
      </c>
      <c r="J18" s="20">
        <v>6052973621</v>
      </c>
      <c r="K18" s="24">
        <v>-10806110</v>
      </c>
      <c r="L18" s="24">
        <v>-7635121</v>
      </c>
      <c r="M18" s="20">
        <v>23979179</v>
      </c>
      <c r="N18" s="24">
        <v>5537948</v>
      </c>
      <c r="O18" s="24">
        <v>5161872473</v>
      </c>
      <c r="P18" s="24">
        <v>-12036732</v>
      </c>
      <c r="Q18" s="20">
        <v>2171449</v>
      </c>
      <c r="R18" s="24">
        <v>5152007190</v>
      </c>
      <c r="S18" s="24"/>
      <c r="T18" s="20"/>
      <c r="U18" s="24"/>
      <c r="V18" s="24"/>
      <c r="W18" s="24">
        <v>11210518759</v>
      </c>
      <c r="X18" s="20">
        <v>4708622902</v>
      </c>
      <c r="Y18" s="24">
        <v>6501895857</v>
      </c>
      <c r="Z18" s="25">
        <v>138.08487093409633</v>
      </c>
      <c r="AA18" s="26">
        <v>6295115488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80619090</v>
      </c>
      <c r="D22" s="18"/>
      <c r="E22" s="19"/>
      <c r="F22" s="20"/>
      <c r="G22" s="20">
        <v>87820078</v>
      </c>
      <c r="H22" s="20">
        <v>-1345273</v>
      </c>
      <c r="I22" s="20">
        <v>-1345273</v>
      </c>
      <c r="J22" s="20">
        <v>85129532</v>
      </c>
      <c r="K22" s="20">
        <v>-1345273</v>
      </c>
      <c r="L22" s="20">
        <v>-1345273</v>
      </c>
      <c r="M22" s="20">
        <v>-1345273</v>
      </c>
      <c r="N22" s="20">
        <v>-4035819</v>
      </c>
      <c r="O22" s="20">
        <v>-8546261</v>
      </c>
      <c r="P22" s="20">
        <v>-1345273</v>
      </c>
      <c r="Q22" s="20">
        <v>-1345273</v>
      </c>
      <c r="R22" s="20">
        <v>-11236807</v>
      </c>
      <c r="S22" s="20"/>
      <c r="T22" s="20"/>
      <c r="U22" s="20"/>
      <c r="V22" s="20"/>
      <c r="W22" s="20">
        <v>69856906</v>
      </c>
      <c r="X22" s="20"/>
      <c r="Y22" s="20">
        <v>69856906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>
        <v>2967638581</v>
      </c>
      <c r="D25" s="18"/>
      <c r="E25" s="19">
        <v>334700596</v>
      </c>
      <c r="F25" s="20">
        <v>334700596</v>
      </c>
      <c r="G25" s="24">
        <v>1415153928</v>
      </c>
      <c r="H25" s="24"/>
      <c r="I25" s="24"/>
      <c r="J25" s="20">
        <v>1415153928</v>
      </c>
      <c r="K25" s="24"/>
      <c r="L25" s="24"/>
      <c r="M25" s="20"/>
      <c r="N25" s="24"/>
      <c r="O25" s="24">
        <v>1552484654</v>
      </c>
      <c r="P25" s="24"/>
      <c r="Q25" s="20"/>
      <c r="R25" s="24">
        <v>1552484654</v>
      </c>
      <c r="S25" s="24"/>
      <c r="T25" s="20"/>
      <c r="U25" s="24"/>
      <c r="V25" s="24"/>
      <c r="W25" s="24">
        <v>2967638582</v>
      </c>
      <c r="X25" s="20">
        <v>251025453</v>
      </c>
      <c r="Y25" s="24">
        <v>2716613129</v>
      </c>
      <c r="Z25" s="25">
        <v>1082.2062450376297</v>
      </c>
      <c r="AA25" s="26">
        <v>334700596</v>
      </c>
    </row>
    <row r="26" spans="1:27" x14ac:dyDescent="0.25">
      <c r="A26" s="27" t="s">
        <v>54</v>
      </c>
      <c r="B26" s="34" t="s">
        <v>33</v>
      </c>
      <c r="C26" s="29">
        <f>SUM(C16:C25)</f>
        <v>14296124943</v>
      </c>
      <c r="D26" s="29">
        <f t="shared" ref="D26:Y26" si="1">SUM(D16:D25)</f>
        <v>0</v>
      </c>
      <c r="E26" s="35">
        <f t="shared" si="1"/>
        <v>6648885211</v>
      </c>
      <c r="F26" s="36">
        <f t="shared" si="1"/>
        <v>6629816084</v>
      </c>
      <c r="G26" s="36">
        <f t="shared" si="1"/>
        <v>7574502116</v>
      </c>
      <c r="H26" s="36">
        <f t="shared" si="1"/>
        <v>-12168642</v>
      </c>
      <c r="I26" s="36">
        <f t="shared" si="1"/>
        <v>-9076393</v>
      </c>
      <c r="J26" s="36">
        <f t="shared" si="1"/>
        <v>7553257081</v>
      </c>
      <c r="K26" s="36">
        <f t="shared" si="1"/>
        <v>-12151383</v>
      </c>
      <c r="L26" s="36">
        <f t="shared" si="1"/>
        <v>-8980394</v>
      </c>
      <c r="M26" s="36">
        <f t="shared" si="1"/>
        <v>22633906</v>
      </c>
      <c r="N26" s="36">
        <f t="shared" si="1"/>
        <v>1502129</v>
      </c>
      <c r="O26" s="36">
        <f t="shared" si="1"/>
        <v>6705810866</v>
      </c>
      <c r="P26" s="36">
        <f t="shared" si="1"/>
        <v>-13382005</v>
      </c>
      <c r="Q26" s="36">
        <f t="shared" si="1"/>
        <v>826176</v>
      </c>
      <c r="R26" s="36">
        <f t="shared" si="1"/>
        <v>6693255037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14248014247</v>
      </c>
      <c r="X26" s="36">
        <f t="shared" si="1"/>
        <v>4959648355</v>
      </c>
      <c r="Y26" s="36">
        <f t="shared" si="1"/>
        <v>9288365892</v>
      </c>
      <c r="Z26" s="37">
        <f>+IF(X26&lt;&gt;0,+(Y26/X26)*100,0)</f>
        <v>187.2787187147263</v>
      </c>
      <c r="AA26" s="38">
        <f>SUM(AA16:AA25)</f>
        <v>6629816084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14443253967</v>
      </c>
      <c r="D27" s="29">
        <f>+D14+D26</f>
        <v>0</v>
      </c>
      <c r="E27" s="30">
        <f t="shared" si="2"/>
        <v>8192880656</v>
      </c>
      <c r="F27" s="31">
        <f t="shared" si="2"/>
        <v>8173811529</v>
      </c>
      <c r="G27" s="31">
        <f t="shared" si="2"/>
        <v>11213102717</v>
      </c>
      <c r="H27" s="31">
        <f t="shared" si="2"/>
        <v>62085200</v>
      </c>
      <c r="I27" s="31">
        <f t="shared" si="2"/>
        <v>291935742</v>
      </c>
      <c r="J27" s="31">
        <f t="shared" si="2"/>
        <v>11567123659</v>
      </c>
      <c r="K27" s="31">
        <f t="shared" si="2"/>
        <v>-277014811</v>
      </c>
      <c r="L27" s="31">
        <f t="shared" si="2"/>
        <v>-261128104</v>
      </c>
      <c r="M27" s="31">
        <f t="shared" si="2"/>
        <v>172442980</v>
      </c>
      <c r="N27" s="31">
        <f t="shared" si="2"/>
        <v>-365699935</v>
      </c>
      <c r="O27" s="31">
        <f t="shared" si="2"/>
        <v>3918526720</v>
      </c>
      <c r="P27" s="31">
        <f t="shared" si="2"/>
        <v>-392843442</v>
      </c>
      <c r="Q27" s="31">
        <f t="shared" si="2"/>
        <v>-69568652</v>
      </c>
      <c r="R27" s="31">
        <f t="shared" si="2"/>
        <v>3456114626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14657538350</v>
      </c>
      <c r="X27" s="31">
        <f t="shared" si="2"/>
        <v>6117644974</v>
      </c>
      <c r="Y27" s="31">
        <f t="shared" si="2"/>
        <v>8539893376</v>
      </c>
      <c r="Z27" s="32">
        <f>+IF(X27&lt;&gt;0,+(Y27/X27)*100,0)</f>
        <v>139.59445852602693</v>
      </c>
      <c r="AA27" s="33">
        <f>+AA14+AA26</f>
        <v>8173811529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155246844</v>
      </c>
      <c r="D32" s="18"/>
      <c r="E32" s="19"/>
      <c r="F32" s="20"/>
      <c r="G32" s="20">
        <v>157458512</v>
      </c>
      <c r="H32" s="20">
        <v>425331</v>
      </c>
      <c r="I32" s="20">
        <v>94798</v>
      </c>
      <c r="J32" s="20">
        <v>157978641</v>
      </c>
      <c r="K32" s="20">
        <v>319799</v>
      </c>
      <c r="L32" s="20">
        <v>743144</v>
      </c>
      <c r="M32" s="20">
        <v>-2275</v>
      </c>
      <c r="N32" s="20">
        <v>1060668</v>
      </c>
      <c r="O32" s="20">
        <v>-2655898</v>
      </c>
      <c r="P32" s="20">
        <v>245825</v>
      </c>
      <c r="Q32" s="20">
        <v>-74224</v>
      </c>
      <c r="R32" s="20">
        <v>-2484297</v>
      </c>
      <c r="S32" s="20"/>
      <c r="T32" s="20"/>
      <c r="U32" s="20"/>
      <c r="V32" s="20"/>
      <c r="W32" s="20">
        <v>156555012</v>
      </c>
      <c r="X32" s="20"/>
      <c r="Y32" s="20">
        <v>156555012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2522355904</v>
      </c>
      <c r="D33" s="18"/>
      <c r="E33" s="19"/>
      <c r="F33" s="20"/>
      <c r="G33" s="20">
        <v>2786604084</v>
      </c>
      <c r="H33" s="20">
        <v>-46096207</v>
      </c>
      <c r="I33" s="20">
        <v>226330235</v>
      </c>
      <c r="J33" s="20">
        <v>2966838112</v>
      </c>
      <c r="K33" s="20">
        <v>-201940132</v>
      </c>
      <c r="L33" s="20">
        <v>-274146705</v>
      </c>
      <c r="M33" s="20">
        <v>171769569</v>
      </c>
      <c r="N33" s="20">
        <v>-304317268</v>
      </c>
      <c r="O33" s="20">
        <v>429528416</v>
      </c>
      <c r="P33" s="20">
        <v>-389297076</v>
      </c>
      <c r="Q33" s="20">
        <v>-88954832</v>
      </c>
      <c r="R33" s="20">
        <v>-48723492</v>
      </c>
      <c r="S33" s="20"/>
      <c r="T33" s="20"/>
      <c r="U33" s="20"/>
      <c r="V33" s="20"/>
      <c r="W33" s="20">
        <v>2613797352</v>
      </c>
      <c r="X33" s="20"/>
      <c r="Y33" s="20">
        <v>2613797352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38781574</v>
      </c>
      <c r="D35" s="18"/>
      <c r="E35" s="19"/>
      <c r="F35" s="20"/>
      <c r="G35" s="20">
        <v>31857005</v>
      </c>
      <c r="H35" s="20"/>
      <c r="I35" s="20"/>
      <c r="J35" s="20">
        <v>31857005</v>
      </c>
      <c r="K35" s="20"/>
      <c r="L35" s="20"/>
      <c r="M35" s="20"/>
      <c r="N35" s="20"/>
      <c r="O35" s="20">
        <v>6924570</v>
      </c>
      <c r="P35" s="20"/>
      <c r="Q35" s="20"/>
      <c r="R35" s="20">
        <v>6924570</v>
      </c>
      <c r="S35" s="20"/>
      <c r="T35" s="20"/>
      <c r="U35" s="20"/>
      <c r="V35" s="20"/>
      <c r="W35" s="20">
        <v>38781575</v>
      </c>
      <c r="X35" s="20"/>
      <c r="Y35" s="20">
        <v>38781575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3810765348</v>
      </c>
      <c r="H36" s="20">
        <v>64556358</v>
      </c>
      <c r="I36" s="20">
        <v>56267182</v>
      </c>
      <c r="J36" s="20">
        <v>3931588888</v>
      </c>
      <c r="K36" s="20">
        <v>45108321</v>
      </c>
      <c r="L36" s="20">
        <v>39300637</v>
      </c>
      <c r="M36" s="20">
        <v>38604108</v>
      </c>
      <c r="N36" s="20">
        <v>123013066</v>
      </c>
      <c r="O36" s="20">
        <v>-3724289595</v>
      </c>
      <c r="P36" s="20">
        <v>41830072</v>
      </c>
      <c r="Q36" s="20">
        <v>49006680</v>
      </c>
      <c r="R36" s="20">
        <v>-3633452843</v>
      </c>
      <c r="S36" s="20"/>
      <c r="T36" s="20"/>
      <c r="U36" s="20"/>
      <c r="V36" s="20"/>
      <c r="W36" s="20">
        <v>421149111</v>
      </c>
      <c r="X36" s="20"/>
      <c r="Y36" s="20">
        <v>421149111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653994580</v>
      </c>
      <c r="D37" s="18"/>
      <c r="E37" s="19"/>
      <c r="F37" s="20"/>
      <c r="G37" s="20">
        <v>803609369</v>
      </c>
      <c r="H37" s="20"/>
      <c r="I37" s="20"/>
      <c r="J37" s="20">
        <v>803609369</v>
      </c>
      <c r="K37" s="20"/>
      <c r="L37" s="20"/>
      <c r="M37" s="20"/>
      <c r="N37" s="20"/>
      <c r="O37" s="20">
        <v>-149614789</v>
      </c>
      <c r="P37" s="20"/>
      <c r="Q37" s="20"/>
      <c r="R37" s="20">
        <v>-149614789</v>
      </c>
      <c r="S37" s="20"/>
      <c r="T37" s="20"/>
      <c r="U37" s="20"/>
      <c r="V37" s="20"/>
      <c r="W37" s="20">
        <v>653994580</v>
      </c>
      <c r="X37" s="20"/>
      <c r="Y37" s="20">
        <v>653994580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3370378902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7590294318</v>
      </c>
      <c r="H38" s="31">
        <f t="shared" si="3"/>
        <v>18885482</v>
      </c>
      <c r="I38" s="31">
        <f t="shared" si="3"/>
        <v>282692215</v>
      </c>
      <c r="J38" s="31">
        <f t="shared" si="3"/>
        <v>7891872015</v>
      </c>
      <c r="K38" s="31">
        <f t="shared" si="3"/>
        <v>-156512012</v>
      </c>
      <c r="L38" s="31">
        <f t="shared" si="3"/>
        <v>-234102924</v>
      </c>
      <c r="M38" s="31">
        <f t="shared" si="3"/>
        <v>210371402</v>
      </c>
      <c r="N38" s="31">
        <f t="shared" si="3"/>
        <v>-180243534</v>
      </c>
      <c r="O38" s="31">
        <f t="shared" si="3"/>
        <v>-3440107296</v>
      </c>
      <c r="P38" s="31">
        <f t="shared" si="3"/>
        <v>-347221179</v>
      </c>
      <c r="Q38" s="31">
        <f t="shared" si="3"/>
        <v>-40022376</v>
      </c>
      <c r="R38" s="31">
        <f t="shared" si="3"/>
        <v>-3827350851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3884277630</v>
      </c>
      <c r="X38" s="31">
        <f t="shared" si="3"/>
        <v>0</v>
      </c>
      <c r="Y38" s="31">
        <f t="shared" si="3"/>
        <v>3884277630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5257019</v>
      </c>
      <c r="D40" s="18"/>
      <c r="E40" s="19"/>
      <c r="F40" s="20"/>
      <c r="G40" s="20">
        <v>1825030</v>
      </c>
      <c r="H40" s="20">
        <v>4637</v>
      </c>
      <c r="I40" s="20">
        <v>4637</v>
      </c>
      <c r="J40" s="20">
        <v>1834304</v>
      </c>
      <c r="K40" s="20">
        <v>4637</v>
      </c>
      <c r="L40" s="20">
        <v>4637</v>
      </c>
      <c r="M40" s="20">
        <v>4637</v>
      </c>
      <c r="N40" s="20">
        <v>13911</v>
      </c>
      <c r="O40" s="20">
        <v>3441263</v>
      </c>
      <c r="P40" s="20">
        <v>4637</v>
      </c>
      <c r="Q40" s="20">
        <v>4637</v>
      </c>
      <c r="R40" s="20">
        <v>3450537</v>
      </c>
      <c r="S40" s="20"/>
      <c r="T40" s="20"/>
      <c r="U40" s="20"/>
      <c r="V40" s="20"/>
      <c r="W40" s="20">
        <v>5298752</v>
      </c>
      <c r="X40" s="20"/>
      <c r="Y40" s="20">
        <v>5298752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128940292</v>
      </c>
      <c r="F42" s="20">
        <v>128940292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96705207</v>
      </c>
      <c r="Y42" s="20">
        <v>-96705207</v>
      </c>
      <c r="Z42" s="21">
        <v>-100</v>
      </c>
      <c r="AA42" s="22">
        <v>128940292</v>
      </c>
    </row>
    <row r="43" spans="1:27" x14ac:dyDescent="0.25">
      <c r="A43" s="23" t="s">
        <v>69</v>
      </c>
      <c r="B43" s="17" t="s">
        <v>33</v>
      </c>
      <c r="C43" s="18">
        <v>2628590136</v>
      </c>
      <c r="D43" s="18"/>
      <c r="E43" s="19"/>
      <c r="F43" s="20"/>
      <c r="G43" s="20">
        <v>1360963491</v>
      </c>
      <c r="H43" s="20"/>
      <c r="I43" s="20"/>
      <c r="J43" s="20">
        <v>1360963491</v>
      </c>
      <c r="K43" s="20"/>
      <c r="L43" s="20"/>
      <c r="M43" s="20"/>
      <c r="N43" s="20"/>
      <c r="O43" s="20">
        <v>1267626645</v>
      </c>
      <c r="P43" s="20"/>
      <c r="Q43" s="20"/>
      <c r="R43" s="20">
        <v>1267626645</v>
      </c>
      <c r="S43" s="20"/>
      <c r="T43" s="20"/>
      <c r="U43" s="20"/>
      <c r="V43" s="20"/>
      <c r="W43" s="20">
        <v>2628590136</v>
      </c>
      <c r="X43" s="20"/>
      <c r="Y43" s="20">
        <v>2628590136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2633847155</v>
      </c>
      <c r="D44" s="29">
        <f t="shared" ref="D44:Y44" si="4">SUM(D40:D43)</f>
        <v>0</v>
      </c>
      <c r="E44" s="35">
        <f t="shared" si="4"/>
        <v>128940292</v>
      </c>
      <c r="F44" s="36">
        <f t="shared" si="4"/>
        <v>128940292</v>
      </c>
      <c r="G44" s="36">
        <f t="shared" si="4"/>
        <v>1362788521</v>
      </c>
      <c r="H44" s="36">
        <f t="shared" si="4"/>
        <v>4637</v>
      </c>
      <c r="I44" s="36">
        <f t="shared" si="4"/>
        <v>4637</v>
      </c>
      <c r="J44" s="36">
        <f t="shared" si="4"/>
        <v>1362797795</v>
      </c>
      <c r="K44" s="36">
        <f t="shared" si="4"/>
        <v>4637</v>
      </c>
      <c r="L44" s="36">
        <f t="shared" si="4"/>
        <v>4637</v>
      </c>
      <c r="M44" s="36">
        <f t="shared" si="4"/>
        <v>4637</v>
      </c>
      <c r="N44" s="36">
        <f t="shared" si="4"/>
        <v>13911</v>
      </c>
      <c r="O44" s="36">
        <f t="shared" si="4"/>
        <v>1271067908</v>
      </c>
      <c r="P44" s="36">
        <f t="shared" si="4"/>
        <v>4637</v>
      </c>
      <c r="Q44" s="36">
        <f t="shared" si="4"/>
        <v>4637</v>
      </c>
      <c r="R44" s="36">
        <f t="shared" si="4"/>
        <v>1271077182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2633888888</v>
      </c>
      <c r="X44" s="36">
        <f t="shared" si="4"/>
        <v>96705207</v>
      </c>
      <c r="Y44" s="36">
        <f t="shared" si="4"/>
        <v>2537183681</v>
      </c>
      <c r="Z44" s="37">
        <f>+IF(X44&lt;&gt;0,+(Y44/X44)*100,0)</f>
        <v>2623.6267515564082</v>
      </c>
      <c r="AA44" s="38">
        <f>SUM(AA40:AA43)</f>
        <v>128940292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6004226057</v>
      </c>
      <c r="D45" s="29">
        <f>+D38+D44</f>
        <v>0</v>
      </c>
      <c r="E45" s="30">
        <f t="shared" si="5"/>
        <v>128940292</v>
      </c>
      <c r="F45" s="31">
        <f t="shared" si="5"/>
        <v>128940292</v>
      </c>
      <c r="G45" s="31">
        <f t="shared" si="5"/>
        <v>8953082839</v>
      </c>
      <c r="H45" s="31">
        <f t="shared" si="5"/>
        <v>18890119</v>
      </c>
      <c r="I45" s="31">
        <f t="shared" si="5"/>
        <v>282696852</v>
      </c>
      <c r="J45" s="31">
        <f t="shared" si="5"/>
        <v>9254669810</v>
      </c>
      <c r="K45" s="31">
        <f t="shared" si="5"/>
        <v>-156507375</v>
      </c>
      <c r="L45" s="31">
        <f t="shared" si="5"/>
        <v>-234098287</v>
      </c>
      <c r="M45" s="31">
        <f t="shared" si="5"/>
        <v>210376039</v>
      </c>
      <c r="N45" s="31">
        <f t="shared" si="5"/>
        <v>-180229623</v>
      </c>
      <c r="O45" s="31">
        <f t="shared" si="5"/>
        <v>-2169039388</v>
      </c>
      <c r="P45" s="31">
        <f t="shared" si="5"/>
        <v>-347216542</v>
      </c>
      <c r="Q45" s="31">
        <f t="shared" si="5"/>
        <v>-40017739</v>
      </c>
      <c r="R45" s="31">
        <f t="shared" si="5"/>
        <v>-2556273669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6518166518</v>
      </c>
      <c r="X45" s="31">
        <f t="shared" si="5"/>
        <v>96705207</v>
      </c>
      <c r="Y45" s="31">
        <f t="shared" si="5"/>
        <v>6421461311</v>
      </c>
      <c r="Z45" s="32">
        <f>+IF(X45&lt;&gt;0,+(Y45/X45)*100,0)</f>
        <v>6640.2435920539419</v>
      </c>
      <c r="AA45" s="33">
        <f>+AA38+AA44</f>
        <v>128940292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8439027910</v>
      </c>
      <c r="D46" s="42">
        <f t="shared" si="6"/>
        <v>0</v>
      </c>
      <c r="E46" s="43">
        <f t="shared" si="6"/>
        <v>8063940364</v>
      </c>
      <c r="F46" s="44">
        <f t="shared" si="6"/>
        <v>8044871237</v>
      </c>
      <c r="G46" s="44">
        <f t="shared" si="6"/>
        <v>2260019878</v>
      </c>
      <c r="H46" s="44">
        <f t="shared" si="6"/>
        <v>43195081</v>
      </c>
      <c r="I46" s="44">
        <f t="shared" si="6"/>
        <v>9238890</v>
      </c>
      <c r="J46" s="44">
        <f t="shared" si="6"/>
        <v>2312453849</v>
      </c>
      <c r="K46" s="44">
        <f t="shared" si="6"/>
        <v>-120507436</v>
      </c>
      <c r="L46" s="44">
        <f t="shared" si="6"/>
        <v>-27029817</v>
      </c>
      <c r="M46" s="44">
        <f t="shared" si="6"/>
        <v>-37933059</v>
      </c>
      <c r="N46" s="44">
        <f t="shared" si="6"/>
        <v>-185470312</v>
      </c>
      <c r="O46" s="44">
        <f t="shared" si="6"/>
        <v>6087566108</v>
      </c>
      <c r="P46" s="44">
        <f t="shared" si="6"/>
        <v>-45626900</v>
      </c>
      <c r="Q46" s="44">
        <f t="shared" si="6"/>
        <v>-29550913</v>
      </c>
      <c r="R46" s="44">
        <f t="shared" si="6"/>
        <v>6012388295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8139371832</v>
      </c>
      <c r="X46" s="44">
        <f t="shared" si="6"/>
        <v>6020939767</v>
      </c>
      <c r="Y46" s="44">
        <f t="shared" si="6"/>
        <v>2118432065</v>
      </c>
      <c r="Z46" s="45">
        <f>+IF(X46&lt;&gt;0,+(Y46/X46)*100,0)</f>
        <v>35.18440886273028</v>
      </c>
      <c r="AA46" s="46">
        <f>+AA27-AA45</f>
        <v>8044871237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-998628297</v>
      </c>
      <c r="D48" s="18"/>
      <c r="E48" s="19">
        <v>326366352</v>
      </c>
      <c r="F48" s="20">
        <v>326366352</v>
      </c>
      <c r="G48" s="20">
        <v>-1855420527</v>
      </c>
      <c r="H48" s="20">
        <v>43193985</v>
      </c>
      <c r="I48" s="20">
        <v>9239610</v>
      </c>
      <c r="J48" s="20">
        <v>-1802986932</v>
      </c>
      <c r="K48" s="20">
        <v>-120504643</v>
      </c>
      <c r="L48" s="20">
        <v>-27028325</v>
      </c>
      <c r="M48" s="20">
        <v>-37932530</v>
      </c>
      <c r="N48" s="20">
        <v>-185465498</v>
      </c>
      <c r="O48" s="20">
        <v>1210852875</v>
      </c>
      <c r="P48" s="20">
        <v>-45626897</v>
      </c>
      <c r="Q48" s="20">
        <v>-29549958</v>
      </c>
      <c r="R48" s="20">
        <v>1135676020</v>
      </c>
      <c r="S48" s="20"/>
      <c r="T48" s="20"/>
      <c r="U48" s="20"/>
      <c r="V48" s="20"/>
      <c r="W48" s="20">
        <v>-852776410</v>
      </c>
      <c r="X48" s="20">
        <v>244774638</v>
      </c>
      <c r="Y48" s="20">
        <v>-1097551048</v>
      </c>
      <c r="Z48" s="47">
        <v>-448.3924711186786</v>
      </c>
      <c r="AA48" s="22">
        <v>326366352</v>
      </c>
    </row>
    <row r="49" spans="1:27" x14ac:dyDescent="0.25">
      <c r="A49" s="23" t="s">
        <v>75</v>
      </c>
      <c r="B49" s="17" t="s">
        <v>33</v>
      </c>
      <c r="C49" s="18">
        <v>8992155844</v>
      </c>
      <c r="D49" s="18"/>
      <c r="E49" s="19"/>
      <c r="F49" s="20"/>
      <c r="G49" s="20">
        <v>4115442419</v>
      </c>
      <c r="H49" s="20"/>
      <c r="I49" s="20"/>
      <c r="J49" s="20">
        <v>4115442419</v>
      </c>
      <c r="K49" s="20"/>
      <c r="L49" s="20"/>
      <c r="M49" s="20"/>
      <c r="N49" s="20"/>
      <c r="O49" s="20">
        <v>4876713426</v>
      </c>
      <c r="P49" s="20"/>
      <c r="Q49" s="20"/>
      <c r="R49" s="20">
        <v>4876713426</v>
      </c>
      <c r="S49" s="20"/>
      <c r="T49" s="20"/>
      <c r="U49" s="20"/>
      <c r="V49" s="20"/>
      <c r="W49" s="20">
        <v>8992155845</v>
      </c>
      <c r="X49" s="20"/>
      <c r="Y49" s="20">
        <v>8992155845</v>
      </c>
      <c r="Z49" s="47"/>
      <c r="AA49" s="22"/>
    </row>
    <row r="50" spans="1:27" x14ac:dyDescent="0.25">
      <c r="A50" s="23" t="s">
        <v>76</v>
      </c>
      <c r="B50" s="17" t="s">
        <v>33</v>
      </c>
      <c r="C50" s="18">
        <v>100</v>
      </c>
      <c r="D50" s="18"/>
      <c r="E50" s="19"/>
      <c r="F50" s="20"/>
      <c r="G50" s="20">
        <v>100</v>
      </c>
      <c r="H50" s="20"/>
      <c r="I50" s="20"/>
      <c r="J50" s="20">
        <v>100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>
        <v>100</v>
      </c>
      <c r="X50" s="20"/>
      <c r="Y50" s="20">
        <v>100</v>
      </c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7993527647</v>
      </c>
      <c r="D51" s="50">
        <f t="shared" ref="D51:Y51" si="7">SUM(D48:D50)</f>
        <v>0</v>
      </c>
      <c r="E51" s="51">
        <f t="shared" si="7"/>
        <v>326366352</v>
      </c>
      <c r="F51" s="52">
        <f t="shared" si="7"/>
        <v>326366352</v>
      </c>
      <c r="G51" s="52">
        <f t="shared" si="7"/>
        <v>2260021992</v>
      </c>
      <c r="H51" s="52">
        <f t="shared" si="7"/>
        <v>43193985</v>
      </c>
      <c r="I51" s="52">
        <f t="shared" si="7"/>
        <v>9239610</v>
      </c>
      <c r="J51" s="52">
        <f t="shared" si="7"/>
        <v>2312455587</v>
      </c>
      <c r="K51" s="52">
        <f t="shared" si="7"/>
        <v>-120504643</v>
      </c>
      <c r="L51" s="52">
        <f t="shared" si="7"/>
        <v>-27028325</v>
      </c>
      <c r="M51" s="52">
        <f t="shared" si="7"/>
        <v>-37932530</v>
      </c>
      <c r="N51" s="52">
        <f t="shared" si="7"/>
        <v>-185465498</v>
      </c>
      <c r="O51" s="52">
        <f t="shared" si="7"/>
        <v>6087566301</v>
      </c>
      <c r="P51" s="52">
        <f t="shared" si="7"/>
        <v>-45626897</v>
      </c>
      <c r="Q51" s="52">
        <f t="shared" si="7"/>
        <v>-29549958</v>
      </c>
      <c r="R51" s="52">
        <f t="shared" si="7"/>
        <v>6012389446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8139379535</v>
      </c>
      <c r="X51" s="52">
        <f t="shared" si="7"/>
        <v>244774638</v>
      </c>
      <c r="Y51" s="52">
        <f t="shared" si="7"/>
        <v>7894604897</v>
      </c>
      <c r="Z51" s="53">
        <f>+IF(X51&lt;&gt;0,+(Y51/X51)*100,0)</f>
        <v>3225.2544469088334</v>
      </c>
      <c r="AA51" s="54">
        <f>SUM(AA48:AA50)</f>
        <v>326366352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8832818</v>
      </c>
      <c r="F6" s="20">
        <v>8888711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969000</v>
      </c>
      <c r="R6" s="20">
        <v>969000</v>
      </c>
      <c r="S6" s="20"/>
      <c r="T6" s="20"/>
      <c r="U6" s="20"/>
      <c r="V6" s="20"/>
      <c r="W6" s="20">
        <v>969000</v>
      </c>
      <c r="X6" s="20">
        <v>6666525</v>
      </c>
      <c r="Y6" s="20">
        <v>-5697525</v>
      </c>
      <c r="Z6" s="21">
        <v>-85.464691124686397</v>
      </c>
      <c r="AA6" s="22">
        <v>8888711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4879919</v>
      </c>
      <c r="F8" s="20">
        <v>11100293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8325216</v>
      </c>
      <c r="Y8" s="20">
        <v>-8325216</v>
      </c>
      <c r="Z8" s="21">
        <v>-100</v>
      </c>
      <c r="AA8" s="22">
        <v>11100293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-200000</v>
      </c>
      <c r="F11" s="20">
        <v>-100000</v>
      </c>
      <c r="G11" s="20"/>
      <c r="H11" s="20"/>
      <c r="I11" s="20"/>
      <c r="J11" s="20"/>
      <c r="K11" s="20">
        <v>685</v>
      </c>
      <c r="L11" s="20">
        <v>21683</v>
      </c>
      <c r="M11" s="20">
        <v>77170</v>
      </c>
      <c r="N11" s="20">
        <v>99538</v>
      </c>
      <c r="O11" s="20">
        <v>57008</v>
      </c>
      <c r="P11" s="20">
        <v>206391</v>
      </c>
      <c r="Q11" s="20">
        <v>659</v>
      </c>
      <c r="R11" s="20">
        <v>264058</v>
      </c>
      <c r="S11" s="20"/>
      <c r="T11" s="20"/>
      <c r="U11" s="20"/>
      <c r="V11" s="20"/>
      <c r="W11" s="20">
        <v>363596</v>
      </c>
      <c r="X11" s="20">
        <v>-74997</v>
      </c>
      <c r="Y11" s="20">
        <v>438593</v>
      </c>
      <c r="Z11" s="21">
        <v>-584.81405922903582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7418628</v>
      </c>
      <c r="F12" s="20">
        <v>7420878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5565663</v>
      </c>
      <c r="Y12" s="24">
        <v>-5565663</v>
      </c>
      <c r="Z12" s="25">
        <v>-100</v>
      </c>
      <c r="AA12" s="26">
        <v>7420878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20931365</v>
      </c>
      <c r="F14" s="31">
        <f t="shared" si="0"/>
        <v>27309882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685</v>
      </c>
      <c r="L14" s="31">
        <f t="shared" si="0"/>
        <v>21683</v>
      </c>
      <c r="M14" s="31">
        <f t="shared" si="0"/>
        <v>77170</v>
      </c>
      <c r="N14" s="31">
        <f t="shared" si="0"/>
        <v>99538</v>
      </c>
      <c r="O14" s="31">
        <f t="shared" si="0"/>
        <v>57008</v>
      </c>
      <c r="P14" s="31">
        <f t="shared" si="0"/>
        <v>206391</v>
      </c>
      <c r="Q14" s="31">
        <f t="shared" si="0"/>
        <v>969659</v>
      </c>
      <c r="R14" s="31">
        <f t="shared" si="0"/>
        <v>1233058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1332596</v>
      </c>
      <c r="X14" s="31">
        <f t="shared" si="0"/>
        <v>20482407</v>
      </c>
      <c r="Y14" s="31">
        <f t="shared" si="0"/>
        <v>-19149811</v>
      </c>
      <c r="Z14" s="32">
        <f>+IF(X14&lt;&gt;0,+(Y14/X14)*100,0)</f>
        <v>-93.493948245438148</v>
      </c>
      <c r="AA14" s="33">
        <f>SUM(AA6:AA13)</f>
        <v>27309882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43527120</v>
      </c>
      <c r="D18" s="18"/>
      <c r="E18" s="19">
        <v>2992180</v>
      </c>
      <c r="F18" s="20">
        <v>2992180</v>
      </c>
      <c r="G18" s="24"/>
      <c r="H18" s="24"/>
      <c r="I18" s="24"/>
      <c r="J18" s="20"/>
      <c r="K18" s="24"/>
      <c r="L18" s="24">
        <v>352362</v>
      </c>
      <c r="M18" s="20"/>
      <c r="N18" s="24">
        <v>352362</v>
      </c>
      <c r="O18" s="24"/>
      <c r="P18" s="24">
        <v>162966</v>
      </c>
      <c r="Q18" s="20"/>
      <c r="R18" s="24">
        <v>162966</v>
      </c>
      <c r="S18" s="24"/>
      <c r="T18" s="20"/>
      <c r="U18" s="24"/>
      <c r="V18" s="24"/>
      <c r="W18" s="24">
        <v>515328</v>
      </c>
      <c r="X18" s="20">
        <v>2244132</v>
      </c>
      <c r="Y18" s="24">
        <v>-1728804</v>
      </c>
      <c r="Z18" s="25">
        <v>-77.036644903240983</v>
      </c>
      <c r="AA18" s="26">
        <v>2992180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43527120</v>
      </c>
      <c r="D26" s="29">
        <f t="shared" ref="D26:Y26" si="1">SUM(D16:D25)</f>
        <v>0</v>
      </c>
      <c r="E26" s="35">
        <f t="shared" si="1"/>
        <v>2992180</v>
      </c>
      <c r="F26" s="36">
        <f t="shared" si="1"/>
        <v>2992180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352362</v>
      </c>
      <c r="M26" s="36">
        <f t="shared" si="1"/>
        <v>0</v>
      </c>
      <c r="N26" s="36">
        <f t="shared" si="1"/>
        <v>352362</v>
      </c>
      <c r="O26" s="36">
        <f t="shared" si="1"/>
        <v>0</v>
      </c>
      <c r="P26" s="36">
        <f t="shared" si="1"/>
        <v>162966</v>
      </c>
      <c r="Q26" s="36">
        <f t="shared" si="1"/>
        <v>0</v>
      </c>
      <c r="R26" s="36">
        <f t="shared" si="1"/>
        <v>162966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515328</v>
      </c>
      <c r="X26" s="36">
        <f t="shared" si="1"/>
        <v>2244132</v>
      </c>
      <c r="Y26" s="36">
        <f t="shared" si="1"/>
        <v>-1728804</v>
      </c>
      <c r="Z26" s="37">
        <f>+IF(X26&lt;&gt;0,+(Y26/X26)*100,0)</f>
        <v>-77.036644903240983</v>
      </c>
      <c r="AA26" s="38">
        <f>SUM(AA16:AA25)</f>
        <v>2992180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43527120</v>
      </c>
      <c r="D27" s="29">
        <f>+D14+D26</f>
        <v>0</v>
      </c>
      <c r="E27" s="30">
        <f t="shared" si="2"/>
        <v>23923545</v>
      </c>
      <c r="F27" s="31">
        <f t="shared" si="2"/>
        <v>30302062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685</v>
      </c>
      <c r="L27" s="31">
        <f t="shared" si="2"/>
        <v>374045</v>
      </c>
      <c r="M27" s="31">
        <f t="shared" si="2"/>
        <v>77170</v>
      </c>
      <c r="N27" s="31">
        <f t="shared" si="2"/>
        <v>451900</v>
      </c>
      <c r="O27" s="31">
        <f t="shared" si="2"/>
        <v>57008</v>
      </c>
      <c r="P27" s="31">
        <f t="shared" si="2"/>
        <v>369357</v>
      </c>
      <c r="Q27" s="31">
        <f t="shared" si="2"/>
        <v>969659</v>
      </c>
      <c r="R27" s="31">
        <f t="shared" si="2"/>
        <v>1396024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1847924</v>
      </c>
      <c r="X27" s="31">
        <f t="shared" si="2"/>
        <v>22726539</v>
      </c>
      <c r="Y27" s="31">
        <f t="shared" si="2"/>
        <v>-20878615</v>
      </c>
      <c r="Z27" s="32">
        <f>+IF(X27&lt;&gt;0,+(Y27/X27)*100,0)</f>
        <v>-91.868871894660245</v>
      </c>
      <c r="AA27" s="33">
        <f>+AA14+AA26</f>
        <v>30302062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-1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1938000</v>
      </c>
      <c r="H34" s="20"/>
      <c r="I34" s="20"/>
      <c r="J34" s="20">
        <v>1938000</v>
      </c>
      <c r="K34" s="20"/>
      <c r="L34" s="20"/>
      <c r="M34" s="20"/>
      <c r="N34" s="20"/>
      <c r="O34" s="20"/>
      <c r="P34" s="20"/>
      <c r="Q34" s="20">
        <v>969000</v>
      </c>
      <c r="R34" s="20">
        <v>969000</v>
      </c>
      <c r="S34" s="20"/>
      <c r="T34" s="20"/>
      <c r="U34" s="20"/>
      <c r="V34" s="20"/>
      <c r="W34" s="20">
        <v>2907000</v>
      </c>
      <c r="X34" s="20"/>
      <c r="Y34" s="20">
        <v>2907000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</v>
      </c>
      <c r="F38" s="31">
        <f t="shared" si="3"/>
        <v>-1</v>
      </c>
      <c r="G38" s="31">
        <f t="shared" si="3"/>
        <v>1938000</v>
      </c>
      <c r="H38" s="31">
        <f t="shared" si="3"/>
        <v>0</v>
      </c>
      <c r="I38" s="31">
        <f t="shared" si="3"/>
        <v>0</v>
      </c>
      <c r="J38" s="31">
        <f t="shared" si="3"/>
        <v>1938000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969000</v>
      </c>
      <c r="R38" s="31">
        <f t="shared" si="3"/>
        <v>969000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2907000</v>
      </c>
      <c r="X38" s="31">
        <f t="shared" si="3"/>
        <v>0</v>
      </c>
      <c r="Y38" s="31">
        <f t="shared" si="3"/>
        <v>2907000</v>
      </c>
      <c r="Z38" s="32">
        <f>+IF(X38&lt;&gt;0,+(Y38/X38)*100,0)</f>
        <v>0</v>
      </c>
      <c r="AA38" s="33">
        <f>SUM(AA30:AA37)</f>
        <v>-1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</v>
      </c>
      <c r="F45" s="31">
        <f t="shared" si="5"/>
        <v>-1</v>
      </c>
      <c r="G45" s="31">
        <f t="shared" si="5"/>
        <v>1938000</v>
      </c>
      <c r="H45" s="31">
        <f t="shared" si="5"/>
        <v>0</v>
      </c>
      <c r="I45" s="31">
        <f t="shared" si="5"/>
        <v>0</v>
      </c>
      <c r="J45" s="31">
        <f t="shared" si="5"/>
        <v>1938000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969000</v>
      </c>
      <c r="R45" s="31">
        <f t="shared" si="5"/>
        <v>969000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2907000</v>
      </c>
      <c r="X45" s="31">
        <f t="shared" si="5"/>
        <v>0</v>
      </c>
      <c r="Y45" s="31">
        <f t="shared" si="5"/>
        <v>2907000</v>
      </c>
      <c r="Z45" s="32">
        <f>+IF(X45&lt;&gt;0,+(Y45/X45)*100,0)</f>
        <v>0</v>
      </c>
      <c r="AA45" s="33">
        <f>+AA38+AA44</f>
        <v>-1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43527120</v>
      </c>
      <c r="D46" s="42">
        <f t="shared" si="6"/>
        <v>0</v>
      </c>
      <c r="E46" s="43">
        <f t="shared" si="6"/>
        <v>23923546</v>
      </c>
      <c r="F46" s="44">
        <f t="shared" si="6"/>
        <v>30302063</v>
      </c>
      <c r="G46" s="44">
        <f t="shared" si="6"/>
        <v>-1938000</v>
      </c>
      <c r="H46" s="44">
        <f t="shared" si="6"/>
        <v>0</v>
      </c>
      <c r="I46" s="44">
        <f t="shared" si="6"/>
        <v>0</v>
      </c>
      <c r="J46" s="44">
        <f t="shared" si="6"/>
        <v>-1938000</v>
      </c>
      <c r="K46" s="44">
        <f t="shared" si="6"/>
        <v>685</v>
      </c>
      <c r="L46" s="44">
        <f t="shared" si="6"/>
        <v>374045</v>
      </c>
      <c r="M46" s="44">
        <f t="shared" si="6"/>
        <v>77170</v>
      </c>
      <c r="N46" s="44">
        <f t="shared" si="6"/>
        <v>451900</v>
      </c>
      <c r="O46" s="44">
        <f t="shared" si="6"/>
        <v>57008</v>
      </c>
      <c r="P46" s="44">
        <f t="shared" si="6"/>
        <v>369357</v>
      </c>
      <c r="Q46" s="44">
        <f t="shared" si="6"/>
        <v>659</v>
      </c>
      <c r="R46" s="44">
        <f t="shared" si="6"/>
        <v>427024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-1059076</v>
      </c>
      <c r="X46" s="44">
        <f t="shared" si="6"/>
        <v>22726539</v>
      </c>
      <c r="Y46" s="44">
        <f t="shared" si="6"/>
        <v>-23785615</v>
      </c>
      <c r="Z46" s="45">
        <f>+IF(X46&lt;&gt;0,+(Y46/X46)*100,0)</f>
        <v>-104.66008484617917</v>
      </c>
      <c r="AA46" s="46">
        <f>+AA27-AA45</f>
        <v>30302063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57033936</v>
      </c>
      <c r="F6" s="20">
        <v>57033936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42775452</v>
      </c>
      <c r="Y6" s="20">
        <v>-42775452</v>
      </c>
      <c r="Z6" s="21">
        <v>-100</v>
      </c>
      <c r="AA6" s="22">
        <v>57033936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11514651</v>
      </c>
      <c r="D8" s="18"/>
      <c r="E8" s="19">
        <v>-73040180</v>
      </c>
      <c r="F8" s="20">
        <v>-70337792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-52753338</v>
      </c>
      <c r="Y8" s="20">
        <v>52753338</v>
      </c>
      <c r="Z8" s="21">
        <v>-100</v>
      </c>
      <c r="AA8" s="22">
        <v>-70337792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11514651</v>
      </c>
      <c r="D14" s="29">
        <f>SUM(D6:D13)</f>
        <v>0</v>
      </c>
      <c r="E14" s="30">
        <f t="shared" si="0"/>
        <v>-16006244</v>
      </c>
      <c r="F14" s="31">
        <f t="shared" si="0"/>
        <v>-13303856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-9977886</v>
      </c>
      <c r="Y14" s="31">
        <f t="shared" si="0"/>
        <v>9977886</v>
      </c>
      <c r="Z14" s="32">
        <f>+IF(X14&lt;&gt;0,+(Y14/X14)*100,0)</f>
        <v>-100</v>
      </c>
      <c r="AA14" s="33">
        <f>SUM(AA6:AA13)</f>
        <v>-13303856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2018250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2018250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13532901</v>
      </c>
      <c r="D27" s="29">
        <f>+D14+D26</f>
        <v>0</v>
      </c>
      <c r="E27" s="30">
        <f t="shared" si="2"/>
        <v>-16006244</v>
      </c>
      <c r="F27" s="31">
        <f t="shared" si="2"/>
        <v>-13303856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-9977886</v>
      </c>
      <c r="Y27" s="31">
        <f t="shared" si="2"/>
        <v>9977886</v>
      </c>
      <c r="Z27" s="32">
        <f>+IF(X27&lt;&gt;0,+(Y27/X27)*100,0)</f>
        <v>-100</v>
      </c>
      <c r="AA27" s="33">
        <f>+AA14+AA26</f>
        <v>-13303856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-65560937</v>
      </c>
      <c r="F33" s="20">
        <v>-65560937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-49170708</v>
      </c>
      <c r="Y33" s="20">
        <v>49170708</v>
      </c>
      <c r="Z33" s="21">
        <v>-100</v>
      </c>
      <c r="AA33" s="22">
        <v>-65560937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-65560937</v>
      </c>
      <c r="F38" s="31">
        <f t="shared" si="3"/>
        <v>-65560937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-49170708</v>
      </c>
      <c r="Y38" s="31">
        <f t="shared" si="3"/>
        <v>49170708</v>
      </c>
      <c r="Z38" s="32">
        <f>+IF(X38&lt;&gt;0,+(Y38/X38)*100,0)</f>
        <v>-100</v>
      </c>
      <c r="AA38" s="33">
        <f>SUM(AA30:AA37)</f>
        <v>-65560937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-65560937</v>
      </c>
      <c r="F45" s="31">
        <f t="shared" si="5"/>
        <v>-65560937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-49170708</v>
      </c>
      <c r="Y45" s="31">
        <f t="shared" si="5"/>
        <v>49170708</v>
      </c>
      <c r="Z45" s="32">
        <f>+IF(X45&lt;&gt;0,+(Y45/X45)*100,0)</f>
        <v>-100</v>
      </c>
      <c r="AA45" s="33">
        <f>+AA38+AA44</f>
        <v>-65560937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13532901</v>
      </c>
      <c r="D46" s="42">
        <f t="shared" si="6"/>
        <v>0</v>
      </c>
      <c r="E46" s="43">
        <f t="shared" si="6"/>
        <v>49554693</v>
      </c>
      <c r="F46" s="44">
        <f t="shared" si="6"/>
        <v>52257081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39192822</v>
      </c>
      <c r="Y46" s="44">
        <f t="shared" si="6"/>
        <v>-39192822</v>
      </c>
      <c r="Z46" s="45">
        <f>+IF(X46&lt;&gt;0,+(Y46/X46)*100,0)</f>
        <v>-100</v>
      </c>
      <c r="AA46" s="46">
        <f>+AA27-AA45</f>
        <v>52257081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14298172</v>
      </c>
      <c r="D6" s="18"/>
      <c r="E6" s="19">
        <v>-18998808</v>
      </c>
      <c r="F6" s="20">
        <v>-16113248</v>
      </c>
      <c r="G6" s="20"/>
      <c r="H6" s="20">
        <v>14273469</v>
      </c>
      <c r="I6" s="20">
        <v>-2179504</v>
      </c>
      <c r="J6" s="20">
        <v>12093965</v>
      </c>
      <c r="K6" s="20"/>
      <c r="L6" s="20">
        <v>3222946</v>
      </c>
      <c r="M6" s="20"/>
      <c r="N6" s="20">
        <v>3222946</v>
      </c>
      <c r="O6" s="20"/>
      <c r="P6" s="20">
        <v>2551256</v>
      </c>
      <c r="Q6" s="20"/>
      <c r="R6" s="20">
        <v>2551256</v>
      </c>
      <c r="S6" s="20"/>
      <c r="T6" s="20"/>
      <c r="U6" s="20"/>
      <c r="V6" s="20"/>
      <c r="W6" s="20">
        <v>17868167</v>
      </c>
      <c r="X6" s="20">
        <v>-12600215</v>
      </c>
      <c r="Y6" s="20">
        <v>30468382</v>
      </c>
      <c r="Z6" s="21">
        <v>-241.80842945933861</v>
      </c>
      <c r="AA6" s="22">
        <v>-16113248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18600362</v>
      </c>
      <c r="D8" s="18"/>
      <c r="E8" s="19">
        <v>4264392</v>
      </c>
      <c r="F8" s="20">
        <v>4264392</v>
      </c>
      <c r="G8" s="20"/>
      <c r="H8" s="20">
        <v>20876134</v>
      </c>
      <c r="I8" s="20">
        <v>-241293</v>
      </c>
      <c r="J8" s="20">
        <v>20634841</v>
      </c>
      <c r="K8" s="20"/>
      <c r="L8" s="20">
        <v>94991</v>
      </c>
      <c r="M8" s="20"/>
      <c r="N8" s="20">
        <v>94991</v>
      </c>
      <c r="O8" s="20"/>
      <c r="P8" s="20">
        <v>-2191732</v>
      </c>
      <c r="Q8" s="20"/>
      <c r="R8" s="20">
        <v>-2191732</v>
      </c>
      <c r="S8" s="20"/>
      <c r="T8" s="20"/>
      <c r="U8" s="20"/>
      <c r="V8" s="20"/>
      <c r="W8" s="20">
        <v>18538100</v>
      </c>
      <c r="X8" s="20">
        <v>3198294</v>
      </c>
      <c r="Y8" s="20">
        <v>15339806</v>
      </c>
      <c r="Z8" s="21">
        <v>479.62463738480574</v>
      </c>
      <c r="AA8" s="22">
        <v>4264392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196650</v>
      </c>
      <c r="D11" s="18"/>
      <c r="E11" s="19">
        <v>-1000020</v>
      </c>
      <c r="F11" s="20">
        <v>-1000020</v>
      </c>
      <c r="G11" s="20"/>
      <c r="H11" s="20">
        <v>196650</v>
      </c>
      <c r="I11" s="20"/>
      <c r="J11" s="20">
        <v>196650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196650</v>
      </c>
      <c r="X11" s="20">
        <v>-750015</v>
      </c>
      <c r="Y11" s="20">
        <v>946665</v>
      </c>
      <c r="Z11" s="21">
        <v>-126.21947561048779</v>
      </c>
      <c r="AA11" s="22">
        <v>-1000020</v>
      </c>
    </row>
    <row r="12" spans="1:27" x14ac:dyDescent="0.25">
      <c r="A12" s="23" t="s">
        <v>41</v>
      </c>
      <c r="B12" s="17" t="s">
        <v>33</v>
      </c>
      <c r="C12" s="18">
        <v>3639839</v>
      </c>
      <c r="D12" s="18"/>
      <c r="E12" s="19"/>
      <c r="F12" s="20"/>
      <c r="G12" s="24"/>
      <c r="H12" s="24">
        <v>3663217</v>
      </c>
      <c r="I12" s="24"/>
      <c r="J12" s="20">
        <v>3663217</v>
      </c>
      <c r="K12" s="24"/>
      <c r="L12" s="24"/>
      <c r="M12" s="20"/>
      <c r="N12" s="24"/>
      <c r="O12" s="24"/>
      <c r="P12" s="24">
        <v>927</v>
      </c>
      <c r="Q12" s="20"/>
      <c r="R12" s="24">
        <v>927</v>
      </c>
      <c r="S12" s="24"/>
      <c r="T12" s="20"/>
      <c r="U12" s="24"/>
      <c r="V12" s="24"/>
      <c r="W12" s="24">
        <v>3664144</v>
      </c>
      <c r="X12" s="20"/>
      <c r="Y12" s="24">
        <v>3664144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36735023</v>
      </c>
      <c r="D14" s="29">
        <f>SUM(D6:D13)</f>
        <v>0</v>
      </c>
      <c r="E14" s="30">
        <f t="shared" si="0"/>
        <v>-15734436</v>
      </c>
      <c r="F14" s="31">
        <f t="shared" si="0"/>
        <v>-12848876</v>
      </c>
      <c r="G14" s="31">
        <f t="shared" si="0"/>
        <v>0</v>
      </c>
      <c r="H14" s="31">
        <f t="shared" si="0"/>
        <v>39009470</v>
      </c>
      <c r="I14" s="31">
        <f t="shared" si="0"/>
        <v>-2420797</v>
      </c>
      <c r="J14" s="31">
        <f t="shared" si="0"/>
        <v>36588673</v>
      </c>
      <c r="K14" s="31">
        <f t="shared" si="0"/>
        <v>0</v>
      </c>
      <c r="L14" s="31">
        <f t="shared" si="0"/>
        <v>3317937</v>
      </c>
      <c r="M14" s="31">
        <f t="shared" si="0"/>
        <v>0</v>
      </c>
      <c r="N14" s="31">
        <f t="shared" si="0"/>
        <v>3317937</v>
      </c>
      <c r="O14" s="31">
        <f t="shared" si="0"/>
        <v>0</v>
      </c>
      <c r="P14" s="31">
        <f t="shared" si="0"/>
        <v>360451</v>
      </c>
      <c r="Q14" s="31">
        <f t="shared" si="0"/>
        <v>0</v>
      </c>
      <c r="R14" s="31">
        <f t="shared" si="0"/>
        <v>360451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40267061</v>
      </c>
      <c r="X14" s="31">
        <f t="shared" si="0"/>
        <v>-10151936</v>
      </c>
      <c r="Y14" s="31">
        <f t="shared" si="0"/>
        <v>50418997</v>
      </c>
      <c r="Z14" s="32">
        <f>+IF(X14&lt;&gt;0,+(Y14/X14)*100,0)</f>
        <v>-496.64415733117312</v>
      </c>
      <c r="AA14" s="33">
        <f>SUM(AA6:AA13)</f>
        <v>-12848876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25633484</v>
      </c>
      <c r="D18" s="18"/>
      <c r="E18" s="19">
        <v>8993568</v>
      </c>
      <c r="F18" s="20">
        <v>6000000</v>
      </c>
      <c r="G18" s="24"/>
      <c r="H18" s="24">
        <v>25633484</v>
      </c>
      <c r="I18" s="24"/>
      <c r="J18" s="20">
        <v>25633484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25633484</v>
      </c>
      <c r="X18" s="20">
        <v>5034567</v>
      </c>
      <c r="Y18" s="24">
        <v>20598917</v>
      </c>
      <c r="Z18" s="25">
        <v>409.14972429605172</v>
      </c>
      <c r="AA18" s="26">
        <v>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25633484</v>
      </c>
      <c r="D26" s="29">
        <f t="shared" ref="D26:Y26" si="1">SUM(D16:D25)</f>
        <v>0</v>
      </c>
      <c r="E26" s="35">
        <f t="shared" si="1"/>
        <v>8993568</v>
      </c>
      <c r="F26" s="36">
        <f t="shared" si="1"/>
        <v>6000000</v>
      </c>
      <c r="G26" s="36">
        <f t="shared" si="1"/>
        <v>0</v>
      </c>
      <c r="H26" s="36">
        <f t="shared" si="1"/>
        <v>25633484</v>
      </c>
      <c r="I26" s="36">
        <f t="shared" si="1"/>
        <v>0</v>
      </c>
      <c r="J26" s="36">
        <f t="shared" si="1"/>
        <v>25633484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25633484</v>
      </c>
      <c r="X26" s="36">
        <f t="shared" si="1"/>
        <v>5034567</v>
      </c>
      <c r="Y26" s="36">
        <f t="shared" si="1"/>
        <v>20598917</v>
      </c>
      <c r="Z26" s="37">
        <f>+IF(X26&lt;&gt;0,+(Y26/X26)*100,0)</f>
        <v>409.14972429605172</v>
      </c>
      <c r="AA26" s="38">
        <f>SUM(AA16:AA25)</f>
        <v>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62368507</v>
      </c>
      <c r="D27" s="29">
        <f>+D14+D26</f>
        <v>0</v>
      </c>
      <c r="E27" s="30">
        <f t="shared" si="2"/>
        <v>-6740868</v>
      </c>
      <c r="F27" s="31">
        <f t="shared" si="2"/>
        <v>-6848876</v>
      </c>
      <c r="G27" s="31">
        <f t="shared" si="2"/>
        <v>0</v>
      </c>
      <c r="H27" s="31">
        <f t="shared" si="2"/>
        <v>64642954</v>
      </c>
      <c r="I27" s="31">
        <f t="shared" si="2"/>
        <v>-2420797</v>
      </c>
      <c r="J27" s="31">
        <f t="shared" si="2"/>
        <v>62222157</v>
      </c>
      <c r="K27" s="31">
        <f t="shared" si="2"/>
        <v>0</v>
      </c>
      <c r="L27" s="31">
        <f t="shared" si="2"/>
        <v>3317937</v>
      </c>
      <c r="M27" s="31">
        <f t="shared" si="2"/>
        <v>0</v>
      </c>
      <c r="N27" s="31">
        <f t="shared" si="2"/>
        <v>3317937</v>
      </c>
      <c r="O27" s="31">
        <f t="shared" si="2"/>
        <v>0</v>
      </c>
      <c r="P27" s="31">
        <f t="shared" si="2"/>
        <v>360451</v>
      </c>
      <c r="Q27" s="31">
        <f t="shared" si="2"/>
        <v>0</v>
      </c>
      <c r="R27" s="31">
        <f t="shared" si="2"/>
        <v>360451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65900545</v>
      </c>
      <c r="X27" s="31">
        <f t="shared" si="2"/>
        <v>-5117369</v>
      </c>
      <c r="Y27" s="31">
        <f t="shared" si="2"/>
        <v>71017914</v>
      </c>
      <c r="Z27" s="32">
        <f>+IF(X27&lt;&gt;0,+(Y27/X27)*100,0)</f>
        <v>-1387.7817683266539</v>
      </c>
      <c r="AA27" s="33">
        <f>+AA14+AA26</f>
        <v>-6848876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77942242</v>
      </c>
      <c r="D33" s="18"/>
      <c r="E33" s="19">
        <v>-1000020</v>
      </c>
      <c r="F33" s="20">
        <v>-969020</v>
      </c>
      <c r="G33" s="20"/>
      <c r="H33" s="20">
        <v>84897109</v>
      </c>
      <c r="I33" s="20">
        <v>-31473</v>
      </c>
      <c r="J33" s="20">
        <v>84865636</v>
      </c>
      <c r="K33" s="20"/>
      <c r="L33" s="20">
        <v>4431059</v>
      </c>
      <c r="M33" s="20"/>
      <c r="N33" s="20">
        <v>4431059</v>
      </c>
      <c r="O33" s="20"/>
      <c r="P33" s="20">
        <v>3882932</v>
      </c>
      <c r="Q33" s="20"/>
      <c r="R33" s="20">
        <v>3882932</v>
      </c>
      <c r="S33" s="20"/>
      <c r="T33" s="20"/>
      <c r="U33" s="20"/>
      <c r="V33" s="20"/>
      <c r="W33" s="20">
        <v>93179627</v>
      </c>
      <c r="X33" s="20">
        <v>-732299</v>
      </c>
      <c r="Y33" s="20">
        <v>93911926</v>
      </c>
      <c r="Z33" s="21">
        <v>-12824.259762747184</v>
      </c>
      <c r="AA33" s="22">
        <v>-969020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3816618</v>
      </c>
      <c r="D36" s="18"/>
      <c r="E36" s="19"/>
      <c r="F36" s="20"/>
      <c r="G36" s="20"/>
      <c r="H36" s="20">
        <v>3836773</v>
      </c>
      <c r="I36" s="20">
        <v>-284283</v>
      </c>
      <c r="J36" s="20">
        <v>3552490</v>
      </c>
      <c r="K36" s="20"/>
      <c r="L36" s="20">
        <v>417252</v>
      </c>
      <c r="M36" s="20"/>
      <c r="N36" s="20">
        <v>417252</v>
      </c>
      <c r="O36" s="20"/>
      <c r="P36" s="20">
        <v>333699</v>
      </c>
      <c r="Q36" s="20"/>
      <c r="R36" s="20">
        <v>333699</v>
      </c>
      <c r="S36" s="20"/>
      <c r="T36" s="20"/>
      <c r="U36" s="20"/>
      <c r="V36" s="20"/>
      <c r="W36" s="20">
        <v>4303441</v>
      </c>
      <c r="X36" s="20"/>
      <c r="Y36" s="20">
        <v>4303441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81758860</v>
      </c>
      <c r="D38" s="29">
        <f t="shared" ref="D38:Y38" si="3">SUM(D30:D37)</f>
        <v>0</v>
      </c>
      <c r="E38" s="30">
        <f t="shared" si="3"/>
        <v>-1000020</v>
      </c>
      <c r="F38" s="31">
        <f t="shared" si="3"/>
        <v>-969020</v>
      </c>
      <c r="G38" s="31">
        <f t="shared" si="3"/>
        <v>0</v>
      </c>
      <c r="H38" s="31">
        <f t="shared" si="3"/>
        <v>88733882</v>
      </c>
      <c r="I38" s="31">
        <f t="shared" si="3"/>
        <v>-315756</v>
      </c>
      <c r="J38" s="31">
        <f t="shared" si="3"/>
        <v>88418126</v>
      </c>
      <c r="K38" s="31">
        <f t="shared" si="3"/>
        <v>0</v>
      </c>
      <c r="L38" s="31">
        <f t="shared" si="3"/>
        <v>4848311</v>
      </c>
      <c r="M38" s="31">
        <f t="shared" si="3"/>
        <v>0</v>
      </c>
      <c r="N38" s="31">
        <f t="shared" si="3"/>
        <v>4848311</v>
      </c>
      <c r="O38" s="31">
        <f t="shared" si="3"/>
        <v>0</v>
      </c>
      <c r="P38" s="31">
        <f t="shared" si="3"/>
        <v>4216631</v>
      </c>
      <c r="Q38" s="31">
        <f t="shared" si="3"/>
        <v>0</v>
      </c>
      <c r="R38" s="31">
        <f t="shared" si="3"/>
        <v>4216631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97483068</v>
      </c>
      <c r="X38" s="31">
        <f t="shared" si="3"/>
        <v>-732299</v>
      </c>
      <c r="Y38" s="31">
        <f t="shared" si="3"/>
        <v>98215367</v>
      </c>
      <c r="Z38" s="32">
        <f>+IF(X38&lt;&gt;0,+(Y38/X38)*100,0)</f>
        <v>-13411.921496547175</v>
      </c>
      <c r="AA38" s="33">
        <f>SUM(AA30:AA37)</f>
        <v>-969020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81758860</v>
      </c>
      <c r="D45" s="29">
        <f>+D38+D44</f>
        <v>0</v>
      </c>
      <c r="E45" s="30">
        <f t="shared" si="5"/>
        <v>-1000020</v>
      </c>
      <c r="F45" s="31">
        <f t="shared" si="5"/>
        <v>-969020</v>
      </c>
      <c r="G45" s="31">
        <f t="shared" si="5"/>
        <v>0</v>
      </c>
      <c r="H45" s="31">
        <f t="shared" si="5"/>
        <v>88733882</v>
      </c>
      <c r="I45" s="31">
        <f t="shared" si="5"/>
        <v>-315756</v>
      </c>
      <c r="J45" s="31">
        <f t="shared" si="5"/>
        <v>88418126</v>
      </c>
      <c r="K45" s="31">
        <f t="shared" si="5"/>
        <v>0</v>
      </c>
      <c r="L45" s="31">
        <f t="shared" si="5"/>
        <v>4848311</v>
      </c>
      <c r="M45" s="31">
        <f t="shared" si="5"/>
        <v>0</v>
      </c>
      <c r="N45" s="31">
        <f t="shared" si="5"/>
        <v>4848311</v>
      </c>
      <c r="O45" s="31">
        <f t="shared" si="5"/>
        <v>0</v>
      </c>
      <c r="P45" s="31">
        <f t="shared" si="5"/>
        <v>4216631</v>
      </c>
      <c r="Q45" s="31">
        <f t="shared" si="5"/>
        <v>0</v>
      </c>
      <c r="R45" s="31">
        <f t="shared" si="5"/>
        <v>4216631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97483068</v>
      </c>
      <c r="X45" s="31">
        <f t="shared" si="5"/>
        <v>-732299</v>
      </c>
      <c r="Y45" s="31">
        <f t="shared" si="5"/>
        <v>98215367</v>
      </c>
      <c r="Z45" s="32">
        <f>+IF(X45&lt;&gt;0,+(Y45/X45)*100,0)</f>
        <v>-13411.921496547175</v>
      </c>
      <c r="AA45" s="33">
        <f>+AA38+AA44</f>
        <v>-969020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-19390353</v>
      </c>
      <c r="D46" s="42">
        <f t="shared" si="6"/>
        <v>0</v>
      </c>
      <c r="E46" s="43">
        <f t="shared" si="6"/>
        <v>-5740848</v>
      </c>
      <c r="F46" s="44">
        <f t="shared" si="6"/>
        <v>-5879856</v>
      </c>
      <c r="G46" s="44">
        <f t="shared" si="6"/>
        <v>0</v>
      </c>
      <c r="H46" s="44">
        <f t="shared" si="6"/>
        <v>-24090928</v>
      </c>
      <c r="I46" s="44">
        <f t="shared" si="6"/>
        <v>-2105041</v>
      </c>
      <c r="J46" s="44">
        <f t="shared" si="6"/>
        <v>-26195969</v>
      </c>
      <c r="K46" s="44">
        <f t="shared" si="6"/>
        <v>0</v>
      </c>
      <c r="L46" s="44">
        <f t="shared" si="6"/>
        <v>-1530374</v>
      </c>
      <c r="M46" s="44">
        <f t="shared" si="6"/>
        <v>0</v>
      </c>
      <c r="N46" s="44">
        <f t="shared" si="6"/>
        <v>-1530374</v>
      </c>
      <c r="O46" s="44">
        <f t="shared" si="6"/>
        <v>0</v>
      </c>
      <c r="P46" s="44">
        <f t="shared" si="6"/>
        <v>-3856180</v>
      </c>
      <c r="Q46" s="44">
        <f t="shared" si="6"/>
        <v>0</v>
      </c>
      <c r="R46" s="44">
        <f t="shared" si="6"/>
        <v>-3856180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-31582523</v>
      </c>
      <c r="X46" s="44">
        <f t="shared" si="6"/>
        <v>-4385070</v>
      </c>
      <c r="Y46" s="44">
        <f t="shared" si="6"/>
        <v>-27197453</v>
      </c>
      <c r="Z46" s="45">
        <f>+IF(X46&lt;&gt;0,+(Y46/X46)*100,0)</f>
        <v>620.22847981902225</v>
      </c>
      <c r="AA46" s="46">
        <f>+AA27-AA45</f>
        <v>-5879856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-45485362</v>
      </c>
      <c r="D48" s="18"/>
      <c r="E48" s="19">
        <v>-5740848</v>
      </c>
      <c r="F48" s="20">
        <v>-5879856</v>
      </c>
      <c r="G48" s="20"/>
      <c r="H48" s="20">
        <v>-51847803</v>
      </c>
      <c r="I48" s="20"/>
      <c r="J48" s="20">
        <v>-51847803</v>
      </c>
      <c r="K48" s="20"/>
      <c r="L48" s="20">
        <v>-1687698</v>
      </c>
      <c r="M48" s="20"/>
      <c r="N48" s="20">
        <v>-1687698</v>
      </c>
      <c r="O48" s="20"/>
      <c r="P48" s="20">
        <v>-1263402</v>
      </c>
      <c r="Q48" s="20"/>
      <c r="R48" s="20">
        <v>-1263402</v>
      </c>
      <c r="S48" s="20"/>
      <c r="T48" s="20"/>
      <c r="U48" s="20"/>
      <c r="V48" s="20"/>
      <c r="W48" s="20">
        <v>-54798903</v>
      </c>
      <c r="X48" s="20">
        <v>-4385070</v>
      </c>
      <c r="Y48" s="20">
        <v>-50413833</v>
      </c>
      <c r="Z48" s="47">
        <v>1149.6699710608953</v>
      </c>
      <c r="AA48" s="22">
        <v>-5879856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-45485362</v>
      </c>
      <c r="D51" s="50">
        <f t="shared" ref="D51:Y51" si="7">SUM(D48:D50)</f>
        <v>0</v>
      </c>
      <c r="E51" s="51">
        <f t="shared" si="7"/>
        <v>-5740848</v>
      </c>
      <c r="F51" s="52">
        <f t="shared" si="7"/>
        <v>-5879856</v>
      </c>
      <c r="G51" s="52">
        <f t="shared" si="7"/>
        <v>0</v>
      </c>
      <c r="H51" s="52">
        <f t="shared" si="7"/>
        <v>-51847803</v>
      </c>
      <c r="I51" s="52">
        <f t="shared" si="7"/>
        <v>0</v>
      </c>
      <c r="J51" s="52">
        <f t="shared" si="7"/>
        <v>-51847803</v>
      </c>
      <c r="K51" s="52">
        <f t="shared" si="7"/>
        <v>0</v>
      </c>
      <c r="L51" s="52">
        <f t="shared" si="7"/>
        <v>-1687698</v>
      </c>
      <c r="M51" s="52">
        <f t="shared" si="7"/>
        <v>0</v>
      </c>
      <c r="N51" s="52">
        <f t="shared" si="7"/>
        <v>-1687698</v>
      </c>
      <c r="O51" s="52">
        <f t="shared" si="7"/>
        <v>0</v>
      </c>
      <c r="P51" s="52">
        <f t="shared" si="7"/>
        <v>-1263402</v>
      </c>
      <c r="Q51" s="52">
        <f t="shared" si="7"/>
        <v>0</v>
      </c>
      <c r="R51" s="52">
        <f t="shared" si="7"/>
        <v>-1263402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-54798903</v>
      </c>
      <c r="X51" s="52">
        <f t="shared" si="7"/>
        <v>-4385070</v>
      </c>
      <c r="Y51" s="52">
        <f t="shared" si="7"/>
        <v>-50413833</v>
      </c>
      <c r="Z51" s="53">
        <f>+IF(X51&lt;&gt;0,+(Y51/X51)*100,0)</f>
        <v>1149.6699710608953</v>
      </c>
      <c r="AA51" s="54">
        <f>SUM(AA48:AA50)</f>
        <v>-5879856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-555750</v>
      </c>
      <c r="F6" s="20">
        <v>-555750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-416817</v>
      </c>
      <c r="Y6" s="20">
        <v>416817</v>
      </c>
      <c r="Z6" s="21">
        <v>-100</v>
      </c>
      <c r="AA6" s="22">
        <v>-555750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555750</v>
      </c>
      <c r="F12" s="20">
        <v>555750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416817</v>
      </c>
      <c r="Y12" s="24">
        <v>-416817</v>
      </c>
      <c r="Z12" s="25">
        <v>-100</v>
      </c>
      <c r="AA12" s="26">
        <v>555750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-20506621</v>
      </c>
      <c r="D18" s="18"/>
      <c r="E18" s="19">
        <v>3705000</v>
      </c>
      <c r="F18" s="20">
        <v>3705000</v>
      </c>
      <c r="G18" s="24"/>
      <c r="H18" s="24"/>
      <c r="I18" s="24">
        <v>20506621</v>
      </c>
      <c r="J18" s="20">
        <v>20506621</v>
      </c>
      <c r="K18" s="24">
        <v>-20506621</v>
      </c>
      <c r="L18" s="24"/>
      <c r="M18" s="20"/>
      <c r="N18" s="24">
        <v>-20506621</v>
      </c>
      <c r="O18" s="24"/>
      <c r="P18" s="24"/>
      <c r="Q18" s="20"/>
      <c r="R18" s="24"/>
      <c r="S18" s="24"/>
      <c r="T18" s="20"/>
      <c r="U18" s="24"/>
      <c r="V18" s="24"/>
      <c r="W18" s="24"/>
      <c r="X18" s="20">
        <v>2778750</v>
      </c>
      <c r="Y18" s="24">
        <v>-2778750</v>
      </c>
      <c r="Z18" s="25">
        <v>-100</v>
      </c>
      <c r="AA18" s="26">
        <v>3705000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-20506621</v>
      </c>
      <c r="D26" s="29">
        <f t="shared" ref="D26:Y26" si="1">SUM(D16:D25)</f>
        <v>0</v>
      </c>
      <c r="E26" s="35">
        <f t="shared" si="1"/>
        <v>3705000</v>
      </c>
      <c r="F26" s="36">
        <f t="shared" si="1"/>
        <v>3705000</v>
      </c>
      <c r="G26" s="36">
        <f t="shared" si="1"/>
        <v>0</v>
      </c>
      <c r="H26" s="36">
        <f t="shared" si="1"/>
        <v>0</v>
      </c>
      <c r="I26" s="36">
        <f t="shared" si="1"/>
        <v>20506621</v>
      </c>
      <c r="J26" s="36">
        <f t="shared" si="1"/>
        <v>20506621</v>
      </c>
      <c r="K26" s="36">
        <f t="shared" si="1"/>
        <v>-20506621</v>
      </c>
      <c r="L26" s="36">
        <f t="shared" si="1"/>
        <v>0</v>
      </c>
      <c r="M26" s="36">
        <f t="shared" si="1"/>
        <v>0</v>
      </c>
      <c r="N26" s="36">
        <f t="shared" si="1"/>
        <v>-20506621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2778750</v>
      </c>
      <c r="Y26" s="36">
        <f t="shared" si="1"/>
        <v>-2778750</v>
      </c>
      <c r="Z26" s="37">
        <f>+IF(X26&lt;&gt;0,+(Y26/X26)*100,0)</f>
        <v>-100</v>
      </c>
      <c r="AA26" s="38">
        <f>SUM(AA16:AA25)</f>
        <v>3705000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-20506621</v>
      </c>
      <c r="D27" s="29">
        <f>+D14+D26</f>
        <v>0</v>
      </c>
      <c r="E27" s="30">
        <f t="shared" si="2"/>
        <v>3705000</v>
      </c>
      <c r="F27" s="31">
        <f t="shared" si="2"/>
        <v>3705000</v>
      </c>
      <c r="G27" s="31">
        <f t="shared" si="2"/>
        <v>0</v>
      </c>
      <c r="H27" s="31">
        <f t="shared" si="2"/>
        <v>0</v>
      </c>
      <c r="I27" s="31">
        <f t="shared" si="2"/>
        <v>20506621</v>
      </c>
      <c r="J27" s="31">
        <f t="shared" si="2"/>
        <v>20506621</v>
      </c>
      <c r="K27" s="31">
        <f t="shared" si="2"/>
        <v>-20506621</v>
      </c>
      <c r="L27" s="31">
        <f t="shared" si="2"/>
        <v>0</v>
      </c>
      <c r="M27" s="31">
        <f t="shared" si="2"/>
        <v>0</v>
      </c>
      <c r="N27" s="31">
        <f t="shared" si="2"/>
        <v>-20506621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2778750</v>
      </c>
      <c r="Y27" s="31">
        <f t="shared" si="2"/>
        <v>-2778750</v>
      </c>
      <c r="Z27" s="32">
        <f>+IF(X27&lt;&gt;0,+(Y27/X27)*100,0)</f>
        <v>-100</v>
      </c>
      <c r="AA27" s="33">
        <f>+AA14+AA26</f>
        <v>3705000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-3003</v>
      </c>
      <c r="D34" s="18"/>
      <c r="E34" s="19"/>
      <c r="F34" s="20"/>
      <c r="G34" s="20">
        <v>1667000</v>
      </c>
      <c r="H34" s="20"/>
      <c r="I34" s="20">
        <v>3003</v>
      </c>
      <c r="J34" s="20">
        <v>1670003</v>
      </c>
      <c r="K34" s="20">
        <v>-1670003</v>
      </c>
      <c r="L34" s="20"/>
      <c r="M34" s="20"/>
      <c r="N34" s="20">
        <v>-1670003</v>
      </c>
      <c r="O34" s="20"/>
      <c r="P34" s="20">
        <v>1297000</v>
      </c>
      <c r="Q34" s="20"/>
      <c r="R34" s="20">
        <v>1297000</v>
      </c>
      <c r="S34" s="20"/>
      <c r="T34" s="20"/>
      <c r="U34" s="20"/>
      <c r="V34" s="20"/>
      <c r="W34" s="20">
        <v>1297000</v>
      </c>
      <c r="X34" s="20"/>
      <c r="Y34" s="20">
        <v>1297000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-3003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1667000</v>
      </c>
      <c r="H38" s="31">
        <f t="shared" si="3"/>
        <v>0</v>
      </c>
      <c r="I38" s="31">
        <f t="shared" si="3"/>
        <v>3003</v>
      </c>
      <c r="J38" s="31">
        <f t="shared" si="3"/>
        <v>1670003</v>
      </c>
      <c r="K38" s="31">
        <f t="shared" si="3"/>
        <v>-1670003</v>
      </c>
      <c r="L38" s="31">
        <f t="shared" si="3"/>
        <v>0</v>
      </c>
      <c r="M38" s="31">
        <f t="shared" si="3"/>
        <v>0</v>
      </c>
      <c r="N38" s="31">
        <f t="shared" si="3"/>
        <v>-1670003</v>
      </c>
      <c r="O38" s="31">
        <f t="shared" si="3"/>
        <v>0</v>
      </c>
      <c r="P38" s="31">
        <f t="shared" si="3"/>
        <v>1297000</v>
      </c>
      <c r="Q38" s="31">
        <f t="shared" si="3"/>
        <v>0</v>
      </c>
      <c r="R38" s="31">
        <f t="shared" si="3"/>
        <v>1297000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1297000</v>
      </c>
      <c r="X38" s="31">
        <f t="shared" si="3"/>
        <v>0</v>
      </c>
      <c r="Y38" s="31">
        <f t="shared" si="3"/>
        <v>1297000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-3003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1667000</v>
      </c>
      <c r="H45" s="31">
        <f t="shared" si="5"/>
        <v>0</v>
      </c>
      <c r="I45" s="31">
        <f t="shared" si="5"/>
        <v>3003</v>
      </c>
      <c r="J45" s="31">
        <f t="shared" si="5"/>
        <v>1670003</v>
      </c>
      <c r="K45" s="31">
        <f t="shared" si="5"/>
        <v>-1670003</v>
      </c>
      <c r="L45" s="31">
        <f t="shared" si="5"/>
        <v>0</v>
      </c>
      <c r="M45" s="31">
        <f t="shared" si="5"/>
        <v>0</v>
      </c>
      <c r="N45" s="31">
        <f t="shared" si="5"/>
        <v>-1670003</v>
      </c>
      <c r="O45" s="31">
        <f t="shared" si="5"/>
        <v>0</v>
      </c>
      <c r="P45" s="31">
        <f t="shared" si="5"/>
        <v>1297000</v>
      </c>
      <c r="Q45" s="31">
        <f t="shared" si="5"/>
        <v>0</v>
      </c>
      <c r="R45" s="31">
        <f t="shared" si="5"/>
        <v>1297000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1297000</v>
      </c>
      <c r="X45" s="31">
        <f t="shared" si="5"/>
        <v>0</v>
      </c>
      <c r="Y45" s="31">
        <f t="shared" si="5"/>
        <v>1297000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-20503618</v>
      </c>
      <c r="D46" s="42">
        <f t="shared" si="6"/>
        <v>0</v>
      </c>
      <c r="E46" s="43">
        <f t="shared" si="6"/>
        <v>3705000</v>
      </c>
      <c r="F46" s="44">
        <f t="shared" si="6"/>
        <v>3705000</v>
      </c>
      <c r="G46" s="44">
        <f t="shared" si="6"/>
        <v>-1667000</v>
      </c>
      <c r="H46" s="44">
        <f t="shared" si="6"/>
        <v>0</v>
      </c>
      <c r="I46" s="44">
        <f t="shared" si="6"/>
        <v>20503618</v>
      </c>
      <c r="J46" s="44">
        <f t="shared" si="6"/>
        <v>18836618</v>
      </c>
      <c r="K46" s="44">
        <f t="shared" si="6"/>
        <v>-18836618</v>
      </c>
      <c r="L46" s="44">
        <f t="shared" si="6"/>
        <v>0</v>
      </c>
      <c r="M46" s="44">
        <f t="shared" si="6"/>
        <v>0</v>
      </c>
      <c r="N46" s="44">
        <f t="shared" si="6"/>
        <v>-18836618</v>
      </c>
      <c r="O46" s="44">
        <f t="shared" si="6"/>
        <v>0</v>
      </c>
      <c r="P46" s="44">
        <f t="shared" si="6"/>
        <v>-1297000</v>
      </c>
      <c r="Q46" s="44">
        <f t="shared" si="6"/>
        <v>0</v>
      </c>
      <c r="R46" s="44">
        <f t="shared" si="6"/>
        <v>-1297000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-1297000</v>
      </c>
      <c r="X46" s="44">
        <f t="shared" si="6"/>
        <v>2778750</v>
      </c>
      <c r="Y46" s="44">
        <f t="shared" si="6"/>
        <v>-4075750</v>
      </c>
      <c r="Z46" s="45">
        <f>+IF(X46&lt;&gt;0,+(Y46/X46)*100,0)</f>
        <v>-146.67566351776878</v>
      </c>
      <c r="AA46" s="46">
        <f>+AA27-AA45</f>
        <v>3705000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60620718</v>
      </c>
      <c r="D6" s="18"/>
      <c r="E6" s="19">
        <v>-23441216</v>
      </c>
      <c r="F6" s="20">
        <v>-37901216</v>
      </c>
      <c r="G6" s="20">
        <v>-611767</v>
      </c>
      <c r="H6" s="20">
        <v>-1865415</v>
      </c>
      <c r="I6" s="20">
        <v>-2629741</v>
      </c>
      <c r="J6" s="20">
        <v>-5106923</v>
      </c>
      <c r="K6" s="20">
        <v>-1772800</v>
      </c>
      <c r="L6" s="20">
        <v>-1439786</v>
      </c>
      <c r="M6" s="20">
        <v>-1229865</v>
      </c>
      <c r="N6" s="20">
        <v>-4442451</v>
      </c>
      <c r="O6" s="20">
        <v>-1411942</v>
      </c>
      <c r="P6" s="20">
        <v>-3253113</v>
      </c>
      <c r="Q6" s="20">
        <v>-2642049</v>
      </c>
      <c r="R6" s="20">
        <v>-7307104</v>
      </c>
      <c r="S6" s="20"/>
      <c r="T6" s="20"/>
      <c r="U6" s="20"/>
      <c r="V6" s="20"/>
      <c r="W6" s="20">
        <v>-16856478</v>
      </c>
      <c r="X6" s="20">
        <v>-28425924</v>
      </c>
      <c r="Y6" s="20">
        <v>11569446</v>
      </c>
      <c r="Z6" s="21">
        <v>-40.700333962758783</v>
      </c>
      <c r="AA6" s="22">
        <v>-37901216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32928341</v>
      </c>
      <c r="F8" s="20">
        <v>32928341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24696252</v>
      </c>
      <c r="Y8" s="20">
        <v>-24696252</v>
      </c>
      <c r="Z8" s="21">
        <v>-100</v>
      </c>
      <c r="AA8" s="22">
        <v>32928341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3907</v>
      </c>
      <c r="D11" s="18"/>
      <c r="E11" s="19">
        <v>-20250000</v>
      </c>
      <c r="F11" s="20">
        <v>-16250000</v>
      </c>
      <c r="G11" s="20">
        <v>1486</v>
      </c>
      <c r="H11" s="20">
        <v>11347</v>
      </c>
      <c r="I11" s="20">
        <v>8541</v>
      </c>
      <c r="J11" s="20">
        <v>21374</v>
      </c>
      <c r="K11" s="20">
        <v>8935</v>
      </c>
      <c r="L11" s="20">
        <v>17126</v>
      </c>
      <c r="M11" s="20">
        <v>9935</v>
      </c>
      <c r="N11" s="20">
        <v>35996</v>
      </c>
      <c r="O11" s="20">
        <v>13195</v>
      </c>
      <c r="P11" s="20"/>
      <c r="Q11" s="20">
        <v>2100</v>
      </c>
      <c r="R11" s="20">
        <v>15295</v>
      </c>
      <c r="S11" s="20"/>
      <c r="T11" s="20"/>
      <c r="U11" s="20"/>
      <c r="V11" s="20"/>
      <c r="W11" s="20">
        <v>72665</v>
      </c>
      <c r="X11" s="20">
        <v>-12187494</v>
      </c>
      <c r="Y11" s="20">
        <v>12260159</v>
      </c>
      <c r="Z11" s="21">
        <v>-100.59622593455227</v>
      </c>
      <c r="AA11" s="22">
        <v>-16250000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7163103</v>
      </c>
      <c r="F12" s="20">
        <v>9023103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6767325</v>
      </c>
      <c r="Y12" s="24">
        <v>-6767325</v>
      </c>
      <c r="Z12" s="25">
        <v>-100</v>
      </c>
      <c r="AA12" s="26">
        <v>9023103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60624625</v>
      </c>
      <c r="D14" s="29">
        <f>SUM(D6:D13)</f>
        <v>0</v>
      </c>
      <c r="E14" s="30">
        <f t="shared" si="0"/>
        <v>-3599772</v>
      </c>
      <c r="F14" s="31">
        <f t="shared" si="0"/>
        <v>-12199772</v>
      </c>
      <c r="G14" s="31">
        <f t="shared" si="0"/>
        <v>-610281</v>
      </c>
      <c r="H14" s="31">
        <f t="shared" si="0"/>
        <v>-1854068</v>
      </c>
      <c r="I14" s="31">
        <f t="shared" si="0"/>
        <v>-2621200</v>
      </c>
      <c r="J14" s="31">
        <f t="shared" si="0"/>
        <v>-5085549</v>
      </c>
      <c r="K14" s="31">
        <f t="shared" si="0"/>
        <v>-1763865</v>
      </c>
      <c r="L14" s="31">
        <f t="shared" si="0"/>
        <v>-1422660</v>
      </c>
      <c r="M14" s="31">
        <f t="shared" si="0"/>
        <v>-1219930</v>
      </c>
      <c r="N14" s="31">
        <f t="shared" si="0"/>
        <v>-4406455</v>
      </c>
      <c r="O14" s="31">
        <f t="shared" si="0"/>
        <v>-1398747</v>
      </c>
      <c r="P14" s="31">
        <f t="shared" si="0"/>
        <v>-3253113</v>
      </c>
      <c r="Q14" s="31">
        <f t="shared" si="0"/>
        <v>-2639949</v>
      </c>
      <c r="R14" s="31">
        <f t="shared" si="0"/>
        <v>-7291809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-16783813</v>
      </c>
      <c r="X14" s="31">
        <f t="shared" si="0"/>
        <v>-9149841</v>
      </c>
      <c r="Y14" s="31">
        <f t="shared" si="0"/>
        <v>-7633972</v>
      </c>
      <c r="Z14" s="32">
        <f>+IF(X14&lt;&gt;0,+(Y14/X14)*100,0)</f>
        <v>83.432837794667691</v>
      </c>
      <c r="AA14" s="33">
        <f>SUM(AA6:AA13)</f>
        <v>-12199772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18458338</v>
      </c>
      <c r="D18" s="18"/>
      <c r="E18" s="19">
        <v>6000000</v>
      </c>
      <c r="F18" s="20">
        <v>6000000</v>
      </c>
      <c r="G18" s="24"/>
      <c r="H18" s="24"/>
      <c r="I18" s="24">
        <v>-15533131</v>
      </c>
      <c r="J18" s="20">
        <v>-15533131</v>
      </c>
      <c r="K18" s="24">
        <v>2653069</v>
      </c>
      <c r="L18" s="24"/>
      <c r="M18" s="20"/>
      <c r="N18" s="24">
        <v>2653069</v>
      </c>
      <c r="O18" s="24"/>
      <c r="P18" s="24">
        <v>383723</v>
      </c>
      <c r="Q18" s="20"/>
      <c r="R18" s="24">
        <v>383723</v>
      </c>
      <c r="S18" s="24"/>
      <c r="T18" s="20"/>
      <c r="U18" s="24"/>
      <c r="V18" s="24"/>
      <c r="W18" s="24">
        <v>-12496339</v>
      </c>
      <c r="X18" s="20">
        <v>4500000</v>
      </c>
      <c r="Y18" s="24">
        <v>-16996339</v>
      </c>
      <c r="Z18" s="25">
        <v>-377.69642222222222</v>
      </c>
      <c r="AA18" s="26">
        <v>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18458338</v>
      </c>
      <c r="D26" s="29">
        <f t="shared" ref="D26:Y26" si="1">SUM(D16:D25)</f>
        <v>0</v>
      </c>
      <c r="E26" s="35">
        <f t="shared" si="1"/>
        <v>6000000</v>
      </c>
      <c r="F26" s="36">
        <f t="shared" si="1"/>
        <v>6000000</v>
      </c>
      <c r="G26" s="36">
        <f t="shared" si="1"/>
        <v>0</v>
      </c>
      <c r="H26" s="36">
        <f t="shared" si="1"/>
        <v>0</v>
      </c>
      <c r="I26" s="36">
        <f t="shared" si="1"/>
        <v>-15533131</v>
      </c>
      <c r="J26" s="36">
        <f t="shared" si="1"/>
        <v>-15533131</v>
      </c>
      <c r="K26" s="36">
        <f t="shared" si="1"/>
        <v>2653069</v>
      </c>
      <c r="L26" s="36">
        <f t="shared" si="1"/>
        <v>0</v>
      </c>
      <c r="M26" s="36">
        <f t="shared" si="1"/>
        <v>0</v>
      </c>
      <c r="N26" s="36">
        <f t="shared" si="1"/>
        <v>2653069</v>
      </c>
      <c r="O26" s="36">
        <f t="shared" si="1"/>
        <v>0</v>
      </c>
      <c r="P26" s="36">
        <f t="shared" si="1"/>
        <v>383723</v>
      </c>
      <c r="Q26" s="36">
        <f t="shared" si="1"/>
        <v>0</v>
      </c>
      <c r="R26" s="36">
        <f t="shared" si="1"/>
        <v>383723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-12496339</v>
      </c>
      <c r="X26" s="36">
        <f t="shared" si="1"/>
        <v>4500000</v>
      </c>
      <c r="Y26" s="36">
        <f t="shared" si="1"/>
        <v>-16996339</v>
      </c>
      <c r="Z26" s="37">
        <f>+IF(X26&lt;&gt;0,+(Y26/X26)*100,0)</f>
        <v>-377.69642222222222</v>
      </c>
      <c r="AA26" s="38">
        <f>SUM(AA16:AA25)</f>
        <v>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79082963</v>
      </c>
      <c r="D27" s="29">
        <f>+D14+D26</f>
        <v>0</v>
      </c>
      <c r="E27" s="30">
        <f t="shared" si="2"/>
        <v>2400228</v>
      </c>
      <c r="F27" s="31">
        <f t="shared" si="2"/>
        <v>-6199772</v>
      </c>
      <c r="G27" s="31">
        <f t="shared" si="2"/>
        <v>-610281</v>
      </c>
      <c r="H27" s="31">
        <f t="shared" si="2"/>
        <v>-1854068</v>
      </c>
      <c r="I27" s="31">
        <f t="shared" si="2"/>
        <v>-18154331</v>
      </c>
      <c r="J27" s="31">
        <f t="shared" si="2"/>
        <v>-20618680</v>
      </c>
      <c r="K27" s="31">
        <f t="shared" si="2"/>
        <v>889204</v>
      </c>
      <c r="L27" s="31">
        <f t="shared" si="2"/>
        <v>-1422660</v>
      </c>
      <c r="M27" s="31">
        <f t="shared" si="2"/>
        <v>-1219930</v>
      </c>
      <c r="N27" s="31">
        <f t="shared" si="2"/>
        <v>-1753386</v>
      </c>
      <c r="O27" s="31">
        <f t="shared" si="2"/>
        <v>-1398747</v>
      </c>
      <c r="P27" s="31">
        <f t="shared" si="2"/>
        <v>-2869390</v>
      </c>
      <c r="Q27" s="31">
        <f t="shared" si="2"/>
        <v>-2639949</v>
      </c>
      <c r="R27" s="31">
        <f t="shared" si="2"/>
        <v>-6908086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-29280152</v>
      </c>
      <c r="X27" s="31">
        <f t="shared" si="2"/>
        <v>-4649841</v>
      </c>
      <c r="Y27" s="31">
        <f t="shared" si="2"/>
        <v>-24630311</v>
      </c>
      <c r="Z27" s="32">
        <f>+IF(X27&lt;&gt;0,+(Y27/X27)*100,0)</f>
        <v>529.70221992536949</v>
      </c>
      <c r="AA27" s="33">
        <f>+AA14+AA26</f>
        <v>-6199772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14283000</v>
      </c>
      <c r="D34" s="18"/>
      <c r="E34" s="19"/>
      <c r="F34" s="20"/>
      <c r="G34" s="20"/>
      <c r="H34" s="20"/>
      <c r="I34" s="20">
        <v>-14283000</v>
      </c>
      <c r="J34" s="20">
        <v>-14283000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-14283000</v>
      </c>
      <c r="X34" s="20"/>
      <c r="Y34" s="20">
        <v>-14283000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14283000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-14283000</v>
      </c>
      <c r="J38" s="31">
        <f t="shared" si="3"/>
        <v>-14283000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-14283000</v>
      </c>
      <c r="X38" s="31">
        <f t="shared" si="3"/>
        <v>0</v>
      </c>
      <c r="Y38" s="31">
        <f t="shared" si="3"/>
        <v>-14283000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14283000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-14283000</v>
      </c>
      <c r="J45" s="31">
        <f t="shared" si="5"/>
        <v>-14283000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-14283000</v>
      </c>
      <c r="X45" s="31">
        <f t="shared" si="5"/>
        <v>0</v>
      </c>
      <c r="Y45" s="31">
        <f t="shared" si="5"/>
        <v>-14283000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64799963</v>
      </c>
      <c r="D46" s="42">
        <f t="shared" si="6"/>
        <v>0</v>
      </c>
      <c r="E46" s="43">
        <f t="shared" si="6"/>
        <v>2400228</v>
      </c>
      <c r="F46" s="44">
        <f t="shared" si="6"/>
        <v>-6199772</v>
      </c>
      <c r="G46" s="44">
        <f t="shared" si="6"/>
        <v>-610281</v>
      </c>
      <c r="H46" s="44">
        <f t="shared" si="6"/>
        <v>-1854068</v>
      </c>
      <c r="I46" s="44">
        <f t="shared" si="6"/>
        <v>-3871331</v>
      </c>
      <c r="J46" s="44">
        <f t="shared" si="6"/>
        <v>-6335680</v>
      </c>
      <c r="K46" s="44">
        <f t="shared" si="6"/>
        <v>889204</v>
      </c>
      <c r="L46" s="44">
        <f t="shared" si="6"/>
        <v>-1422660</v>
      </c>
      <c r="M46" s="44">
        <f t="shared" si="6"/>
        <v>-1219930</v>
      </c>
      <c r="N46" s="44">
        <f t="shared" si="6"/>
        <v>-1753386</v>
      </c>
      <c r="O46" s="44">
        <f t="shared" si="6"/>
        <v>-1398747</v>
      </c>
      <c r="P46" s="44">
        <f t="shared" si="6"/>
        <v>-2869390</v>
      </c>
      <c r="Q46" s="44">
        <f t="shared" si="6"/>
        <v>-2639949</v>
      </c>
      <c r="R46" s="44">
        <f t="shared" si="6"/>
        <v>-6908086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-14997152</v>
      </c>
      <c r="X46" s="44">
        <f t="shared" si="6"/>
        <v>-4649841</v>
      </c>
      <c r="Y46" s="44">
        <f t="shared" si="6"/>
        <v>-10347311</v>
      </c>
      <c r="Z46" s="45">
        <f>+IF(X46&lt;&gt;0,+(Y46/X46)*100,0)</f>
        <v>222.53042630920069</v>
      </c>
      <c r="AA46" s="46">
        <f>+AA27-AA45</f>
        <v>-6199772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8676404</v>
      </c>
      <c r="F6" s="20">
        <v>8676404</v>
      </c>
      <c r="G6" s="20"/>
      <c r="H6" s="20"/>
      <c r="I6" s="20">
        <v>67884</v>
      </c>
      <c r="J6" s="20">
        <v>67884</v>
      </c>
      <c r="K6" s="20">
        <v>2220</v>
      </c>
      <c r="L6" s="20">
        <v>-246862</v>
      </c>
      <c r="M6" s="20">
        <v>-221609</v>
      </c>
      <c r="N6" s="20">
        <v>-466251</v>
      </c>
      <c r="O6" s="20">
        <v>1913570</v>
      </c>
      <c r="P6" s="20">
        <v>1506916</v>
      </c>
      <c r="Q6" s="20">
        <v>149091</v>
      </c>
      <c r="R6" s="20">
        <v>3569577</v>
      </c>
      <c r="S6" s="20"/>
      <c r="T6" s="20"/>
      <c r="U6" s="20"/>
      <c r="V6" s="20"/>
      <c r="W6" s="20">
        <v>3171210</v>
      </c>
      <c r="X6" s="20">
        <v>6507302</v>
      </c>
      <c r="Y6" s="20">
        <v>-3336092</v>
      </c>
      <c r="Z6" s="21">
        <v>-51.26689986110987</v>
      </c>
      <c r="AA6" s="22">
        <v>8676404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988915</v>
      </c>
      <c r="D8" s="18"/>
      <c r="E8" s="19">
        <v>-1</v>
      </c>
      <c r="F8" s="20">
        <v>-1</v>
      </c>
      <c r="G8" s="20">
        <v>770895</v>
      </c>
      <c r="H8" s="20">
        <v>711324</v>
      </c>
      <c r="I8" s="20">
        <v>829213</v>
      </c>
      <c r="J8" s="20">
        <v>2311432</v>
      </c>
      <c r="K8" s="20">
        <v>597210</v>
      </c>
      <c r="L8" s="20">
        <v>293165</v>
      </c>
      <c r="M8" s="20">
        <v>664129</v>
      </c>
      <c r="N8" s="20">
        <v>1554504</v>
      </c>
      <c r="O8" s="20">
        <v>1060375</v>
      </c>
      <c r="P8" s="20">
        <v>649273</v>
      </c>
      <c r="Q8" s="20">
        <v>259212</v>
      </c>
      <c r="R8" s="20">
        <v>1968860</v>
      </c>
      <c r="S8" s="20"/>
      <c r="T8" s="20"/>
      <c r="U8" s="20"/>
      <c r="V8" s="20"/>
      <c r="W8" s="20">
        <v>5834796</v>
      </c>
      <c r="X8" s="20">
        <v>-1</v>
      </c>
      <c r="Y8" s="20">
        <v>5834797</v>
      </c>
      <c r="Z8" s="21">
        <v>-583479700</v>
      </c>
      <c r="AA8" s="22">
        <v>-1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5028819</v>
      </c>
      <c r="F12" s="20">
        <v>5028819</v>
      </c>
      <c r="G12" s="24"/>
      <c r="H12" s="24"/>
      <c r="I12" s="24">
        <v>41973</v>
      </c>
      <c r="J12" s="20">
        <v>41973</v>
      </c>
      <c r="K12" s="24">
        <v>34228</v>
      </c>
      <c r="L12" s="24">
        <v>66645</v>
      </c>
      <c r="M12" s="20">
        <v>34707</v>
      </c>
      <c r="N12" s="24">
        <v>135580</v>
      </c>
      <c r="O12" s="24">
        <v>42390</v>
      </c>
      <c r="P12" s="24">
        <v>48232</v>
      </c>
      <c r="Q12" s="20">
        <v>55526</v>
      </c>
      <c r="R12" s="24">
        <v>146148</v>
      </c>
      <c r="S12" s="24"/>
      <c r="T12" s="20"/>
      <c r="U12" s="24"/>
      <c r="V12" s="24"/>
      <c r="W12" s="24">
        <v>323701</v>
      </c>
      <c r="X12" s="20">
        <v>3771615</v>
      </c>
      <c r="Y12" s="24">
        <v>-3447914</v>
      </c>
      <c r="Z12" s="25">
        <v>-91.417443190781668</v>
      </c>
      <c r="AA12" s="26">
        <v>5028819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988915</v>
      </c>
      <c r="D14" s="29">
        <f>SUM(D6:D13)</f>
        <v>0</v>
      </c>
      <c r="E14" s="30">
        <f t="shared" si="0"/>
        <v>13705222</v>
      </c>
      <c r="F14" s="31">
        <f t="shared" si="0"/>
        <v>13705222</v>
      </c>
      <c r="G14" s="31">
        <f t="shared" si="0"/>
        <v>770895</v>
      </c>
      <c r="H14" s="31">
        <f t="shared" si="0"/>
        <v>711324</v>
      </c>
      <c r="I14" s="31">
        <f t="shared" si="0"/>
        <v>939070</v>
      </c>
      <c r="J14" s="31">
        <f t="shared" si="0"/>
        <v>2421289</v>
      </c>
      <c r="K14" s="31">
        <f t="shared" si="0"/>
        <v>633658</v>
      </c>
      <c r="L14" s="31">
        <f t="shared" si="0"/>
        <v>112948</v>
      </c>
      <c r="M14" s="31">
        <f t="shared" si="0"/>
        <v>477227</v>
      </c>
      <c r="N14" s="31">
        <f t="shared" si="0"/>
        <v>1223833</v>
      </c>
      <c r="O14" s="31">
        <f t="shared" si="0"/>
        <v>3016335</v>
      </c>
      <c r="P14" s="31">
        <f t="shared" si="0"/>
        <v>2204421</v>
      </c>
      <c r="Q14" s="31">
        <f t="shared" si="0"/>
        <v>463829</v>
      </c>
      <c r="R14" s="31">
        <f t="shared" si="0"/>
        <v>5684585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9329707</v>
      </c>
      <c r="X14" s="31">
        <f t="shared" si="0"/>
        <v>10278916</v>
      </c>
      <c r="Y14" s="31">
        <f t="shared" si="0"/>
        <v>-949209</v>
      </c>
      <c r="Z14" s="32">
        <f>+IF(X14&lt;&gt;0,+(Y14/X14)*100,0)</f>
        <v>-9.2345243408935342</v>
      </c>
      <c r="AA14" s="33">
        <f>SUM(AA6:AA13)</f>
        <v>13705222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-2040452</v>
      </c>
      <c r="F18" s="20">
        <v>-2040452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-1530340</v>
      </c>
      <c r="Y18" s="24">
        <v>1530340</v>
      </c>
      <c r="Z18" s="25">
        <v>-100</v>
      </c>
      <c r="AA18" s="26">
        <v>-2040452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-2040452</v>
      </c>
      <c r="F26" s="36">
        <f t="shared" si="1"/>
        <v>-2040452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-1530340</v>
      </c>
      <c r="Y26" s="36">
        <f t="shared" si="1"/>
        <v>1530340</v>
      </c>
      <c r="Z26" s="37">
        <f>+IF(X26&lt;&gt;0,+(Y26/X26)*100,0)</f>
        <v>-100</v>
      </c>
      <c r="AA26" s="38">
        <f>SUM(AA16:AA25)</f>
        <v>-2040452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988915</v>
      </c>
      <c r="D27" s="29">
        <f>+D14+D26</f>
        <v>0</v>
      </c>
      <c r="E27" s="30">
        <f t="shared" si="2"/>
        <v>11664770</v>
      </c>
      <c r="F27" s="31">
        <f t="shared" si="2"/>
        <v>11664770</v>
      </c>
      <c r="G27" s="31">
        <f t="shared" si="2"/>
        <v>770895</v>
      </c>
      <c r="H27" s="31">
        <f t="shared" si="2"/>
        <v>711324</v>
      </c>
      <c r="I27" s="31">
        <f t="shared" si="2"/>
        <v>939070</v>
      </c>
      <c r="J27" s="31">
        <f t="shared" si="2"/>
        <v>2421289</v>
      </c>
      <c r="K27" s="31">
        <f t="shared" si="2"/>
        <v>633658</v>
      </c>
      <c r="L27" s="31">
        <f t="shared" si="2"/>
        <v>112948</v>
      </c>
      <c r="M27" s="31">
        <f t="shared" si="2"/>
        <v>477227</v>
      </c>
      <c r="N27" s="31">
        <f t="shared" si="2"/>
        <v>1223833</v>
      </c>
      <c r="O27" s="31">
        <f t="shared" si="2"/>
        <v>3016335</v>
      </c>
      <c r="P27" s="31">
        <f t="shared" si="2"/>
        <v>2204421</v>
      </c>
      <c r="Q27" s="31">
        <f t="shared" si="2"/>
        <v>463829</v>
      </c>
      <c r="R27" s="31">
        <f t="shared" si="2"/>
        <v>5684585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9329707</v>
      </c>
      <c r="X27" s="31">
        <f t="shared" si="2"/>
        <v>8748576</v>
      </c>
      <c r="Y27" s="31">
        <f t="shared" si="2"/>
        <v>581131</v>
      </c>
      <c r="Z27" s="32">
        <f>+IF(X27&lt;&gt;0,+(Y27/X27)*100,0)</f>
        <v>6.642578175008139</v>
      </c>
      <c r="AA27" s="33">
        <f>+AA14+AA26</f>
        <v>11664770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429535</v>
      </c>
      <c r="D32" s="18"/>
      <c r="E32" s="19">
        <v>4</v>
      </c>
      <c r="F32" s="20">
        <v>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</v>
      </c>
      <c r="Y32" s="20">
        <v>-4</v>
      </c>
      <c r="Z32" s="21">
        <v>-100</v>
      </c>
      <c r="AA32" s="22">
        <v>4</v>
      </c>
    </row>
    <row r="33" spans="1:27" x14ac:dyDescent="0.25">
      <c r="A33" s="23" t="s">
        <v>61</v>
      </c>
      <c r="B33" s="17" t="s">
        <v>33</v>
      </c>
      <c r="C33" s="18">
        <v>917624</v>
      </c>
      <c r="D33" s="18"/>
      <c r="E33" s="19">
        <v>357324137</v>
      </c>
      <c r="F33" s="20">
        <v>357324137</v>
      </c>
      <c r="G33" s="20">
        <v>78290</v>
      </c>
      <c r="H33" s="20">
        <v>77242</v>
      </c>
      <c r="I33" s="20">
        <v>7044955</v>
      </c>
      <c r="J33" s="20">
        <v>7200487</v>
      </c>
      <c r="K33" s="20">
        <v>2233705</v>
      </c>
      <c r="L33" s="20">
        <v>193901</v>
      </c>
      <c r="M33" s="20">
        <v>3375387</v>
      </c>
      <c r="N33" s="20">
        <v>5802993</v>
      </c>
      <c r="O33" s="20">
        <v>6133652</v>
      </c>
      <c r="P33" s="20">
        <v>3048042</v>
      </c>
      <c r="Q33" s="20">
        <v>2672888</v>
      </c>
      <c r="R33" s="20">
        <v>11854582</v>
      </c>
      <c r="S33" s="20"/>
      <c r="T33" s="20"/>
      <c r="U33" s="20"/>
      <c r="V33" s="20"/>
      <c r="W33" s="20">
        <v>24858062</v>
      </c>
      <c r="X33" s="20">
        <v>70001341</v>
      </c>
      <c r="Y33" s="20">
        <v>-45143279</v>
      </c>
      <c r="Z33" s="21">
        <v>-64.489163143317498</v>
      </c>
      <c r="AA33" s="22">
        <v>357324137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-1108844</v>
      </c>
      <c r="L34" s="20">
        <v>-687697</v>
      </c>
      <c r="M34" s="20">
        <v>-7891737</v>
      </c>
      <c r="N34" s="20">
        <v>-9688278</v>
      </c>
      <c r="O34" s="20">
        <v>-976540</v>
      </c>
      <c r="P34" s="20">
        <v>-1598973</v>
      </c>
      <c r="Q34" s="20">
        <v>-1018026</v>
      </c>
      <c r="R34" s="20">
        <v>-3593539</v>
      </c>
      <c r="S34" s="20"/>
      <c r="T34" s="20"/>
      <c r="U34" s="20"/>
      <c r="V34" s="20"/>
      <c r="W34" s="20">
        <v>-13281817</v>
      </c>
      <c r="X34" s="20"/>
      <c r="Y34" s="20">
        <v>-13281817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4972834</v>
      </c>
      <c r="F36" s="20">
        <v>4972834</v>
      </c>
      <c r="G36" s="20"/>
      <c r="H36" s="20"/>
      <c r="I36" s="20"/>
      <c r="J36" s="20"/>
      <c r="K36" s="20"/>
      <c r="L36" s="20"/>
      <c r="M36" s="20"/>
      <c r="N36" s="20"/>
      <c r="O36" s="20">
        <v>261062</v>
      </c>
      <c r="P36" s="20">
        <v>271992</v>
      </c>
      <c r="Q36" s="20"/>
      <c r="R36" s="20">
        <v>533054</v>
      </c>
      <c r="S36" s="20"/>
      <c r="T36" s="20"/>
      <c r="U36" s="20"/>
      <c r="V36" s="20"/>
      <c r="W36" s="20">
        <v>533054</v>
      </c>
      <c r="X36" s="20">
        <v>3729627</v>
      </c>
      <c r="Y36" s="20">
        <v>-3196573</v>
      </c>
      <c r="Z36" s="21">
        <v>-85.707578800775522</v>
      </c>
      <c r="AA36" s="22">
        <v>4972834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1347159</v>
      </c>
      <c r="D38" s="29">
        <f t="shared" ref="D38:Y38" si="3">SUM(D30:D37)</f>
        <v>0</v>
      </c>
      <c r="E38" s="30">
        <f t="shared" si="3"/>
        <v>362296975</v>
      </c>
      <c r="F38" s="31">
        <f t="shared" si="3"/>
        <v>362296975</v>
      </c>
      <c r="G38" s="31">
        <f t="shared" si="3"/>
        <v>78290</v>
      </c>
      <c r="H38" s="31">
        <f t="shared" si="3"/>
        <v>77242</v>
      </c>
      <c r="I38" s="31">
        <f t="shared" si="3"/>
        <v>7044955</v>
      </c>
      <c r="J38" s="31">
        <f t="shared" si="3"/>
        <v>7200487</v>
      </c>
      <c r="K38" s="31">
        <f t="shared" si="3"/>
        <v>1124861</v>
      </c>
      <c r="L38" s="31">
        <f t="shared" si="3"/>
        <v>-493796</v>
      </c>
      <c r="M38" s="31">
        <f t="shared" si="3"/>
        <v>-4516350</v>
      </c>
      <c r="N38" s="31">
        <f t="shared" si="3"/>
        <v>-3885285</v>
      </c>
      <c r="O38" s="31">
        <f t="shared" si="3"/>
        <v>5418174</v>
      </c>
      <c r="P38" s="31">
        <f t="shared" si="3"/>
        <v>1721061</v>
      </c>
      <c r="Q38" s="31">
        <f t="shared" si="3"/>
        <v>1654862</v>
      </c>
      <c r="R38" s="31">
        <f t="shared" si="3"/>
        <v>8794097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12109299</v>
      </c>
      <c r="X38" s="31">
        <f t="shared" si="3"/>
        <v>73730972</v>
      </c>
      <c r="Y38" s="31">
        <f t="shared" si="3"/>
        <v>-61621673</v>
      </c>
      <c r="Z38" s="32">
        <f>+IF(X38&lt;&gt;0,+(Y38/X38)*100,0)</f>
        <v>-83.576374118599716</v>
      </c>
      <c r="AA38" s="33">
        <f>SUM(AA30:AA37)</f>
        <v>362296975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1347159</v>
      </c>
      <c r="D45" s="29">
        <f>+D38+D44</f>
        <v>0</v>
      </c>
      <c r="E45" s="30">
        <f t="shared" si="5"/>
        <v>362296975</v>
      </c>
      <c r="F45" s="31">
        <f t="shared" si="5"/>
        <v>362296975</v>
      </c>
      <c r="G45" s="31">
        <f t="shared" si="5"/>
        <v>78290</v>
      </c>
      <c r="H45" s="31">
        <f t="shared" si="5"/>
        <v>77242</v>
      </c>
      <c r="I45" s="31">
        <f t="shared" si="5"/>
        <v>7044955</v>
      </c>
      <c r="J45" s="31">
        <f t="shared" si="5"/>
        <v>7200487</v>
      </c>
      <c r="K45" s="31">
        <f t="shared" si="5"/>
        <v>1124861</v>
      </c>
      <c r="L45" s="31">
        <f t="shared" si="5"/>
        <v>-493796</v>
      </c>
      <c r="M45" s="31">
        <f t="shared" si="5"/>
        <v>-4516350</v>
      </c>
      <c r="N45" s="31">
        <f t="shared" si="5"/>
        <v>-3885285</v>
      </c>
      <c r="O45" s="31">
        <f t="shared" si="5"/>
        <v>5418174</v>
      </c>
      <c r="P45" s="31">
        <f t="shared" si="5"/>
        <v>1721061</v>
      </c>
      <c r="Q45" s="31">
        <f t="shared" si="5"/>
        <v>1654862</v>
      </c>
      <c r="R45" s="31">
        <f t="shared" si="5"/>
        <v>8794097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12109299</v>
      </c>
      <c r="X45" s="31">
        <f t="shared" si="5"/>
        <v>73730972</v>
      </c>
      <c r="Y45" s="31">
        <f t="shared" si="5"/>
        <v>-61621673</v>
      </c>
      <c r="Z45" s="32">
        <f>+IF(X45&lt;&gt;0,+(Y45/X45)*100,0)</f>
        <v>-83.576374118599716</v>
      </c>
      <c r="AA45" s="33">
        <f>+AA38+AA44</f>
        <v>362296975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-358244</v>
      </c>
      <c r="D46" s="42">
        <f t="shared" si="6"/>
        <v>0</v>
      </c>
      <c r="E46" s="43">
        <f t="shared" si="6"/>
        <v>-350632205</v>
      </c>
      <c r="F46" s="44">
        <f t="shared" si="6"/>
        <v>-350632205</v>
      </c>
      <c r="G46" s="44">
        <f t="shared" si="6"/>
        <v>692605</v>
      </c>
      <c r="H46" s="44">
        <f t="shared" si="6"/>
        <v>634082</v>
      </c>
      <c r="I46" s="44">
        <f t="shared" si="6"/>
        <v>-6105885</v>
      </c>
      <c r="J46" s="44">
        <f t="shared" si="6"/>
        <v>-4779198</v>
      </c>
      <c r="K46" s="44">
        <f t="shared" si="6"/>
        <v>-491203</v>
      </c>
      <c r="L46" s="44">
        <f t="shared" si="6"/>
        <v>606744</v>
      </c>
      <c r="M46" s="44">
        <f t="shared" si="6"/>
        <v>4993577</v>
      </c>
      <c r="N46" s="44">
        <f t="shared" si="6"/>
        <v>5109118</v>
      </c>
      <c r="O46" s="44">
        <f t="shared" si="6"/>
        <v>-2401839</v>
      </c>
      <c r="P46" s="44">
        <f t="shared" si="6"/>
        <v>483360</v>
      </c>
      <c r="Q46" s="44">
        <f t="shared" si="6"/>
        <v>-1191033</v>
      </c>
      <c r="R46" s="44">
        <f t="shared" si="6"/>
        <v>-3109512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-2779592</v>
      </c>
      <c r="X46" s="44">
        <f t="shared" si="6"/>
        <v>-64982396</v>
      </c>
      <c r="Y46" s="44">
        <f t="shared" si="6"/>
        <v>62202804</v>
      </c>
      <c r="Z46" s="45">
        <f>+IF(X46&lt;&gt;0,+(Y46/X46)*100,0)</f>
        <v>-95.72254614926787</v>
      </c>
      <c r="AA46" s="46">
        <f>+AA27-AA45</f>
        <v>-350632205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122563240</v>
      </c>
      <c r="D6" s="18"/>
      <c r="E6" s="19">
        <v>92023805</v>
      </c>
      <c r="F6" s="20">
        <v>102023805</v>
      </c>
      <c r="G6" s="20">
        <v>127237770</v>
      </c>
      <c r="H6" s="20">
        <v>-5241166</v>
      </c>
      <c r="I6" s="20">
        <v>3218959</v>
      </c>
      <c r="J6" s="20">
        <v>125215563</v>
      </c>
      <c r="K6" s="20">
        <v>-2528583</v>
      </c>
      <c r="L6" s="20">
        <v>1531953</v>
      </c>
      <c r="M6" s="20">
        <v>-1614905</v>
      </c>
      <c r="N6" s="20">
        <v>-2611535</v>
      </c>
      <c r="O6" s="20">
        <v>3806644</v>
      </c>
      <c r="P6" s="20">
        <v>-2196908</v>
      </c>
      <c r="Q6" s="20">
        <v>1841714</v>
      </c>
      <c r="R6" s="20">
        <v>3451450</v>
      </c>
      <c r="S6" s="20"/>
      <c r="T6" s="20"/>
      <c r="U6" s="20"/>
      <c r="V6" s="20"/>
      <c r="W6" s="20">
        <v>126055478</v>
      </c>
      <c r="X6" s="20">
        <v>84698289</v>
      </c>
      <c r="Y6" s="20">
        <v>41357189</v>
      </c>
      <c r="Z6" s="21">
        <v>48.828836436117378</v>
      </c>
      <c r="AA6" s="22">
        <v>102023805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35534053</v>
      </c>
      <c r="D8" s="18"/>
      <c r="E8" s="19">
        <v>-70247845</v>
      </c>
      <c r="F8" s="20">
        <v>-69181629</v>
      </c>
      <c r="G8" s="20">
        <v>39474466</v>
      </c>
      <c r="H8" s="20">
        <v>1606710</v>
      </c>
      <c r="I8" s="20">
        <v>1089417</v>
      </c>
      <c r="J8" s="20">
        <v>42170593</v>
      </c>
      <c r="K8" s="20">
        <v>1407788</v>
      </c>
      <c r="L8" s="20">
        <v>2259899</v>
      </c>
      <c r="M8" s="20">
        <v>1183431</v>
      </c>
      <c r="N8" s="20">
        <v>4851118</v>
      </c>
      <c r="O8" s="20">
        <v>1992489</v>
      </c>
      <c r="P8" s="20">
        <v>260728</v>
      </c>
      <c r="Q8" s="20">
        <v>1907339</v>
      </c>
      <c r="R8" s="20">
        <v>4160556</v>
      </c>
      <c r="S8" s="20"/>
      <c r="T8" s="20"/>
      <c r="U8" s="20"/>
      <c r="V8" s="20"/>
      <c r="W8" s="20">
        <v>51182267</v>
      </c>
      <c r="X8" s="20">
        <v>-62183856</v>
      </c>
      <c r="Y8" s="20">
        <v>113366123</v>
      </c>
      <c r="Z8" s="21">
        <v>-182.30796591321067</v>
      </c>
      <c r="AA8" s="22">
        <v>-69181629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412128</v>
      </c>
      <c r="F9" s="20">
        <v>412128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309096</v>
      </c>
      <c r="Y9" s="20">
        <v>-309096</v>
      </c>
      <c r="Z9" s="21">
        <v>-100</v>
      </c>
      <c r="AA9" s="22">
        <v>412128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-577332</v>
      </c>
      <c r="D11" s="18"/>
      <c r="E11" s="19">
        <v>-221000</v>
      </c>
      <c r="F11" s="20">
        <v>-221000</v>
      </c>
      <c r="G11" s="20">
        <v>-577332</v>
      </c>
      <c r="H11" s="20"/>
      <c r="I11" s="20">
        <v>-132549</v>
      </c>
      <c r="J11" s="20">
        <v>-709881</v>
      </c>
      <c r="K11" s="20"/>
      <c r="L11" s="20"/>
      <c r="M11" s="20"/>
      <c r="N11" s="20"/>
      <c r="O11" s="20"/>
      <c r="P11" s="20">
        <v>-46700</v>
      </c>
      <c r="Q11" s="20"/>
      <c r="R11" s="20">
        <v>-46700</v>
      </c>
      <c r="S11" s="20"/>
      <c r="T11" s="20"/>
      <c r="U11" s="20"/>
      <c r="V11" s="20"/>
      <c r="W11" s="20">
        <v>-756581</v>
      </c>
      <c r="X11" s="20">
        <v>-190878</v>
      </c>
      <c r="Y11" s="20">
        <v>-565703</v>
      </c>
      <c r="Z11" s="21">
        <v>296.36888483743542</v>
      </c>
      <c r="AA11" s="22">
        <v>-221000</v>
      </c>
    </row>
    <row r="12" spans="1:27" x14ac:dyDescent="0.25">
      <c r="A12" s="23" t="s">
        <v>41</v>
      </c>
      <c r="B12" s="17" t="s">
        <v>33</v>
      </c>
      <c r="C12" s="18">
        <v>102</v>
      </c>
      <c r="D12" s="18"/>
      <c r="E12" s="19"/>
      <c r="F12" s="20"/>
      <c r="G12" s="24">
        <v>142333</v>
      </c>
      <c r="H12" s="24">
        <v>1129449</v>
      </c>
      <c r="I12" s="24">
        <v>-1070255</v>
      </c>
      <c r="J12" s="20">
        <v>201527</v>
      </c>
      <c r="K12" s="24">
        <v>617206</v>
      </c>
      <c r="L12" s="24">
        <v>-478268</v>
      </c>
      <c r="M12" s="20">
        <v>548795</v>
      </c>
      <c r="N12" s="24">
        <v>687733</v>
      </c>
      <c r="O12" s="24">
        <v>-719732</v>
      </c>
      <c r="P12" s="24">
        <v>744647</v>
      </c>
      <c r="Q12" s="20">
        <v>-696591</v>
      </c>
      <c r="R12" s="24">
        <v>-671676</v>
      </c>
      <c r="S12" s="24"/>
      <c r="T12" s="20"/>
      <c r="U12" s="24"/>
      <c r="V12" s="24"/>
      <c r="W12" s="24">
        <v>217584</v>
      </c>
      <c r="X12" s="20"/>
      <c r="Y12" s="24">
        <v>217584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-95016</v>
      </c>
      <c r="D13" s="18"/>
      <c r="E13" s="19"/>
      <c r="F13" s="20"/>
      <c r="G13" s="20">
        <v>-95016</v>
      </c>
      <c r="H13" s="20"/>
      <c r="I13" s="20"/>
      <c r="J13" s="20">
        <v>-95016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-95016</v>
      </c>
      <c r="X13" s="20"/>
      <c r="Y13" s="20">
        <v>-95016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157425047</v>
      </c>
      <c r="D14" s="29">
        <f>SUM(D6:D13)</f>
        <v>0</v>
      </c>
      <c r="E14" s="30">
        <f t="shared" si="0"/>
        <v>21967088</v>
      </c>
      <c r="F14" s="31">
        <f t="shared" si="0"/>
        <v>33033304</v>
      </c>
      <c r="G14" s="31">
        <f t="shared" si="0"/>
        <v>166182221</v>
      </c>
      <c r="H14" s="31">
        <f t="shared" si="0"/>
        <v>-2505007</v>
      </c>
      <c r="I14" s="31">
        <f t="shared" si="0"/>
        <v>3105572</v>
      </c>
      <c r="J14" s="31">
        <f t="shared" si="0"/>
        <v>166782786</v>
      </c>
      <c r="K14" s="31">
        <f t="shared" si="0"/>
        <v>-503589</v>
      </c>
      <c r="L14" s="31">
        <f t="shared" si="0"/>
        <v>3313584</v>
      </c>
      <c r="M14" s="31">
        <f t="shared" si="0"/>
        <v>117321</v>
      </c>
      <c r="N14" s="31">
        <f t="shared" si="0"/>
        <v>2927316</v>
      </c>
      <c r="O14" s="31">
        <f t="shared" si="0"/>
        <v>5079401</v>
      </c>
      <c r="P14" s="31">
        <f t="shared" si="0"/>
        <v>-1238233</v>
      </c>
      <c r="Q14" s="31">
        <f t="shared" si="0"/>
        <v>3052462</v>
      </c>
      <c r="R14" s="31">
        <f t="shared" si="0"/>
        <v>6893630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176603732</v>
      </c>
      <c r="X14" s="31">
        <f t="shared" si="0"/>
        <v>22632651</v>
      </c>
      <c r="Y14" s="31">
        <f t="shared" si="0"/>
        <v>153971081</v>
      </c>
      <c r="Z14" s="32">
        <f>+IF(X14&lt;&gt;0,+(Y14/X14)*100,0)</f>
        <v>680.30510875637151</v>
      </c>
      <c r="AA14" s="33">
        <f>SUM(AA6:AA13)</f>
        <v>33033304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-822139</v>
      </c>
      <c r="D18" s="18"/>
      <c r="E18" s="19">
        <v>1000</v>
      </c>
      <c r="F18" s="20">
        <v>1000</v>
      </c>
      <c r="G18" s="24">
        <v>1766937</v>
      </c>
      <c r="H18" s="24">
        <v>-2589076</v>
      </c>
      <c r="I18" s="24"/>
      <c r="J18" s="20">
        <v>-822139</v>
      </c>
      <c r="K18" s="24"/>
      <c r="L18" s="24">
        <v>694548</v>
      </c>
      <c r="M18" s="20">
        <v>351252</v>
      </c>
      <c r="N18" s="24">
        <v>1045800</v>
      </c>
      <c r="O18" s="24"/>
      <c r="P18" s="24">
        <v>116200</v>
      </c>
      <c r="Q18" s="20"/>
      <c r="R18" s="24">
        <v>116200</v>
      </c>
      <c r="S18" s="24"/>
      <c r="T18" s="20"/>
      <c r="U18" s="24"/>
      <c r="V18" s="24"/>
      <c r="W18" s="24">
        <v>339861</v>
      </c>
      <c r="X18" s="20">
        <v>-123997</v>
      </c>
      <c r="Y18" s="24">
        <v>463858</v>
      </c>
      <c r="Z18" s="25">
        <v>-374.08808277619619</v>
      </c>
      <c r="AA18" s="26">
        <v>1000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-822139</v>
      </c>
      <c r="D26" s="29">
        <f t="shared" ref="D26:Y26" si="1">SUM(D16:D25)</f>
        <v>0</v>
      </c>
      <c r="E26" s="35">
        <f t="shared" si="1"/>
        <v>1000</v>
      </c>
      <c r="F26" s="36">
        <f t="shared" si="1"/>
        <v>1000</v>
      </c>
      <c r="G26" s="36">
        <f t="shared" si="1"/>
        <v>1766937</v>
      </c>
      <c r="H26" s="36">
        <f t="shared" si="1"/>
        <v>-2589076</v>
      </c>
      <c r="I26" s="36">
        <f t="shared" si="1"/>
        <v>0</v>
      </c>
      <c r="J26" s="36">
        <f t="shared" si="1"/>
        <v>-822139</v>
      </c>
      <c r="K26" s="36">
        <f t="shared" si="1"/>
        <v>0</v>
      </c>
      <c r="L26" s="36">
        <f t="shared" si="1"/>
        <v>694548</v>
      </c>
      <c r="M26" s="36">
        <f t="shared" si="1"/>
        <v>351252</v>
      </c>
      <c r="N26" s="36">
        <f t="shared" si="1"/>
        <v>1045800</v>
      </c>
      <c r="O26" s="36">
        <f t="shared" si="1"/>
        <v>0</v>
      </c>
      <c r="P26" s="36">
        <f t="shared" si="1"/>
        <v>116200</v>
      </c>
      <c r="Q26" s="36">
        <f t="shared" si="1"/>
        <v>0</v>
      </c>
      <c r="R26" s="36">
        <f t="shared" si="1"/>
        <v>116200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339861</v>
      </c>
      <c r="X26" s="36">
        <f t="shared" si="1"/>
        <v>-123997</v>
      </c>
      <c r="Y26" s="36">
        <f t="shared" si="1"/>
        <v>463858</v>
      </c>
      <c r="Z26" s="37">
        <f>+IF(X26&lt;&gt;0,+(Y26/X26)*100,0)</f>
        <v>-374.08808277619619</v>
      </c>
      <c r="AA26" s="38">
        <f>SUM(AA16:AA25)</f>
        <v>1000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156602908</v>
      </c>
      <c r="D27" s="29">
        <f>+D14+D26</f>
        <v>0</v>
      </c>
      <c r="E27" s="30">
        <f t="shared" si="2"/>
        <v>21968088</v>
      </c>
      <c r="F27" s="31">
        <f t="shared" si="2"/>
        <v>33034304</v>
      </c>
      <c r="G27" s="31">
        <f t="shared" si="2"/>
        <v>167949158</v>
      </c>
      <c r="H27" s="31">
        <f t="shared" si="2"/>
        <v>-5094083</v>
      </c>
      <c r="I27" s="31">
        <f t="shared" si="2"/>
        <v>3105572</v>
      </c>
      <c r="J27" s="31">
        <f t="shared" si="2"/>
        <v>165960647</v>
      </c>
      <c r="K27" s="31">
        <f t="shared" si="2"/>
        <v>-503589</v>
      </c>
      <c r="L27" s="31">
        <f t="shared" si="2"/>
        <v>4008132</v>
      </c>
      <c r="M27" s="31">
        <f t="shared" si="2"/>
        <v>468573</v>
      </c>
      <c r="N27" s="31">
        <f t="shared" si="2"/>
        <v>3973116</v>
      </c>
      <c r="O27" s="31">
        <f t="shared" si="2"/>
        <v>5079401</v>
      </c>
      <c r="P27" s="31">
        <f t="shared" si="2"/>
        <v>-1122033</v>
      </c>
      <c r="Q27" s="31">
        <f t="shared" si="2"/>
        <v>3052462</v>
      </c>
      <c r="R27" s="31">
        <f t="shared" si="2"/>
        <v>7009830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176943593</v>
      </c>
      <c r="X27" s="31">
        <f t="shared" si="2"/>
        <v>22508654</v>
      </c>
      <c r="Y27" s="31">
        <f t="shared" si="2"/>
        <v>154434939</v>
      </c>
      <c r="Z27" s="32">
        <f>+IF(X27&lt;&gt;0,+(Y27/X27)*100,0)</f>
        <v>686.11361212447446</v>
      </c>
      <c r="AA27" s="33">
        <f>+AA14+AA26</f>
        <v>33034304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565209</v>
      </c>
      <c r="D32" s="18"/>
      <c r="E32" s="19">
        <v>1700000</v>
      </c>
      <c r="F32" s="20">
        <v>1700000</v>
      </c>
      <c r="G32" s="20">
        <v>596595</v>
      </c>
      <c r="H32" s="20">
        <v>1518</v>
      </c>
      <c r="I32" s="20">
        <v>14458</v>
      </c>
      <c r="J32" s="20">
        <v>612571</v>
      </c>
      <c r="K32" s="20">
        <v>29686</v>
      </c>
      <c r="L32" s="20">
        <v>28185</v>
      </c>
      <c r="M32" s="20">
        <v>10337</v>
      </c>
      <c r="N32" s="20">
        <v>68208</v>
      </c>
      <c r="O32" s="20">
        <v>21921</v>
      </c>
      <c r="P32" s="20">
        <v>14267</v>
      </c>
      <c r="Q32" s="20">
        <v>8530</v>
      </c>
      <c r="R32" s="20">
        <v>44718</v>
      </c>
      <c r="S32" s="20"/>
      <c r="T32" s="20"/>
      <c r="U32" s="20"/>
      <c r="V32" s="20"/>
      <c r="W32" s="20">
        <v>725497</v>
      </c>
      <c r="X32" s="20">
        <v>1700000</v>
      </c>
      <c r="Y32" s="20">
        <v>-974503</v>
      </c>
      <c r="Z32" s="21">
        <v>-57.32370588235294</v>
      </c>
      <c r="AA32" s="22">
        <v>1700000</v>
      </c>
    </row>
    <row r="33" spans="1:27" x14ac:dyDescent="0.25">
      <c r="A33" s="23" t="s">
        <v>61</v>
      </c>
      <c r="B33" s="17" t="s">
        <v>33</v>
      </c>
      <c r="C33" s="18">
        <v>147735915</v>
      </c>
      <c r="D33" s="18"/>
      <c r="E33" s="19">
        <v>-38621935</v>
      </c>
      <c r="F33" s="20">
        <v>-35631935</v>
      </c>
      <c r="G33" s="20">
        <v>153813570</v>
      </c>
      <c r="H33" s="20">
        <v>-1925774</v>
      </c>
      <c r="I33" s="20">
        <v>4044208</v>
      </c>
      <c r="J33" s="20">
        <v>155932004</v>
      </c>
      <c r="K33" s="20">
        <v>-802520</v>
      </c>
      <c r="L33" s="20">
        <v>4257080</v>
      </c>
      <c r="M33" s="20">
        <v>-355107</v>
      </c>
      <c r="N33" s="20">
        <v>3099453</v>
      </c>
      <c r="O33" s="20">
        <v>4887576</v>
      </c>
      <c r="P33" s="20">
        <v>-1755904</v>
      </c>
      <c r="Q33" s="20">
        <v>4339800</v>
      </c>
      <c r="R33" s="20">
        <v>7471472</v>
      </c>
      <c r="S33" s="20"/>
      <c r="T33" s="20"/>
      <c r="U33" s="20"/>
      <c r="V33" s="20"/>
      <c r="W33" s="20">
        <v>166502929</v>
      </c>
      <c r="X33" s="20">
        <v>-29840752</v>
      </c>
      <c r="Y33" s="20">
        <v>196343681</v>
      </c>
      <c r="Z33" s="21">
        <v>-657.97162551399515</v>
      </c>
      <c r="AA33" s="22">
        <v>-35631935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-128075</v>
      </c>
      <c r="I34" s="20">
        <v>-63775</v>
      </c>
      <c r="J34" s="20">
        <v>-191850</v>
      </c>
      <c r="K34" s="20">
        <v>-125189</v>
      </c>
      <c r="L34" s="20">
        <v>-1140308</v>
      </c>
      <c r="M34" s="20">
        <v>-521930</v>
      </c>
      <c r="N34" s="20">
        <v>-1787427</v>
      </c>
      <c r="O34" s="20">
        <v>-120036</v>
      </c>
      <c r="P34" s="20">
        <v>-116200</v>
      </c>
      <c r="Q34" s="20">
        <v>-140081</v>
      </c>
      <c r="R34" s="20">
        <v>-376317</v>
      </c>
      <c r="S34" s="20"/>
      <c r="T34" s="20"/>
      <c r="U34" s="20"/>
      <c r="V34" s="20"/>
      <c r="W34" s="20">
        <v>-2355594</v>
      </c>
      <c r="X34" s="20"/>
      <c r="Y34" s="20">
        <v>-2355594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2169</v>
      </c>
      <c r="D36" s="18"/>
      <c r="E36" s="19">
        <v>19179445</v>
      </c>
      <c r="F36" s="20">
        <v>19179445</v>
      </c>
      <c r="G36" s="20">
        <v>745158</v>
      </c>
      <c r="H36" s="20">
        <v>-149052</v>
      </c>
      <c r="I36" s="20">
        <v>15911</v>
      </c>
      <c r="J36" s="20">
        <v>612017</v>
      </c>
      <c r="K36" s="20">
        <v>-123575</v>
      </c>
      <c r="L36" s="20">
        <v>72035</v>
      </c>
      <c r="M36" s="20">
        <v>96132</v>
      </c>
      <c r="N36" s="20">
        <v>44592</v>
      </c>
      <c r="O36" s="20">
        <v>2474</v>
      </c>
      <c r="P36" s="20">
        <v>-21507</v>
      </c>
      <c r="Q36" s="20">
        <v>-159437</v>
      </c>
      <c r="R36" s="20">
        <v>-178470</v>
      </c>
      <c r="S36" s="20"/>
      <c r="T36" s="20"/>
      <c r="U36" s="20"/>
      <c r="V36" s="20"/>
      <c r="W36" s="20">
        <v>478139</v>
      </c>
      <c r="X36" s="20">
        <v>16670761</v>
      </c>
      <c r="Y36" s="20">
        <v>-16192622</v>
      </c>
      <c r="Z36" s="21">
        <v>-97.131870584672157</v>
      </c>
      <c r="AA36" s="22">
        <v>19179445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148303293</v>
      </c>
      <c r="D38" s="29">
        <f t="shared" ref="D38:Y38" si="3">SUM(D30:D37)</f>
        <v>0</v>
      </c>
      <c r="E38" s="30">
        <f t="shared" si="3"/>
        <v>-17742490</v>
      </c>
      <c r="F38" s="31">
        <f t="shared" si="3"/>
        <v>-14752490</v>
      </c>
      <c r="G38" s="31">
        <f t="shared" si="3"/>
        <v>155155323</v>
      </c>
      <c r="H38" s="31">
        <f t="shared" si="3"/>
        <v>-2201383</v>
      </c>
      <c r="I38" s="31">
        <f t="shared" si="3"/>
        <v>4010802</v>
      </c>
      <c r="J38" s="31">
        <f t="shared" si="3"/>
        <v>156964742</v>
      </c>
      <c r="K38" s="31">
        <f t="shared" si="3"/>
        <v>-1021598</v>
      </c>
      <c r="L38" s="31">
        <f t="shared" si="3"/>
        <v>3216992</v>
      </c>
      <c r="M38" s="31">
        <f t="shared" si="3"/>
        <v>-770568</v>
      </c>
      <c r="N38" s="31">
        <f t="shared" si="3"/>
        <v>1424826</v>
      </c>
      <c r="O38" s="31">
        <f t="shared" si="3"/>
        <v>4791935</v>
      </c>
      <c r="P38" s="31">
        <f t="shared" si="3"/>
        <v>-1879344</v>
      </c>
      <c r="Q38" s="31">
        <f t="shared" si="3"/>
        <v>4048812</v>
      </c>
      <c r="R38" s="31">
        <f t="shared" si="3"/>
        <v>6961403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165350971</v>
      </c>
      <c r="X38" s="31">
        <f t="shared" si="3"/>
        <v>-11469991</v>
      </c>
      <c r="Y38" s="31">
        <f t="shared" si="3"/>
        <v>176820962</v>
      </c>
      <c r="Z38" s="32">
        <f>+IF(X38&lt;&gt;0,+(Y38/X38)*100,0)</f>
        <v>-1541.5963447573761</v>
      </c>
      <c r="AA38" s="33">
        <f>SUM(AA30:AA37)</f>
        <v>-14752490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148303293</v>
      </c>
      <c r="D45" s="29">
        <f>+D38+D44</f>
        <v>0</v>
      </c>
      <c r="E45" s="30">
        <f t="shared" si="5"/>
        <v>-17742490</v>
      </c>
      <c r="F45" s="31">
        <f t="shared" si="5"/>
        <v>-14752490</v>
      </c>
      <c r="G45" s="31">
        <f t="shared" si="5"/>
        <v>155155323</v>
      </c>
      <c r="H45" s="31">
        <f t="shared" si="5"/>
        <v>-2201383</v>
      </c>
      <c r="I45" s="31">
        <f t="shared" si="5"/>
        <v>4010802</v>
      </c>
      <c r="J45" s="31">
        <f t="shared" si="5"/>
        <v>156964742</v>
      </c>
      <c r="K45" s="31">
        <f t="shared" si="5"/>
        <v>-1021598</v>
      </c>
      <c r="L45" s="31">
        <f t="shared" si="5"/>
        <v>3216992</v>
      </c>
      <c r="M45" s="31">
        <f t="shared" si="5"/>
        <v>-770568</v>
      </c>
      <c r="N45" s="31">
        <f t="shared" si="5"/>
        <v>1424826</v>
      </c>
      <c r="O45" s="31">
        <f t="shared" si="5"/>
        <v>4791935</v>
      </c>
      <c r="P45" s="31">
        <f t="shared" si="5"/>
        <v>-1879344</v>
      </c>
      <c r="Q45" s="31">
        <f t="shared" si="5"/>
        <v>4048812</v>
      </c>
      <c r="R45" s="31">
        <f t="shared" si="5"/>
        <v>6961403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165350971</v>
      </c>
      <c r="X45" s="31">
        <f t="shared" si="5"/>
        <v>-11469991</v>
      </c>
      <c r="Y45" s="31">
        <f t="shared" si="5"/>
        <v>176820962</v>
      </c>
      <c r="Z45" s="32">
        <f>+IF(X45&lt;&gt;0,+(Y45/X45)*100,0)</f>
        <v>-1541.5963447573761</v>
      </c>
      <c r="AA45" s="33">
        <f>+AA38+AA44</f>
        <v>-14752490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8299615</v>
      </c>
      <c r="D46" s="42">
        <f t="shared" si="6"/>
        <v>0</v>
      </c>
      <c r="E46" s="43">
        <f t="shared" si="6"/>
        <v>39710578</v>
      </c>
      <c r="F46" s="44">
        <f t="shared" si="6"/>
        <v>47786794</v>
      </c>
      <c r="G46" s="44">
        <f t="shared" si="6"/>
        <v>12793835</v>
      </c>
      <c r="H46" s="44">
        <f t="shared" si="6"/>
        <v>-2892700</v>
      </c>
      <c r="I46" s="44">
        <f t="shared" si="6"/>
        <v>-905230</v>
      </c>
      <c r="J46" s="44">
        <f t="shared" si="6"/>
        <v>8995905</v>
      </c>
      <c r="K46" s="44">
        <f t="shared" si="6"/>
        <v>518009</v>
      </c>
      <c r="L46" s="44">
        <f t="shared" si="6"/>
        <v>791140</v>
      </c>
      <c r="M46" s="44">
        <f t="shared" si="6"/>
        <v>1239141</v>
      </c>
      <c r="N46" s="44">
        <f t="shared" si="6"/>
        <v>2548290</v>
      </c>
      <c r="O46" s="44">
        <f t="shared" si="6"/>
        <v>287466</v>
      </c>
      <c r="P46" s="44">
        <f t="shared" si="6"/>
        <v>757311</v>
      </c>
      <c r="Q46" s="44">
        <f t="shared" si="6"/>
        <v>-996350</v>
      </c>
      <c r="R46" s="44">
        <f t="shared" si="6"/>
        <v>48427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11592622</v>
      </c>
      <c r="X46" s="44">
        <f t="shared" si="6"/>
        <v>33978645</v>
      </c>
      <c r="Y46" s="44">
        <f t="shared" si="6"/>
        <v>-22386023</v>
      </c>
      <c r="Z46" s="45">
        <f>+IF(X46&lt;&gt;0,+(Y46/X46)*100,0)</f>
        <v>-65.882624218829207</v>
      </c>
      <c r="AA46" s="46">
        <f>+AA27-AA45</f>
        <v>47786794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-19860591</v>
      </c>
      <c r="D48" s="18"/>
      <c r="E48" s="19">
        <v>41410578</v>
      </c>
      <c r="F48" s="20">
        <v>49486794</v>
      </c>
      <c r="G48" s="20">
        <v>-20702901</v>
      </c>
      <c r="H48" s="20">
        <v>949209</v>
      </c>
      <c r="I48" s="20">
        <v>-664898</v>
      </c>
      <c r="J48" s="20">
        <v>-20418590</v>
      </c>
      <c r="K48" s="20">
        <v>2578924</v>
      </c>
      <c r="L48" s="20">
        <v>645006</v>
      </c>
      <c r="M48" s="20">
        <v>518268</v>
      </c>
      <c r="N48" s="20">
        <v>3742198</v>
      </c>
      <c r="O48" s="20">
        <v>-11763</v>
      </c>
      <c r="P48" s="20">
        <v>4314424</v>
      </c>
      <c r="Q48" s="20">
        <v>767023</v>
      </c>
      <c r="R48" s="20">
        <v>5069684</v>
      </c>
      <c r="S48" s="20"/>
      <c r="T48" s="20"/>
      <c r="U48" s="20"/>
      <c r="V48" s="20"/>
      <c r="W48" s="20">
        <v>-11606708</v>
      </c>
      <c r="X48" s="20">
        <v>35678627</v>
      </c>
      <c r="Y48" s="20">
        <v>-47285335</v>
      </c>
      <c r="Z48" s="47">
        <v>-132.53126304439911</v>
      </c>
      <c r="AA48" s="22">
        <v>49486794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-19860591</v>
      </c>
      <c r="D51" s="50">
        <f t="shared" ref="D51:Y51" si="7">SUM(D48:D50)</f>
        <v>0</v>
      </c>
      <c r="E51" s="51">
        <f t="shared" si="7"/>
        <v>41410578</v>
      </c>
      <c r="F51" s="52">
        <f t="shared" si="7"/>
        <v>49486794</v>
      </c>
      <c r="G51" s="52">
        <f t="shared" si="7"/>
        <v>-20702901</v>
      </c>
      <c r="H51" s="52">
        <f t="shared" si="7"/>
        <v>949209</v>
      </c>
      <c r="I51" s="52">
        <f t="shared" si="7"/>
        <v>-664898</v>
      </c>
      <c r="J51" s="52">
        <f t="shared" si="7"/>
        <v>-20418590</v>
      </c>
      <c r="K51" s="52">
        <f t="shared" si="7"/>
        <v>2578924</v>
      </c>
      <c r="L51" s="52">
        <f t="shared" si="7"/>
        <v>645006</v>
      </c>
      <c r="M51" s="52">
        <f t="shared" si="7"/>
        <v>518268</v>
      </c>
      <c r="N51" s="52">
        <f t="shared" si="7"/>
        <v>3742198</v>
      </c>
      <c r="O51" s="52">
        <f t="shared" si="7"/>
        <v>-11763</v>
      </c>
      <c r="P51" s="52">
        <f t="shared" si="7"/>
        <v>4314424</v>
      </c>
      <c r="Q51" s="52">
        <f t="shared" si="7"/>
        <v>767023</v>
      </c>
      <c r="R51" s="52">
        <f t="shared" si="7"/>
        <v>5069684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-11606708</v>
      </c>
      <c r="X51" s="52">
        <f t="shared" si="7"/>
        <v>35678627</v>
      </c>
      <c r="Y51" s="52">
        <f t="shared" si="7"/>
        <v>-47285335</v>
      </c>
      <c r="Z51" s="53">
        <f>+IF(X51&lt;&gt;0,+(Y51/X51)*100,0)</f>
        <v>-132.53126304439911</v>
      </c>
      <c r="AA51" s="54">
        <f>SUM(AA48:AA50)</f>
        <v>49486794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296904829</v>
      </c>
      <c r="D8" s="18"/>
      <c r="E8" s="19">
        <v>35531422</v>
      </c>
      <c r="F8" s="20">
        <v>35531422</v>
      </c>
      <c r="G8" s="20">
        <v>366598084</v>
      </c>
      <c r="H8" s="20">
        <v>23724696</v>
      </c>
      <c r="I8" s="20">
        <v>25136812</v>
      </c>
      <c r="J8" s="20">
        <v>415459592</v>
      </c>
      <c r="K8" s="20">
        <v>-301282944</v>
      </c>
      <c r="L8" s="20">
        <v>314885144</v>
      </c>
      <c r="M8" s="20">
        <v>35948149</v>
      </c>
      <c r="N8" s="20">
        <v>49550349</v>
      </c>
      <c r="O8" s="20">
        <v>950489</v>
      </c>
      <c r="P8" s="20">
        <v>-211494172</v>
      </c>
      <c r="Q8" s="20">
        <v>17641540</v>
      </c>
      <c r="R8" s="20">
        <v>-192902143</v>
      </c>
      <c r="S8" s="20"/>
      <c r="T8" s="20"/>
      <c r="U8" s="20"/>
      <c r="V8" s="20"/>
      <c r="W8" s="20">
        <v>272107798</v>
      </c>
      <c r="X8" s="20">
        <v>26648577</v>
      </c>
      <c r="Y8" s="20">
        <v>245459221</v>
      </c>
      <c r="Z8" s="21">
        <v>921.09691635692229</v>
      </c>
      <c r="AA8" s="22">
        <v>35531422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296904829</v>
      </c>
      <c r="D14" s="29">
        <f>SUM(D6:D13)</f>
        <v>0</v>
      </c>
      <c r="E14" s="30">
        <f t="shared" si="0"/>
        <v>35531422</v>
      </c>
      <c r="F14" s="31">
        <f t="shared" si="0"/>
        <v>35531422</v>
      </c>
      <c r="G14" s="31">
        <f t="shared" si="0"/>
        <v>366598084</v>
      </c>
      <c r="H14" s="31">
        <f t="shared" si="0"/>
        <v>23724696</v>
      </c>
      <c r="I14" s="31">
        <f t="shared" si="0"/>
        <v>25136812</v>
      </c>
      <c r="J14" s="31">
        <f t="shared" si="0"/>
        <v>415459592</v>
      </c>
      <c r="K14" s="31">
        <f t="shared" si="0"/>
        <v>-301282944</v>
      </c>
      <c r="L14" s="31">
        <f t="shared" si="0"/>
        <v>314885144</v>
      </c>
      <c r="M14" s="31">
        <f t="shared" si="0"/>
        <v>35948149</v>
      </c>
      <c r="N14" s="31">
        <f t="shared" si="0"/>
        <v>49550349</v>
      </c>
      <c r="O14" s="31">
        <f t="shared" si="0"/>
        <v>950489</v>
      </c>
      <c r="P14" s="31">
        <f t="shared" si="0"/>
        <v>-211494172</v>
      </c>
      <c r="Q14" s="31">
        <f t="shared" si="0"/>
        <v>17641540</v>
      </c>
      <c r="R14" s="31">
        <f t="shared" si="0"/>
        <v>-192902143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272107798</v>
      </c>
      <c r="X14" s="31">
        <f t="shared" si="0"/>
        <v>26648577</v>
      </c>
      <c r="Y14" s="31">
        <f t="shared" si="0"/>
        <v>245459221</v>
      </c>
      <c r="Z14" s="32">
        <f>+IF(X14&lt;&gt;0,+(Y14/X14)*100,0)</f>
        <v>921.09691635692229</v>
      </c>
      <c r="AA14" s="33">
        <f>SUM(AA6:AA13)</f>
        <v>35531422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-23945611</v>
      </c>
      <c r="D18" s="18"/>
      <c r="E18" s="19">
        <v>29246000</v>
      </c>
      <c r="F18" s="20">
        <v>52702238</v>
      </c>
      <c r="G18" s="24">
        <v>9391573</v>
      </c>
      <c r="H18" s="24">
        <v>-18732120</v>
      </c>
      <c r="I18" s="24">
        <v>3250806</v>
      </c>
      <c r="J18" s="20">
        <v>-6089741</v>
      </c>
      <c r="K18" s="24">
        <v>25747682</v>
      </c>
      <c r="L18" s="24">
        <v>-21328331</v>
      </c>
      <c r="M18" s="20">
        <v>386097</v>
      </c>
      <c r="N18" s="24">
        <v>4805448</v>
      </c>
      <c r="O18" s="24">
        <v>921150</v>
      </c>
      <c r="P18" s="24">
        <v>-402217605</v>
      </c>
      <c r="Q18" s="20">
        <v>859161</v>
      </c>
      <c r="R18" s="24">
        <v>-400437294</v>
      </c>
      <c r="S18" s="24"/>
      <c r="T18" s="20"/>
      <c r="U18" s="24"/>
      <c r="V18" s="24"/>
      <c r="W18" s="24">
        <v>-401721587</v>
      </c>
      <c r="X18" s="20">
        <v>39526668</v>
      </c>
      <c r="Y18" s="24">
        <v>-441248255</v>
      </c>
      <c r="Z18" s="25">
        <v>-1116.3305113398376</v>
      </c>
      <c r="AA18" s="26">
        <v>52702238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-23945611</v>
      </c>
      <c r="D26" s="29">
        <f t="shared" ref="D26:Y26" si="1">SUM(D16:D25)</f>
        <v>0</v>
      </c>
      <c r="E26" s="35">
        <f t="shared" si="1"/>
        <v>29246000</v>
      </c>
      <c r="F26" s="36">
        <f t="shared" si="1"/>
        <v>52702238</v>
      </c>
      <c r="G26" s="36">
        <f t="shared" si="1"/>
        <v>9391573</v>
      </c>
      <c r="H26" s="36">
        <f t="shared" si="1"/>
        <v>-18732120</v>
      </c>
      <c r="I26" s="36">
        <f t="shared" si="1"/>
        <v>3250806</v>
      </c>
      <c r="J26" s="36">
        <f t="shared" si="1"/>
        <v>-6089741</v>
      </c>
      <c r="K26" s="36">
        <f t="shared" si="1"/>
        <v>25747682</v>
      </c>
      <c r="L26" s="36">
        <f t="shared" si="1"/>
        <v>-21328331</v>
      </c>
      <c r="M26" s="36">
        <f t="shared" si="1"/>
        <v>386097</v>
      </c>
      <c r="N26" s="36">
        <f t="shared" si="1"/>
        <v>4805448</v>
      </c>
      <c r="O26" s="36">
        <f t="shared" si="1"/>
        <v>921150</v>
      </c>
      <c r="P26" s="36">
        <f t="shared" si="1"/>
        <v>-402217605</v>
      </c>
      <c r="Q26" s="36">
        <f t="shared" si="1"/>
        <v>859161</v>
      </c>
      <c r="R26" s="36">
        <f t="shared" si="1"/>
        <v>-400437294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-401721587</v>
      </c>
      <c r="X26" s="36">
        <f t="shared" si="1"/>
        <v>39526668</v>
      </c>
      <c r="Y26" s="36">
        <f t="shared" si="1"/>
        <v>-441248255</v>
      </c>
      <c r="Z26" s="37">
        <f>+IF(X26&lt;&gt;0,+(Y26/X26)*100,0)</f>
        <v>-1116.3305113398376</v>
      </c>
      <c r="AA26" s="38">
        <f>SUM(AA16:AA25)</f>
        <v>52702238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272959218</v>
      </c>
      <c r="D27" s="29">
        <f>+D14+D26</f>
        <v>0</v>
      </c>
      <c r="E27" s="30">
        <f t="shared" si="2"/>
        <v>64777422</v>
      </c>
      <c r="F27" s="31">
        <f t="shared" si="2"/>
        <v>88233660</v>
      </c>
      <c r="G27" s="31">
        <f t="shared" si="2"/>
        <v>375989657</v>
      </c>
      <c r="H27" s="31">
        <f t="shared" si="2"/>
        <v>4992576</v>
      </c>
      <c r="I27" s="31">
        <f t="shared" si="2"/>
        <v>28387618</v>
      </c>
      <c r="J27" s="31">
        <f t="shared" si="2"/>
        <v>409369851</v>
      </c>
      <c r="K27" s="31">
        <f t="shared" si="2"/>
        <v>-275535262</v>
      </c>
      <c r="L27" s="31">
        <f t="shared" si="2"/>
        <v>293556813</v>
      </c>
      <c r="M27" s="31">
        <f t="shared" si="2"/>
        <v>36334246</v>
      </c>
      <c r="N27" s="31">
        <f t="shared" si="2"/>
        <v>54355797</v>
      </c>
      <c r="O27" s="31">
        <f t="shared" si="2"/>
        <v>1871639</v>
      </c>
      <c r="P27" s="31">
        <f t="shared" si="2"/>
        <v>-613711777</v>
      </c>
      <c r="Q27" s="31">
        <f t="shared" si="2"/>
        <v>18500701</v>
      </c>
      <c r="R27" s="31">
        <f t="shared" si="2"/>
        <v>-593339437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-129613789</v>
      </c>
      <c r="X27" s="31">
        <f t="shared" si="2"/>
        <v>66175245</v>
      </c>
      <c r="Y27" s="31">
        <f t="shared" si="2"/>
        <v>-195789034</v>
      </c>
      <c r="Z27" s="32">
        <f>+IF(X27&lt;&gt;0,+(Y27/X27)*100,0)</f>
        <v>-295.86446412098661</v>
      </c>
      <c r="AA27" s="33">
        <f>+AA14+AA26</f>
        <v>88233660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1826658067</v>
      </c>
      <c r="D33" s="18"/>
      <c r="E33" s="19"/>
      <c r="F33" s="20"/>
      <c r="G33" s="20">
        <v>1829763906</v>
      </c>
      <c r="H33" s="20">
        <v>5857901</v>
      </c>
      <c r="I33" s="20">
        <v>2225864</v>
      </c>
      <c r="J33" s="20">
        <v>1837847671</v>
      </c>
      <c r="K33" s="20">
        <v>-1828240299</v>
      </c>
      <c r="L33" s="20">
        <v>1827820192</v>
      </c>
      <c r="M33" s="20">
        <v>3441242</v>
      </c>
      <c r="N33" s="20">
        <v>3021135</v>
      </c>
      <c r="O33" s="20">
        <v>-1348624</v>
      </c>
      <c r="P33" s="20">
        <v>1688199195</v>
      </c>
      <c r="Q33" s="20">
        <v>1256435</v>
      </c>
      <c r="R33" s="20">
        <v>1688107006</v>
      </c>
      <c r="S33" s="20"/>
      <c r="T33" s="20"/>
      <c r="U33" s="20"/>
      <c r="V33" s="20"/>
      <c r="W33" s="20">
        <v>3528975812</v>
      </c>
      <c r="X33" s="20"/>
      <c r="Y33" s="20">
        <v>3528975812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-2297451</v>
      </c>
      <c r="D34" s="18"/>
      <c r="E34" s="19"/>
      <c r="F34" s="20"/>
      <c r="G34" s="20">
        <v>-2297451</v>
      </c>
      <c r="H34" s="20"/>
      <c r="I34" s="20"/>
      <c r="J34" s="20">
        <v>-2297451</v>
      </c>
      <c r="K34" s="20">
        <v>2297451</v>
      </c>
      <c r="L34" s="20">
        <v>-2297451</v>
      </c>
      <c r="M34" s="20"/>
      <c r="N34" s="20"/>
      <c r="O34" s="20"/>
      <c r="P34" s="20">
        <v>2297451</v>
      </c>
      <c r="Q34" s="20"/>
      <c r="R34" s="20">
        <v>2297451</v>
      </c>
      <c r="S34" s="20"/>
      <c r="T34" s="20"/>
      <c r="U34" s="20"/>
      <c r="V34" s="20"/>
      <c r="W34" s="20"/>
      <c r="X34" s="20">
        <v>-9</v>
      </c>
      <c r="Y34" s="20">
        <v>9</v>
      </c>
      <c r="Z34" s="21">
        <v>-100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1824360616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1827466455</v>
      </c>
      <c r="H38" s="31">
        <f t="shared" si="3"/>
        <v>5857901</v>
      </c>
      <c r="I38" s="31">
        <f t="shared" si="3"/>
        <v>2225864</v>
      </c>
      <c r="J38" s="31">
        <f t="shared" si="3"/>
        <v>1835550220</v>
      </c>
      <c r="K38" s="31">
        <f t="shared" si="3"/>
        <v>-1825942848</v>
      </c>
      <c r="L38" s="31">
        <f t="shared" si="3"/>
        <v>1825522741</v>
      </c>
      <c r="M38" s="31">
        <f t="shared" si="3"/>
        <v>3441242</v>
      </c>
      <c r="N38" s="31">
        <f t="shared" si="3"/>
        <v>3021135</v>
      </c>
      <c r="O38" s="31">
        <f t="shared" si="3"/>
        <v>-1348624</v>
      </c>
      <c r="P38" s="31">
        <f t="shared" si="3"/>
        <v>1690496646</v>
      </c>
      <c r="Q38" s="31">
        <f t="shared" si="3"/>
        <v>1256435</v>
      </c>
      <c r="R38" s="31">
        <f t="shared" si="3"/>
        <v>1690404457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3528975812</v>
      </c>
      <c r="X38" s="31">
        <f t="shared" si="3"/>
        <v>-9</v>
      </c>
      <c r="Y38" s="31">
        <f t="shared" si="3"/>
        <v>3528975821</v>
      </c>
      <c r="Z38" s="32">
        <f>+IF(X38&lt;&gt;0,+(Y38/X38)*100,0)</f>
        <v>-39210842455.555557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3500226489</v>
      </c>
      <c r="D42" s="18"/>
      <c r="E42" s="19">
        <v>10883028143</v>
      </c>
      <c r="F42" s="20">
        <v>10883028143</v>
      </c>
      <c r="G42" s="20">
        <v>3500226489</v>
      </c>
      <c r="H42" s="20"/>
      <c r="I42" s="20"/>
      <c r="J42" s="20">
        <v>3500226489</v>
      </c>
      <c r="K42" s="20">
        <v>-3500226489</v>
      </c>
      <c r="L42" s="20">
        <v>3500226489</v>
      </c>
      <c r="M42" s="20"/>
      <c r="N42" s="20"/>
      <c r="O42" s="20"/>
      <c r="P42" s="20">
        <v>-1750113244</v>
      </c>
      <c r="Q42" s="20"/>
      <c r="R42" s="20">
        <v>-1750113244</v>
      </c>
      <c r="S42" s="20"/>
      <c r="T42" s="20"/>
      <c r="U42" s="20"/>
      <c r="V42" s="20"/>
      <c r="W42" s="20">
        <v>1750113245</v>
      </c>
      <c r="X42" s="20">
        <v>8162271099</v>
      </c>
      <c r="Y42" s="20">
        <v>-6412157854</v>
      </c>
      <c r="Z42" s="21">
        <v>-78.558501380646192</v>
      </c>
      <c r="AA42" s="22">
        <v>10883028143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3500226489</v>
      </c>
      <c r="D44" s="29">
        <f t="shared" ref="D44:Y44" si="4">SUM(D40:D43)</f>
        <v>0</v>
      </c>
      <c r="E44" s="35">
        <f t="shared" si="4"/>
        <v>10883028143</v>
      </c>
      <c r="F44" s="36">
        <f t="shared" si="4"/>
        <v>10883028143</v>
      </c>
      <c r="G44" s="36">
        <f t="shared" si="4"/>
        <v>3500226489</v>
      </c>
      <c r="H44" s="36">
        <f t="shared" si="4"/>
        <v>0</v>
      </c>
      <c r="I44" s="36">
        <f t="shared" si="4"/>
        <v>0</v>
      </c>
      <c r="J44" s="36">
        <f t="shared" si="4"/>
        <v>3500226489</v>
      </c>
      <c r="K44" s="36">
        <f t="shared" si="4"/>
        <v>-3500226489</v>
      </c>
      <c r="L44" s="36">
        <f t="shared" si="4"/>
        <v>3500226489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-1750113244</v>
      </c>
      <c r="Q44" s="36">
        <f t="shared" si="4"/>
        <v>0</v>
      </c>
      <c r="R44" s="36">
        <f t="shared" si="4"/>
        <v>-1750113244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1750113245</v>
      </c>
      <c r="X44" s="36">
        <f t="shared" si="4"/>
        <v>8162271099</v>
      </c>
      <c r="Y44" s="36">
        <f t="shared" si="4"/>
        <v>-6412157854</v>
      </c>
      <c r="Z44" s="37">
        <f>+IF(X44&lt;&gt;0,+(Y44/X44)*100,0)</f>
        <v>-78.558501380646192</v>
      </c>
      <c r="AA44" s="38">
        <f>SUM(AA40:AA43)</f>
        <v>10883028143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5324587105</v>
      </c>
      <c r="D45" s="29">
        <f>+D38+D44</f>
        <v>0</v>
      </c>
      <c r="E45" s="30">
        <f t="shared" si="5"/>
        <v>10883028143</v>
      </c>
      <c r="F45" s="31">
        <f t="shared" si="5"/>
        <v>10883028143</v>
      </c>
      <c r="G45" s="31">
        <f t="shared" si="5"/>
        <v>5327692944</v>
      </c>
      <c r="H45" s="31">
        <f t="shared" si="5"/>
        <v>5857901</v>
      </c>
      <c r="I45" s="31">
        <f t="shared" si="5"/>
        <v>2225864</v>
      </c>
      <c r="J45" s="31">
        <f t="shared" si="5"/>
        <v>5335776709</v>
      </c>
      <c r="K45" s="31">
        <f t="shared" si="5"/>
        <v>-5326169337</v>
      </c>
      <c r="L45" s="31">
        <f t="shared" si="5"/>
        <v>5325749230</v>
      </c>
      <c r="M45" s="31">
        <f t="shared" si="5"/>
        <v>3441242</v>
      </c>
      <c r="N45" s="31">
        <f t="shared" si="5"/>
        <v>3021135</v>
      </c>
      <c r="O45" s="31">
        <f t="shared" si="5"/>
        <v>-1348624</v>
      </c>
      <c r="P45" s="31">
        <f t="shared" si="5"/>
        <v>-59616598</v>
      </c>
      <c r="Q45" s="31">
        <f t="shared" si="5"/>
        <v>1256435</v>
      </c>
      <c r="R45" s="31">
        <f t="shared" si="5"/>
        <v>-59708787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5279089057</v>
      </c>
      <c r="X45" s="31">
        <f t="shared" si="5"/>
        <v>8162271090</v>
      </c>
      <c r="Y45" s="31">
        <f t="shared" si="5"/>
        <v>-2883182033</v>
      </c>
      <c r="Z45" s="32">
        <f>+IF(X45&lt;&gt;0,+(Y45/X45)*100,0)</f>
        <v>-35.323281978864046</v>
      </c>
      <c r="AA45" s="33">
        <f>+AA38+AA44</f>
        <v>10883028143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-5051627887</v>
      </c>
      <c r="D46" s="42">
        <f t="shared" si="6"/>
        <v>0</v>
      </c>
      <c r="E46" s="43">
        <f t="shared" si="6"/>
        <v>-10818250721</v>
      </c>
      <c r="F46" s="44">
        <f t="shared" si="6"/>
        <v>-10794794483</v>
      </c>
      <c r="G46" s="44">
        <f t="shared" si="6"/>
        <v>-4951703287</v>
      </c>
      <c r="H46" s="44">
        <f t="shared" si="6"/>
        <v>-865325</v>
      </c>
      <c r="I46" s="44">
        <f t="shared" si="6"/>
        <v>26161754</v>
      </c>
      <c r="J46" s="44">
        <f t="shared" si="6"/>
        <v>-4926406858</v>
      </c>
      <c r="K46" s="44">
        <f t="shared" si="6"/>
        <v>5050634075</v>
      </c>
      <c r="L46" s="44">
        <f t="shared" si="6"/>
        <v>-5032192417</v>
      </c>
      <c r="M46" s="44">
        <f t="shared" si="6"/>
        <v>32893004</v>
      </c>
      <c r="N46" s="44">
        <f t="shared" si="6"/>
        <v>51334662</v>
      </c>
      <c r="O46" s="44">
        <f t="shared" si="6"/>
        <v>3220263</v>
      </c>
      <c r="P46" s="44">
        <f t="shared" si="6"/>
        <v>-554095179</v>
      </c>
      <c r="Q46" s="44">
        <f t="shared" si="6"/>
        <v>17244266</v>
      </c>
      <c r="R46" s="44">
        <f t="shared" si="6"/>
        <v>-533630650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-5408702846</v>
      </c>
      <c r="X46" s="44">
        <f t="shared" si="6"/>
        <v>-8096095845</v>
      </c>
      <c r="Y46" s="44">
        <f t="shared" si="6"/>
        <v>2687392999</v>
      </c>
      <c r="Z46" s="45">
        <f>+IF(X46&lt;&gt;0,+(Y46/X46)*100,0)</f>
        <v>-33.193690520100311</v>
      </c>
      <c r="AA46" s="46">
        <f>+AA27-AA45</f>
        <v>-10794794483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-1616749312</v>
      </c>
      <c r="D48" s="18"/>
      <c r="E48" s="19">
        <v>-1742823756</v>
      </c>
      <c r="F48" s="20">
        <v>-1742823756</v>
      </c>
      <c r="G48" s="20">
        <v>-1818169069</v>
      </c>
      <c r="H48" s="20">
        <v>56850168</v>
      </c>
      <c r="I48" s="20">
        <v>87604052</v>
      </c>
      <c r="J48" s="20">
        <v>-1673714849</v>
      </c>
      <c r="K48" s="20">
        <v>1903212934</v>
      </c>
      <c r="L48" s="20">
        <v>-1796490122</v>
      </c>
      <c r="M48" s="20">
        <v>16541571</v>
      </c>
      <c r="N48" s="20">
        <v>123264383</v>
      </c>
      <c r="O48" s="20">
        <v>32685389</v>
      </c>
      <c r="P48" s="20">
        <v>1371019869</v>
      </c>
      <c r="Q48" s="20">
        <v>24336264</v>
      </c>
      <c r="R48" s="20">
        <v>1428041522</v>
      </c>
      <c r="S48" s="20"/>
      <c r="T48" s="20"/>
      <c r="U48" s="20"/>
      <c r="V48" s="20"/>
      <c r="W48" s="20">
        <v>-122408944</v>
      </c>
      <c r="X48" s="20">
        <v>-1307117817</v>
      </c>
      <c r="Y48" s="20">
        <v>1184708873</v>
      </c>
      <c r="Z48" s="47">
        <v>-90.635201937577136</v>
      </c>
      <c r="AA48" s="22">
        <v>-1742823756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-1616749312</v>
      </c>
      <c r="D51" s="50">
        <f t="shared" ref="D51:Y51" si="7">SUM(D48:D50)</f>
        <v>0</v>
      </c>
      <c r="E51" s="51">
        <f t="shared" si="7"/>
        <v>-1742823756</v>
      </c>
      <c r="F51" s="52">
        <f t="shared" si="7"/>
        <v>-1742823756</v>
      </c>
      <c r="G51" s="52">
        <f t="shared" si="7"/>
        <v>-1818169069</v>
      </c>
      <c r="H51" s="52">
        <f t="shared" si="7"/>
        <v>56850168</v>
      </c>
      <c r="I51" s="52">
        <f t="shared" si="7"/>
        <v>87604052</v>
      </c>
      <c r="J51" s="52">
        <f t="shared" si="7"/>
        <v>-1673714849</v>
      </c>
      <c r="K51" s="52">
        <f t="shared" si="7"/>
        <v>1903212934</v>
      </c>
      <c r="L51" s="52">
        <f t="shared" si="7"/>
        <v>-1796490122</v>
      </c>
      <c r="M51" s="52">
        <f t="shared" si="7"/>
        <v>16541571</v>
      </c>
      <c r="N51" s="52">
        <f t="shared" si="7"/>
        <v>123264383</v>
      </c>
      <c r="O51" s="52">
        <f t="shared" si="7"/>
        <v>32685389</v>
      </c>
      <c r="P51" s="52">
        <f t="shared" si="7"/>
        <v>1371019869</v>
      </c>
      <c r="Q51" s="52">
        <f t="shared" si="7"/>
        <v>24336264</v>
      </c>
      <c r="R51" s="52">
        <f t="shared" si="7"/>
        <v>1428041522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-122408944</v>
      </c>
      <c r="X51" s="52">
        <f t="shared" si="7"/>
        <v>-1307117817</v>
      </c>
      <c r="Y51" s="52">
        <f t="shared" si="7"/>
        <v>1184708873</v>
      </c>
      <c r="Z51" s="53">
        <f>+IF(X51&lt;&gt;0,+(Y51/X51)*100,0)</f>
        <v>-90.635201937577136</v>
      </c>
      <c r="AA51" s="54">
        <f>SUM(AA48:AA50)</f>
        <v>-1742823756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48906212</v>
      </c>
      <c r="D6" s="18"/>
      <c r="E6" s="19"/>
      <c r="F6" s="20"/>
      <c r="G6" s="20">
        <v>6891587</v>
      </c>
      <c r="H6" s="20">
        <v>7599134</v>
      </c>
      <c r="I6" s="20">
        <v>8173578</v>
      </c>
      <c r="J6" s="20">
        <v>22664299</v>
      </c>
      <c r="K6" s="20">
        <v>9343818</v>
      </c>
      <c r="L6" s="20">
        <v>1300</v>
      </c>
      <c r="M6" s="20">
        <v>6968448</v>
      </c>
      <c r="N6" s="20">
        <v>16313566</v>
      </c>
      <c r="O6" s="20">
        <v>6180549</v>
      </c>
      <c r="P6" s="20">
        <v>8773663</v>
      </c>
      <c r="Q6" s="20"/>
      <c r="R6" s="20">
        <v>14954212</v>
      </c>
      <c r="S6" s="20"/>
      <c r="T6" s="20"/>
      <c r="U6" s="20"/>
      <c r="V6" s="20"/>
      <c r="W6" s="20">
        <v>53932077</v>
      </c>
      <c r="X6" s="20"/>
      <c r="Y6" s="20">
        <v>53932077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-2716445</v>
      </c>
      <c r="D8" s="18"/>
      <c r="E8" s="19">
        <v>28953348</v>
      </c>
      <c r="F8" s="20">
        <v>28953348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28953348</v>
      </c>
      <c r="Y8" s="20">
        <v>-28953348</v>
      </c>
      <c r="Z8" s="21">
        <v>-100</v>
      </c>
      <c r="AA8" s="22">
        <v>28953348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46189767</v>
      </c>
      <c r="D14" s="29">
        <f>SUM(D6:D13)</f>
        <v>0</v>
      </c>
      <c r="E14" s="30">
        <f t="shared" si="0"/>
        <v>28953348</v>
      </c>
      <c r="F14" s="31">
        <f t="shared" si="0"/>
        <v>28953348</v>
      </c>
      <c r="G14" s="31">
        <f t="shared" si="0"/>
        <v>6891587</v>
      </c>
      <c r="H14" s="31">
        <f t="shared" si="0"/>
        <v>7599134</v>
      </c>
      <c r="I14" s="31">
        <f t="shared" si="0"/>
        <v>8173578</v>
      </c>
      <c r="J14" s="31">
        <f t="shared" si="0"/>
        <v>22664299</v>
      </c>
      <c r="K14" s="31">
        <f t="shared" si="0"/>
        <v>9343818</v>
      </c>
      <c r="L14" s="31">
        <f t="shared" si="0"/>
        <v>1300</v>
      </c>
      <c r="M14" s="31">
        <f t="shared" si="0"/>
        <v>6968448</v>
      </c>
      <c r="N14" s="31">
        <f t="shared" si="0"/>
        <v>16313566</v>
      </c>
      <c r="O14" s="31">
        <f t="shared" si="0"/>
        <v>6180549</v>
      </c>
      <c r="P14" s="31">
        <f t="shared" si="0"/>
        <v>8773663</v>
      </c>
      <c r="Q14" s="31">
        <f t="shared" si="0"/>
        <v>0</v>
      </c>
      <c r="R14" s="31">
        <f t="shared" si="0"/>
        <v>14954212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53932077</v>
      </c>
      <c r="X14" s="31">
        <f t="shared" si="0"/>
        <v>28953348</v>
      </c>
      <c r="Y14" s="31">
        <f t="shared" si="0"/>
        <v>24978729</v>
      </c>
      <c r="Z14" s="32">
        <f>+IF(X14&lt;&gt;0,+(Y14/X14)*100,0)</f>
        <v>86.272333686591267</v>
      </c>
      <c r="AA14" s="33">
        <f>SUM(AA6:AA13)</f>
        <v>28953348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701430</v>
      </c>
      <c r="D18" s="18"/>
      <c r="E18" s="19">
        <v>16411153</v>
      </c>
      <c r="F18" s="20">
        <v>21020369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2490865</v>
      </c>
      <c r="Q18" s="20"/>
      <c r="R18" s="24">
        <v>2490865</v>
      </c>
      <c r="S18" s="24"/>
      <c r="T18" s="20"/>
      <c r="U18" s="24"/>
      <c r="V18" s="24"/>
      <c r="W18" s="24">
        <v>2490865</v>
      </c>
      <c r="X18" s="20">
        <v>19113497</v>
      </c>
      <c r="Y18" s="24">
        <v>-16622632</v>
      </c>
      <c r="Z18" s="25">
        <v>-86.968031020173868</v>
      </c>
      <c r="AA18" s="26">
        <v>21020369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701430</v>
      </c>
      <c r="D26" s="29">
        <f t="shared" ref="D26:Y26" si="1">SUM(D16:D25)</f>
        <v>0</v>
      </c>
      <c r="E26" s="35">
        <f t="shared" si="1"/>
        <v>16411153</v>
      </c>
      <c r="F26" s="36">
        <f t="shared" si="1"/>
        <v>21020369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2490865</v>
      </c>
      <c r="Q26" s="36">
        <f t="shared" si="1"/>
        <v>0</v>
      </c>
      <c r="R26" s="36">
        <f t="shared" si="1"/>
        <v>2490865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2490865</v>
      </c>
      <c r="X26" s="36">
        <f t="shared" si="1"/>
        <v>19113497</v>
      </c>
      <c r="Y26" s="36">
        <f t="shared" si="1"/>
        <v>-16622632</v>
      </c>
      <c r="Z26" s="37">
        <f>+IF(X26&lt;&gt;0,+(Y26/X26)*100,0)</f>
        <v>-86.968031020173868</v>
      </c>
      <c r="AA26" s="38">
        <f>SUM(AA16:AA25)</f>
        <v>21020369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46891197</v>
      </c>
      <c r="D27" s="29">
        <f>+D14+D26</f>
        <v>0</v>
      </c>
      <c r="E27" s="30">
        <f t="shared" si="2"/>
        <v>45364501</v>
      </c>
      <c r="F27" s="31">
        <f t="shared" si="2"/>
        <v>49973717</v>
      </c>
      <c r="G27" s="31">
        <f t="shared" si="2"/>
        <v>6891587</v>
      </c>
      <c r="H27" s="31">
        <f t="shared" si="2"/>
        <v>7599134</v>
      </c>
      <c r="I27" s="31">
        <f t="shared" si="2"/>
        <v>8173578</v>
      </c>
      <c r="J27" s="31">
        <f t="shared" si="2"/>
        <v>22664299</v>
      </c>
      <c r="K27" s="31">
        <f t="shared" si="2"/>
        <v>9343818</v>
      </c>
      <c r="L27" s="31">
        <f t="shared" si="2"/>
        <v>1300</v>
      </c>
      <c r="M27" s="31">
        <f t="shared" si="2"/>
        <v>6968448</v>
      </c>
      <c r="N27" s="31">
        <f t="shared" si="2"/>
        <v>16313566</v>
      </c>
      <c r="O27" s="31">
        <f t="shared" si="2"/>
        <v>6180549</v>
      </c>
      <c r="P27" s="31">
        <f t="shared" si="2"/>
        <v>11264528</v>
      </c>
      <c r="Q27" s="31">
        <f t="shared" si="2"/>
        <v>0</v>
      </c>
      <c r="R27" s="31">
        <f t="shared" si="2"/>
        <v>17445077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56422942</v>
      </c>
      <c r="X27" s="31">
        <f t="shared" si="2"/>
        <v>48066845</v>
      </c>
      <c r="Y27" s="31">
        <f t="shared" si="2"/>
        <v>8356097</v>
      </c>
      <c r="Z27" s="32">
        <f>+IF(X27&lt;&gt;0,+(Y27/X27)*100,0)</f>
        <v>17.384325931939156</v>
      </c>
      <c r="AA27" s="33">
        <f>+AA14+AA26</f>
        <v>49973717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-71739</v>
      </c>
      <c r="D32" s="18"/>
      <c r="E32" s="19"/>
      <c r="F32" s="20"/>
      <c r="G32" s="20">
        <v>-11556</v>
      </c>
      <c r="H32" s="20">
        <v>-13487</v>
      </c>
      <c r="I32" s="20">
        <v>-2700</v>
      </c>
      <c r="J32" s="20">
        <v>-27743</v>
      </c>
      <c r="K32" s="20">
        <v>-7944</v>
      </c>
      <c r="L32" s="20">
        <v>-2677</v>
      </c>
      <c r="M32" s="20">
        <v>-3839</v>
      </c>
      <c r="N32" s="20">
        <v>-14460</v>
      </c>
      <c r="O32" s="20">
        <v>1096</v>
      </c>
      <c r="P32" s="20">
        <v>-24380</v>
      </c>
      <c r="Q32" s="20"/>
      <c r="R32" s="20">
        <v>-23284</v>
      </c>
      <c r="S32" s="20"/>
      <c r="T32" s="20"/>
      <c r="U32" s="20"/>
      <c r="V32" s="20"/>
      <c r="W32" s="20">
        <v>-65487</v>
      </c>
      <c r="X32" s="20"/>
      <c r="Y32" s="20">
        <v>-65487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197480223</v>
      </c>
      <c r="D33" s="18"/>
      <c r="E33" s="19">
        <v>1019810426</v>
      </c>
      <c r="F33" s="20">
        <v>922666798</v>
      </c>
      <c r="G33" s="20"/>
      <c r="H33" s="20">
        <v>29046395</v>
      </c>
      <c r="I33" s="20">
        <v>27151408</v>
      </c>
      <c r="J33" s="20">
        <v>56197803</v>
      </c>
      <c r="K33" s="20">
        <v>18891884</v>
      </c>
      <c r="L33" s="20">
        <v>20334189</v>
      </c>
      <c r="M33" s="20">
        <v>18734857</v>
      </c>
      <c r="N33" s="20">
        <v>57960930</v>
      </c>
      <c r="O33" s="20">
        <v>20357315</v>
      </c>
      <c r="P33" s="20">
        <v>20536988</v>
      </c>
      <c r="Q33" s="20"/>
      <c r="R33" s="20">
        <v>40894303</v>
      </c>
      <c r="S33" s="20"/>
      <c r="T33" s="20"/>
      <c r="U33" s="20"/>
      <c r="V33" s="20"/>
      <c r="W33" s="20">
        <v>155053036</v>
      </c>
      <c r="X33" s="20">
        <v>983921446</v>
      </c>
      <c r="Y33" s="20">
        <v>-828868410</v>
      </c>
      <c r="Z33" s="21">
        <v>-84.241319606321497</v>
      </c>
      <c r="AA33" s="22">
        <v>922666798</v>
      </c>
    </row>
    <row r="34" spans="1:27" x14ac:dyDescent="0.25">
      <c r="A34" s="23" t="s">
        <v>62</v>
      </c>
      <c r="B34" s="17" t="s">
        <v>33</v>
      </c>
      <c r="C34" s="18">
        <v>-1800000</v>
      </c>
      <c r="D34" s="18"/>
      <c r="E34" s="19"/>
      <c r="F34" s="20"/>
      <c r="G34" s="20"/>
      <c r="H34" s="20">
        <v>-3344000</v>
      </c>
      <c r="I34" s="20"/>
      <c r="J34" s="20">
        <v>-3344000</v>
      </c>
      <c r="K34" s="20"/>
      <c r="L34" s="20"/>
      <c r="M34" s="20"/>
      <c r="N34" s="20"/>
      <c r="O34" s="20">
        <v>-619000</v>
      </c>
      <c r="P34" s="20">
        <v>-413000</v>
      </c>
      <c r="Q34" s="20"/>
      <c r="R34" s="20">
        <v>-1032000</v>
      </c>
      <c r="S34" s="20"/>
      <c r="T34" s="20"/>
      <c r="U34" s="20"/>
      <c r="V34" s="20"/>
      <c r="W34" s="20">
        <v>-4376000</v>
      </c>
      <c r="X34" s="20"/>
      <c r="Y34" s="20">
        <v>-4376000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195608484</v>
      </c>
      <c r="D38" s="29">
        <f t="shared" ref="D38:Y38" si="3">SUM(D30:D37)</f>
        <v>0</v>
      </c>
      <c r="E38" s="30">
        <f t="shared" si="3"/>
        <v>1019810426</v>
      </c>
      <c r="F38" s="31">
        <f t="shared" si="3"/>
        <v>922666798</v>
      </c>
      <c r="G38" s="31">
        <f t="shared" si="3"/>
        <v>-11556</v>
      </c>
      <c r="H38" s="31">
        <f t="shared" si="3"/>
        <v>25688908</v>
      </c>
      <c r="I38" s="31">
        <f t="shared" si="3"/>
        <v>27148708</v>
      </c>
      <c r="J38" s="31">
        <f t="shared" si="3"/>
        <v>52826060</v>
      </c>
      <c r="K38" s="31">
        <f t="shared" si="3"/>
        <v>18883940</v>
      </c>
      <c r="L38" s="31">
        <f t="shared" si="3"/>
        <v>20331512</v>
      </c>
      <c r="M38" s="31">
        <f t="shared" si="3"/>
        <v>18731018</v>
      </c>
      <c r="N38" s="31">
        <f t="shared" si="3"/>
        <v>57946470</v>
      </c>
      <c r="O38" s="31">
        <f t="shared" si="3"/>
        <v>19739411</v>
      </c>
      <c r="P38" s="31">
        <f t="shared" si="3"/>
        <v>20099608</v>
      </c>
      <c r="Q38" s="31">
        <f t="shared" si="3"/>
        <v>0</v>
      </c>
      <c r="R38" s="31">
        <f t="shared" si="3"/>
        <v>39839019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150611549</v>
      </c>
      <c r="X38" s="31">
        <f t="shared" si="3"/>
        <v>983921446</v>
      </c>
      <c r="Y38" s="31">
        <f t="shared" si="3"/>
        <v>-833309897</v>
      </c>
      <c r="Z38" s="32">
        <f>+IF(X38&lt;&gt;0,+(Y38/X38)*100,0)</f>
        <v>-84.692726272784185</v>
      </c>
      <c r="AA38" s="33">
        <f>SUM(AA30:AA37)</f>
        <v>922666798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195608484</v>
      </c>
      <c r="D45" s="29">
        <f>+D38+D44</f>
        <v>0</v>
      </c>
      <c r="E45" s="30">
        <f t="shared" si="5"/>
        <v>1019810426</v>
      </c>
      <c r="F45" s="31">
        <f t="shared" si="5"/>
        <v>922666798</v>
      </c>
      <c r="G45" s="31">
        <f t="shared" si="5"/>
        <v>-11556</v>
      </c>
      <c r="H45" s="31">
        <f t="shared" si="5"/>
        <v>25688908</v>
      </c>
      <c r="I45" s="31">
        <f t="shared" si="5"/>
        <v>27148708</v>
      </c>
      <c r="J45" s="31">
        <f t="shared" si="5"/>
        <v>52826060</v>
      </c>
      <c r="K45" s="31">
        <f t="shared" si="5"/>
        <v>18883940</v>
      </c>
      <c r="L45" s="31">
        <f t="shared" si="5"/>
        <v>20331512</v>
      </c>
      <c r="M45" s="31">
        <f t="shared" si="5"/>
        <v>18731018</v>
      </c>
      <c r="N45" s="31">
        <f t="shared" si="5"/>
        <v>57946470</v>
      </c>
      <c r="O45" s="31">
        <f t="shared" si="5"/>
        <v>19739411</v>
      </c>
      <c r="P45" s="31">
        <f t="shared" si="5"/>
        <v>20099608</v>
      </c>
      <c r="Q45" s="31">
        <f t="shared" si="5"/>
        <v>0</v>
      </c>
      <c r="R45" s="31">
        <f t="shared" si="5"/>
        <v>39839019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150611549</v>
      </c>
      <c r="X45" s="31">
        <f t="shared" si="5"/>
        <v>983921446</v>
      </c>
      <c r="Y45" s="31">
        <f t="shared" si="5"/>
        <v>-833309897</v>
      </c>
      <c r="Z45" s="32">
        <f>+IF(X45&lt;&gt;0,+(Y45/X45)*100,0)</f>
        <v>-84.692726272784185</v>
      </c>
      <c r="AA45" s="33">
        <f>+AA38+AA44</f>
        <v>922666798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-148717287</v>
      </c>
      <c r="D46" s="42">
        <f t="shared" si="6"/>
        <v>0</v>
      </c>
      <c r="E46" s="43">
        <f t="shared" si="6"/>
        <v>-974445925</v>
      </c>
      <c r="F46" s="44">
        <f t="shared" si="6"/>
        <v>-872693081</v>
      </c>
      <c r="G46" s="44">
        <f t="shared" si="6"/>
        <v>6903143</v>
      </c>
      <c r="H46" s="44">
        <f t="shared" si="6"/>
        <v>-18089774</v>
      </c>
      <c r="I46" s="44">
        <f t="shared" si="6"/>
        <v>-18975130</v>
      </c>
      <c r="J46" s="44">
        <f t="shared" si="6"/>
        <v>-30161761</v>
      </c>
      <c r="K46" s="44">
        <f t="shared" si="6"/>
        <v>-9540122</v>
      </c>
      <c r="L46" s="44">
        <f t="shared" si="6"/>
        <v>-20330212</v>
      </c>
      <c r="M46" s="44">
        <f t="shared" si="6"/>
        <v>-11762570</v>
      </c>
      <c r="N46" s="44">
        <f t="shared" si="6"/>
        <v>-41632904</v>
      </c>
      <c r="O46" s="44">
        <f t="shared" si="6"/>
        <v>-13558862</v>
      </c>
      <c r="P46" s="44">
        <f t="shared" si="6"/>
        <v>-8835080</v>
      </c>
      <c r="Q46" s="44">
        <f t="shared" si="6"/>
        <v>0</v>
      </c>
      <c r="R46" s="44">
        <f t="shared" si="6"/>
        <v>-22393942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-94188607</v>
      </c>
      <c r="X46" s="44">
        <f t="shared" si="6"/>
        <v>-935854601</v>
      </c>
      <c r="Y46" s="44">
        <f t="shared" si="6"/>
        <v>841665994</v>
      </c>
      <c r="Z46" s="45">
        <f>+IF(X46&lt;&gt;0,+(Y46/X46)*100,0)</f>
        <v>-89.935551217106209</v>
      </c>
      <c r="AA46" s="46">
        <f>+AA27-AA45</f>
        <v>-872693081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129828457</v>
      </c>
      <c r="D6" s="18"/>
      <c r="E6" s="19">
        <v>106257100</v>
      </c>
      <c r="F6" s="20">
        <v>26495236</v>
      </c>
      <c r="G6" s="20">
        <v>141862243</v>
      </c>
      <c r="H6" s="20">
        <v>-9224805</v>
      </c>
      <c r="I6" s="20">
        <v>-5436689</v>
      </c>
      <c r="J6" s="20">
        <v>127200749</v>
      </c>
      <c r="K6" s="20">
        <v>-473726</v>
      </c>
      <c r="L6" s="20">
        <v>-2809698</v>
      </c>
      <c r="M6" s="20">
        <v>13035571</v>
      </c>
      <c r="N6" s="20">
        <v>9752147</v>
      </c>
      <c r="O6" s="20">
        <v>-570665</v>
      </c>
      <c r="P6" s="20">
        <v>3175294</v>
      </c>
      <c r="Q6" s="20">
        <v>13243018</v>
      </c>
      <c r="R6" s="20">
        <v>15847647</v>
      </c>
      <c r="S6" s="20"/>
      <c r="T6" s="20"/>
      <c r="U6" s="20"/>
      <c r="V6" s="20"/>
      <c r="W6" s="20">
        <v>152800543</v>
      </c>
      <c r="X6" s="20">
        <v>34108405</v>
      </c>
      <c r="Y6" s="20">
        <v>118692138</v>
      </c>
      <c r="Z6" s="21">
        <v>347.98501425088625</v>
      </c>
      <c r="AA6" s="22">
        <v>26495236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67626135</v>
      </c>
      <c r="D8" s="18"/>
      <c r="E8" s="19">
        <v>43613829</v>
      </c>
      <c r="F8" s="20">
        <v>-15137748</v>
      </c>
      <c r="G8" s="20">
        <v>71612848</v>
      </c>
      <c r="H8" s="20">
        <v>3576595</v>
      </c>
      <c r="I8" s="20">
        <v>-2785368</v>
      </c>
      <c r="J8" s="20">
        <v>72404075</v>
      </c>
      <c r="K8" s="20">
        <v>-1139940</v>
      </c>
      <c r="L8" s="20">
        <v>-9328008</v>
      </c>
      <c r="M8" s="20">
        <v>25415</v>
      </c>
      <c r="N8" s="20">
        <v>-10442533</v>
      </c>
      <c r="O8" s="20">
        <v>1488871</v>
      </c>
      <c r="P8" s="20">
        <v>-2634323</v>
      </c>
      <c r="Q8" s="20">
        <v>-1490136</v>
      </c>
      <c r="R8" s="20">
        <v>-2635588</v>
      </c>
      <c r="S8" s="20"/>
      <c r="T8" s="20"/>
      <c r="U8" s="20"/>
      <c r="V8" s="20"/>
      <c r="W8" s="20">
        <v>59325954</v>
      </c>
      <c r="X8" s="20">
        <v>-13727703</v>
      </c>
      <c r="Y8" s="20">
        <v>73053657</v>
      </c>
      <c r="Z8" s="21">
        <v>-532.16227798634634</v>
      </c>
      <c r="AA8" s="22">
        <v>-15137748</v>
      </c>
    </row>
    <row r="9" spans="1:27" x14ac:dyDescent="0.25">
      <c r="A9" s="23" t="s">
        <v>38</v>
      </c>
      <c r="B9" s="17" t="s">
        <v>33</v>
      </c>
      <c r="C9" s="18">
        <v>2675130</v>
      </c>
      <c r="D9" s="18"/>
      <c r="E9" s="19"/>
      <c r="F9" s="20"/>
      <c r="G9" s="20">
        <v>2673962</v>
      </c>
      <c r="H9" s="20"/>
      <c r="I9" s="20"/>
      <c r="J9" s="20">
        <v>2673962</v>
      </c>
      <c r="K9" s="20"/>
      <c r="L9" s="20">
        <v>-6699</v>
      </c>
      <c r="M9" s="20">
        <v>-3349</v>
      </c>
      <c r="N9" s="20">
        <v>-10048</v>
      </c>
      <c r="O9" s="20">
        <v>-546</v>
      </c>
      <c r="P9" s="20">
        <v>-5542</v>
      </c>
      <c r="Q9" s="20">
        <v>-1835</v>
      </c>
      <c r="R9" s="20">
        <v>-7923</v>
      </c>
      <c r="S9" s="20"/>
      <c r="T9" s="20"/>
      <c r="U9" s="20"/>
      <c r="V9" s="20"/>
      <c r="W9" s="20">
        <v>2655991</v>
      </c>
      <c r="X9" s="20"/>
      <c r="Y9" s="20">
        <v>2655991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-4151669</v>
      </c>
      <c r="D11" s="18"/>
      <c r="E11" s="19">
        <v>-5230986</v>
      </c>
      <c r="F11" s="20">
        <v>-4199988</v>
      </c>
      <c r="G11" s="20">
        <v>-4182895</v>
      </c>
      <c r="H11" s="20">
        <v>-60395</v>
      </c>
      <c r="I11" s="20">
        <v>-33245</v>
      </c>
      <c r="J11" s="20">
        <v>-4276535</v>
      </c>
      <c r="K11" s="20">
        <v>-95659</v>
      </c>
      <c r="L11" s="20">
        <v>-32644</v>
      </c>
      <c r="M11" s="20">
        <v>-47286</v>
      </c>
      <c r="N11" s="20">
        <v>-175589</v>
      </c>
      <c r="O11" s="20">
        <v>-94186</v>
      </c>
      <c r="P11" s="20">
        <v>-65411</v>
      </c>
      <c r="Q11" s="20">
        <v>-28554</v>
      </c>
      <c r="R11" s="20">
        <v>-188151</v>
      </c>
      <c r="S11" s="20"/>
      <c r="T11" s="20"/>
      <c r="U11" s="20"/>
      <c r="V11" s="20"/>
      <c r="W11" s="20">
        <v>-4640275</v>
      </c>
      <c r="X11" s="20">
        <v>-2550483</v>
      </c>
      <c r="Y11" s="20">
        <v>-2089792</v>
      </c>
      <c r="Z11" s="21">
        <v>81.937107598835198</v>
      </c>
      <c r="AA11" s="22">
        <v>-4199988</v>
      </c>
    </row>
    <row r="12" spans="1:27" x14ac:dyDescent="0.25">
      <c r="A12" s="23" t="s">
        <v>41</v>
      </c>
      <c r="B12" s="17" t="s">
        <v>33</v>
      </c>
      <c r="C12" s="18">
        <v>109677913</v>
      </c>
      <c r="D12" s="18"/>
      <c r="E12" s="19">
        <v>58663182</v>
      </c>
      <c r="F12" s="20"/>
      <c r="G12" s="24">
        <v>113241621</v>
      </c>
      <c r="H12" s="24">
        <v>2495853</v>
      </c>
      <c r="I12" s="24">
        <v>2246410</v>
      </c>
      <c r="J12" s="20">
        <v>117983884</v>
      </c>
      <c r="K12" s="24">
        <v>1964473</v>
      </c>
      <c r="L12" s="24">
        <v>2214505</v>
      </c>
      <c r="M12" s="20">
        <v>1766984</v>
      </c>
      <c r="N12" s="24">
        <v>5945962</v>
      </c>
      <c r="O12" s="24">
        <v>1513310</v>
      </c>
      <c r="P12" s="24">
        <v>1551366</v>
      </c>
      <c r="Q12" s="20">
        <v>1474003</v>
      </c>
      <c r="R12" s="24">
        <v>4538679</v>
      </c>
      <c r="S12" s="24"/>
      <c r="T12" s="20"/>
      <c r="U12" s="24"/>
      <c r="V12" s="24"/>
      <c r="W12" s="24">
        <v>128468525</v>
      </c>
      <c r="X12" s="20"/>
      <c r="Y12" s="24">
        <v>128468525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3376945</v>
      </c>
      <c r="D13" s="18"/>
      <c r="E13" s="19">
        <v>2928972</v>
      </c>
      <c r="F13" s="20"/>
      <c r="G13" s="20">
        <v>3376945</v>
      </c>
      <c r="H13" s="20"/>
      <c r="I13" s="20"/>
      <c r="J13" s="20">
        <v>3376945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3376945</v>
      </c>
      <c r="X13" s="20"/>
      <c r="Y13" s="20">
        <v>3376945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309032911</v>
      </c>
      <c r="D14" s="29">
        <f>SUM(D6:D13)</f>
        <v>0</v>
      </c>
      <c r="E14" s="30">
        <f t="shared" si="0"/>
        <v>206232097</v>
      </c>
      <c r="F14" s="31">
        <f t="shared" si="0"/>
        <v>7157500</v>
      </c>
      <c r="G14" s="31">
        <f t="shared" si="0"/>
        <v>328584724</v>
      </c>
      <c r="H14" s="31">
        <f t="shared" si="0"/>
        <v>-3212752</v>
      </c>
      <c r="I14" s="31">
        <f t="shared" si="0"/>
        <v>-6008892</v>
      </c>
      <c r="J14" s="31">
        <f t="shared" si="0"/>
        <v>319363080</v>
      </c>
      <c r="K14" s="31">
        <f t="shared" si="0"/>
        <v>255148</v>
      </c>
      <c r="L14" s="31">
        <f t="shared" si="0"/>
        <v>-9962544</v>
      </c>
      <c r="M14" s="31">
        <f t="shared" si="0"/>
        <v>14777335</v>
      </c>
      <c r="N14" s="31">
        <f t="shared" si="0"/>
        <v>5069939</v>
      </c>
      <c r="O14" s="31">
        <f t="shared" si="0"/>
        <v>2336784</v>
      </c>
      <c r="P14" s="31">
        <f t="shared" si="0"/>
        <v>2021384</v>
      </c>
      <c r="Q14" s="31">
        <f t="shared" si="0"/>
        <v>13196496</v>
      </c>
      <c r="R14" s="31">
        <f t="shared" si="0"/>
        <v>17554664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341987683</v>
      </c>
      <c r="X14" s="31">
        <f t="shared" si="0"/>
        <v>17830219</v>
      </c>
      <c r="Y14" s="31">
        <f t="shared" si="0"/>
        <v>324157464</v>
      </c>
      <c r="Z14" s="32">
        <f>+IF(X14&lt;&gt;0,+(Y14/X14)*100,0)</f>
        <v>1818.022896970587</v>
      </c>
      <c r="AA14" s="33">
        <f>SUM(AA6:AA13)</f>
        <v>7157500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86198307</v>
      </c>
      <c r="D18" s="18"/>
      <c r="E18" s="19">
        <v>-30055694</v>
      </c>
      <c r="F18" s="20">
        <v>1943432</v>
      </c>
      <c r="G18" s="24">
        <v>15086127</v>
      </c>
      <c r="H18" s="24">
        <v>63312529</v>
      </c>
      <c r="I18" s="24">
        <v>-722394</v>
      </c>
      <c r="J18" s="20">
        <v>77676262</v>
      </c>
      <c r="K18" s="24">
        <v>5560238</v>
      </c>
      <c r="L18" s="24">
        <v>-722394</v>
      </c>
      <c r="M18" s="20">
        <v>-746471</v>
      </c>
      <c r="N18" s="24">
        <v>4091373</v>
      </c>
      <c r="O18" s="24">
        <v>-746471</v>
      </c>
      <c r="P18" s="24">
        <v>-674233</v>
      </c>
      <c r="Q18" s="20">
        <v>-746471</v>
      </c>
      <c r="R18" s="24">
        <v>-2167175</v>
      </c>
      <c r="S18" s="24"/>
      <c r="T18" s="20"/>
      <c r="U18" s="24"/>
      <c r="V18" s="24"/>
      <c r="W18" s="24">
        <v>79600460</v>
      </c>
      <c r="X18" s="20">
        <v>-379144</v>
      </c>
      <c r="Y18" s="24">
        <v>79979604</v>
      </c>
      <c r="Z18" s="25">
        <v>-21094.782984828984</v>
      </c>
      <c r="AA18" s="26">
        <v>1943432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86198307</v>
      </c>
      <c r="D26" s="29">
        <f t="shared" ref="D26:Y26" si="1">SUM(D16:D25)</f>
        <v>0</v>
      </c>
      <c r="E26" s="35">
        <f t="shared" si="1"/>
        <v>-30055694</v>
      </c>
      <c r="F26" s="36">
        <f t="shared" si="1"/>
        <v>1943432</v>
      </c>
      <c r="G26" s="36">
        <f t="shared" si="1"/>
        <v>15086127</v>
      </c>
      <c r="H26" s="36">
        <f t="shared" si="1"/>
        <v>63312529</v>
      </c>
      <c r="I26" s="36">
        <f t="shared" si="1"/>
        <v>-722394</v>
      </c>
      <c r="J26" s="36">
        <f t="shared" si="1"/>
        <v>77676262</v>
      </c>
      <c r="K26" s="36">
        <f t="shared" si="1"/>
        <v>5560238</v>
      </c>
      <c r="L26" s="36">
        <f t="shared" si="1"/>
        <v>-722394</v>
      </c>
      <c r="M26" s="36">
        <f t="shared" si="1"/>
        <v>-746471</v>
      </c>
      <c r="N26" s="36">
        <f t="shared" si="1"/>
        <v>4091373</v>
      </c>
      <c r="O26" s="36">
        <f t="shared" si="1"/>
        <v>-746471</v>
      </c>
      <c r="P26" s="36">
        <f t="shared" si="1"/>
        <v>-674233</v>
      </c>
      <c r="Q26" s="36">
        <f t="shared" si="1"/>
        <v>-746471</v>
      </c>
      <c r="R26" s="36">
        <f t="shared" si="1"/>
        <v>-2167175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79600460</v>
      </c>
      <c r="X26" s="36">
        <f t="shared" si="1"/>
        <v>-379144</v>
      </c>
      <c r="Y26" s="36">
        <f t="shared" si="1"/>
        <v>79979604</v>
      </c>
      <c r="Z26" s="37">
        <f>+IF(X26&lt;&gt;0,+(Y26/X26)*100,0)</f>
        <v>-21094.782984828984</v>
      </c>
      <c r="AA26" s="38">
        <f>SUM(AA16:AA25)</f>
        <v>1943432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395231218</v>
      </c>
      <c r="D27" s="29">
        <f>+D14+D26</f>
        <v>0</v>
      </c>
      <c r="E27" s="30">
        <f t="shared" si="2"/>
        <v>176176403</v>
      </c>
      <c r="F27" s="31">
        <f t="shared" si="2"/>
        <v>9100932</v>
      </c>
      <c r="G27" s="31">
        <f t="shared" si="2"/>
        <v>343670851</v>
      </c>
      <c r="H27" s="31">
        <f t="shared" si="2"/>
        <v>60099777</v>
      </c>
      <c r="I27" s="31">
        <f t="shared" si="2"/>
        <v>-6731286</v>
      </c>
      <c r="J27" s="31">
        <f t="shared" si="2"/>
        <v>397039342</v>
      </c>
      <c r="K27" s="31">
        <f t="shared" si="2"/>
        <v>5815386</v>
      </c>
      <c r="L27" s="31">
        <f t="shared" si="2"/>
        <v>-10684938</v>
      </c>
      <c r="M27" s="31">
        <f t="shared" si="2"/>
        <v>14030864</v>
      </c>
      <c r="N27" s="31">
        <f t="shared" si="2"/>
        <v>9161312</v>
      </c>
      <c r="O27" s="31">
        <f t="shared" si="2"/>
        <v>1590313</v>
      </c>
      <c r="P27" s="31">
        <f t="shared" si="2"/>
        <v>1347151</v>
      </c>
      <c r="Q27" s="31">
        <f t="shared" si="2"/>
        <v>12450025</v>
      </c>
      <c r="R27" s="31">
        <f t="shared" si="2"/>
        <v>15387489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421588143</v>
      </c>
      <c r="X27" s="31">
        <f t="shared" si="2"/>
        <v>17451075</v>
      </c>
      <c r="Y27" s="31">
        <f t="shared" si="2"/>
        <v>404137068</v>
      </c>
      <c r="Z27" s="32">
        <f>+IF(X27&lt;&gt;0,+(Y27/X27)*100,0)</f>
        <v>2315.8290707019482</v>
      </c>
      <c r="AA27" s="33">
        <f>+AA14+AA26</f>
        <v>9100932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3165442</v>
      </c>
      <c r="D32" s="18"/>
      <c r="E32" s="19">
        <v>3027972</v>
      </c>
      <c r="F32" s="20"/>
      <c r="G32" s="20">
        <v>3167422</v>
      </c>
      <c r="H32" s="20">
        <v>-7197</v>
      </c>
      <c r="I32" s="20">
        <v>5966</v>
      </c>
      <c r="J32" s="20">
        <v>3166191</v>
      </c>
      <c r="K32" s="20">
        <v>4460</v>
      </c>
      <c r="L32" s="20">
        <v>9486</v>
      </c>
      <c r="M32" s="20">
        <v>7949</v>
      </c>
      <c r="N32" s="20">
        <v>21895</v>
      </c>
      <c r="O32" s="20">
        <v>5666</v>
      </c>
      <c r="P32" s="20">
        <v>2265</v>
      </c>
      <c r="Q32" s="20">
        <v>561</v>
      </c>
      <c r="R32" s="20">
        <v>8492</v>
      </c>
      <c r="S32" s="20"/>
      <c r="T32" s="20"/>
      <c r="U32" s="20"/>
      <c r="V32" s="20"/>
      <c r="W32" s="20">
        <v>3196578</v>
      </c>
      <c r="X32" s="20"/>
      <c r="Y32" s="20">
        <v>3196578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46152624</v>
      </c>
      <c r="D33" s="18"/>
      <c r="E33" s="19">
        <v>64444521</v>
      </c>
      <c r="F33" s="20"/>
      <c r="G33" s="20">
        <v>36385852</v>
      </c>
      <c r="H33" s="20">
        <v>-1111730</v>
      </c>
      <c r="I33" s="20">
        <v>-4179493</v>
      </c>
      <c r="J33" s="20">
        <v>31094629</v>
      </c>
      <c r="K33" s="20">
        <v>4394989</v>
      </c>
      <c r="L33" s="20">
        <v>-4344482</v>
      </c>
      <c r="M33" s="20">
        <v>-1172788</v>
      </c>
      <c r="N33" s="20">
        <v>-1122281</v>
      </c>
      <c r="O33" s="20">
        <v>246490</v>
      </c>
      <c r="P33" s="20">
        <v>-330251</v>
      </c>
      <c r="Q33" s="20">
        <v>-9817481</v>
      </c>
      <c r="R33" s="20">
        <v>-9901242</v>
      </c>
      <c r="S33" s="20"/>
      <c r="T33" s="20"/>
      <c r="U33" s="20"/>
      <c r="V33" s="20"/>
      <c r="W33" s="20">
        <v>20071106</v>
      </c>
      <c r="X33" s="20"/>
      <c r="Y33" s="20">
        <v>20071106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-7514460</v>
      </c>
      <c r="D34" s="18"/>
      <c r="E34" s="19"/>
      <c r="F34" s="20"/>
      <c r="G34" s="20">
        <v>-7514460</v>
      </c>
      <c r="H34" s="20"/>
      <c r="I34" s="20"/>
      <c r="J34" s="20">
        <v>-7514460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-7514460</v>
      </c>
      <c r="X34" s="20"/>
      <c r="Y34" s="20">
        <v>-7514460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-40267279</v>
      </c>
      <c r="D36" s="18"/>
      <c r="E36" s="19">
        <v>57713832</v>
      </c>
      <c r="F36" s="20"/>
      <c r="G36" s="20">
        <v>105741117</v>
      </c>
      <c r="H36" s="20">
        <v>-142238223</v>
      </c>
      <c r="I36" s="20">
        <v>1538834</v>
      </c>
      <c r="J36" s="20">
        <v>-34958272</v>
      </c>
      <c r="K36" s="20">
        <v>1898049</v>
      </c>
      <c r="L36" s="20">
        <v>1851567</v>
      </c>
      <c r="M36" s="20">
        <v>1350455</v>
      </c>
      <c r="N36" s="20">
        <v>5100071</v>
      </c>
      <c r="O36" s="20">
        <v>1439545</v>
      </c>
      <c r="P36" s="20">
        <v>1952840</v>
      </c>
      <c r="Q36" s="20">
        <v>1606427</v>
      </c>
      <c r="R36" s="20">
        <v>4998812</v>
      </c>
      <c r="S36" s="20"/>
      <c r="T36" s="20"/>
      <c r="U36" s="20"/>
      <c r="V36" s="20"/>
      <c r="W36" s="20">
        <v>-24859389</v>
      </c>
      <c r="X36" s="20"/>
      <c r="Y36" s="20">
        <v>-24859389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1536327</v>
      </c>
      <c r="D38" s="29">
        <f t="shared" ref="D38:Y38" si="3">SUM(D30:D37)</f>
        <v>0</v>
      </c>
      <c r="E38" s="30">
        <f t="shared" si="3"/>
        <v>125186325</v>
      </c>
      <c r="F38" s="31">
        <f t="shared" si="3"/>
        <v>0</v>
      </c>
      <c r="G38" s="31">
        <f t="shared" si="3"/>
        <v>137779931</v>
      </c>
      <c r="H38" s="31">
        <f t="shared" si="3"/>
        <v>-143357150</v>
      </c>
      <c r="I38" s="31">
        <f t="shared" si="3"/>
        <v>-2634693</v>
      </c>
      <c r="J38" s="31">
        <f t="shared" si="3"/>
        <v>-8211912</v>
      </c>
      <c r="K38" s="31">
        <f t="shared" si="3"/>
        <v>6297498</v>
      </c>
      <c r="L38" s="31">
        <f t="shared" si="3"/>
        <v>-2483429</v>
      </c>
      <c r="M38" s="31">
        <f t="shared" si="3"/>
        <v>185616</v>
      </c>
      <c r="N38" s="31">
        <f t="shared" si="3"/>
        <v>3999685</v>
      </c>
      <c r="O38" s="31">
        <f t="shared" si="3"/>
        <v>1691701</v>
      </c>
      <c r="P38" s="31">
        <f t="shared" si="3"/>
        <v>1624854</v>
      </c>
      <c r="Q38" s="31">
        <f t="shared" si="3"/>
        <v>-8210493</v>
      </c>
      <c r="R38" s="31">
        <f t="shared" si="3"/>
        <v>-4893938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-9106165</v>
      </c>
      <c r="X38" s="31">
        <f t="shared" si="3"/>
        <v>0</v>
      </c>
      <c r="Y38" s="31">
        <f t="shared" si="3"/>
        <v>-9106165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1536327</v>
      </c>
      <c r="D45" s="29">
        <f>+D38+D44</f>
        <v>0</v>
      </c>
      <c r="E45" s="30">
        <f t="shared" si="5"/>
        <v>125186325</v>
      </c>
      <c r="F45" s="31">
        <f t="shared" si="5"/>
        <v>0</v>
      </c>
      <c r="G45" s="31">
        <f t="shared" si="5"/>
        <v>137779931</v>
      </c>
      <c r="H45" s="31">
        <f t="shared" si="5"/>
        <v>-143357150</v>
      </c>
      <c r="I45" s="31">
        <f t="shared" si="5"/>
        <v>-2634693</v>
      </c>
      <c r="J45" s="31">
        <f t="shared" si="5"/>
        <v>-8211912</v>
      </c>
      <c r="K45" s="31">
        <f t="shared" si="5"/>
        <v>6297498</v>
      </c>
      <c r="L45" s="31">
        <f t="shared" si="5"/>
        <v>-2483429</v>
      </c>
      <c r="M45" s="31">
        <f t="shared" si="5"/>
        <v>185616</v>
      </c>
      <c r="N45" s="31">
        <f t="shared" si="5"/>
        <v>3999685</v>
      </c>
      <c r="O45" s="31">
        <f t="shared" si="5"/>
        <v>1691701</v>
      </c>
      <c r="P45" s="31">
        <f t="shared" si="5"/>
        <v>1624854</v>
      </c>
      <c r="Q45" s="31">
        <f t="shared" si="5"/>
        <v>-8210493</v>
      </c>
      <c r="R45" s="31">
        <f t="shared" si="5"/>
        <v>-4893938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-9106165</v>
      </c>
      <c r="X45" s="31">
        <f t="shared" si="5"/>
        <v>0</v>
      </c>
      <c r="Y45" s="31">
        <f t="shared" si="5"/>
        <v>-9106165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393694891</v>
      </c>
      <c r="D46" s="42">
        <f t="shared" si="6"/>
        <v>0</v>
      </c>
      <c r="E46" s="43">
        <f t="shared" si="6"/>
        <v>50990078</v>
      </c>
      <c r="F46" s="44">
        <f t="shared" si="6"/>
        <v>9100932</v>
      </c>
      <c r="G46" s="44">
        <f t="shared" si="6"/>
        <v>205890920</v>
      </c>
      <c r="H46" s="44">
        <f t="shared" si="6"/>
        <v>203456927</v>
      </c>
      <c r="I46" s="44">
        <f t="shared" si="6"/>
        <v>-4096593</v>
      </c>
      <c r="J46" s="44">
        <f t="shared" si="6"/>
        <v>405251254</v>
      </c>
      <c r="K46" s="44">
        <f t="shared" si="6"/>
        <v>-482112</v>
      </c>
      <c r="L46" s="44">
        <f t="shared" si="6"/>
        <v>-8201509</v>
      </c>
      <c r="M46" s="44">
        <f t="shared" si="6"/>
        <v>13845248</v>
      </c>
      <c r="N46" s="44">
        <f t="shared" si="6"/>
        <v>5161627</v>
      </c>
      <c r="O46" s="44">
        <f t="shared" si="6"/>
        <v>-101388</v>
      </c>
      <c r="P46" s="44">
        <f t="shared" si="6"/>
        <v>-277703</v>
      </c>
      <c r="Q46" s="44">
        <f t="shared" si="6"/>
        <v>20660518</v>
      </c>
      <c r="R46" s="44">
        <f t="shared" si="6"/>
        <v>20281427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430694308</v>
      </c>
      <c r="X46" s="44">
        <f t="shared" si="6"/>
        <v>17451075</v>
      </c>
      <c r="Y46" s="44">
        <f t="shared" si="6"/>
        <v>413243233</v>
      </c>
      <c r="Z46" s="45">
        <f>+IF(X46&lt;&gt;0,+(Y46/X46)*100,0)</f>
        <v>2368.0101827537846</v>
      </c>
      <c r="AA46" s="46">
        <f>+AA27-AA45</f>
        <v>9100932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-36334965</v>
      </c>
      <c r="D48" s="18"/>
      <c r="E48" s="19">
        <v>7197064</v>
      </c>
      <c r="F48" s="20">
        <v>9100932</v>
      </c>
      <c r="G48" s="20">
        <v>26875206</v>
      </c>
      <c r="H48" s="20">
        <v>-5071742</v>
      </c>
      <c r="I48" s="20">
        <v>-5034337</v>
      </c>
      <c r="J48" s="20">
        <v>16769127</v>
      </c>
      <c r="K48" s="20">
        <v>11089828</v>
      </c>
      <c r="L48" s="20">
        <v>-56087381</v>
      </c>
      <c r="M48" s="20">
        <v>12868785</v>
      </c>
      <c r="N48" s="20">
        <v>-32128768</v>
      </c>
      <c r="O48" s="20">
        <v>-4307074</v>
      </c>
      <c r="P48" s="20">
        <v>-1179918</v>
      </c>
      <c r="Q48" s="20">
        <v>19677247</v>
      </c>
      <c r="R48" s="20">
        <v>14190255</v>
      </c>
      <c r="S48" s="20"/>
      <c r="T48" s="20"/>
      <c r="U48" s="20"/>
      <c r="V48" s="20"/>
      <c r="W48" s="20">
        <v>-1169386</v>
      </c>
      <c r="X48" s="20">
        <v>17451075</v>
      </c>
      <c r="Y48" s="20">
        <v>-18620461</v>
      </c>
      <c r="Z48" s="47">
        <v>-106.70093962692843</v>
      </c>
      <c r="AA48" s="22">
        <v>9100932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-36334965</v>
      </c>
      <c r="D51" s="50">
        <f t="shared" ref="D51:Y51" si="7">SUM(D48:D50)</f>
        <v>0</v>
      </c>
      <c r="E51" s="51">
        <f t="shared" si="7"/>
        <v>7197064</v>
      </c>
      <c r="F51" s="52">
        <f t="shared" si="7"/>
        <v>9100932</v>
      </c>
      <c r="G51" s="52">
        <f t="shared" si="7"/>
        <v>26875206</v>
      </c>
      <c r="H51" s="52">
        <f t="shared" si="7"/>
        <v>-5071742</v>
      </c>
      <c r="I51" s="52">
        <f t="shared" si="7"/>
        <v>-5034337</v>
      </c>
      <c r="J51" s="52">
        <f t="shared" si="7"/>
        <v>16769127</v>
      </c>
      <c r="K51" s="52">
        <f t="shared" si="7"/>
        <v>11089828</v>
      </c>
      <c r="L51" s="52">
        <f t="shared" si="7"/>
        <v>-56087381</v>
      </c>
      <c r="M51" s="52">
        <f t="shared" si="7"/>
        <v>12868785</v>
      </c>
      <c r="N51" s="52">
        <f t="shared" si="7"/>
        <v>-32128768</v>
      </c>
      <c r="O51" s="52">
        <f t="shared" si="7"/>
        <v>-4307074</v>
      </c>
      <c r="P51" s="52">
        <f t="shared" si="7"/>
        <v>-1179918</v>
      </c>
      <c r="Q51" s="52">
        <f t="shared" si="7"/>
        <v>19677247</v>
      </c>
      <c r="R51" s="52">
        <f t="shared" si="7"/>
        <v>14190255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-1169386</v>
      </c>
      <c r="X51" s="52">
        <f t="shared" si="7"/>
        <v>17451075</v>
      </c>
      <c r="Y51" s="52">
        <f t="shared" si="7"/>
        <v>-18620461</v>
      </c>
      <c r="Z51" s="53">
        <f>+IF(X51&lt;&gt;0,+(Y51/X51)*100,0)</f>
        <v>-106.70093962692843</v>
      </c>
      <c r="AA51" s="54">
        <f>SUM(AA48:AA50)</f>
        <v>9100932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33028134</v>
      </c>
      <c r="D8" s="18"/>
      <c r="E8" s="19">
        <v>135791163</v>
      </c>
      <c r="F8" s="20">
        <v>135791163</v>
      </c>
      <c r="G8" s="20">
        <v>-1333900</v>
      </c>
      <c r="H8" s="20">
        <v>51592877</v>
      </c>
      <c r="I8" s="20">
        <v>-961123</v>
      </c>
      <c r="J8" s="20">
        <v>49297854</v>
      </c>
      <c r="K8" s="20">
        <v>-1773472</v>
      </c>
      <c r="L8" s="20">
        <v>3222816</v>
      </c>
      <c r="M8" s="20">
        <v>1047159</v>
      </c>
      <c r="N8" s="20">
        <v>2496503</v>
      </c>
      <c r="O8" s="20">
        <v>-2013214</v>
      </c>
      <c r="P8" s="20">
        <v>-3253663</v>
      </c>
      <c r="Q8" s="20">
        <v>-11305455</v>
      </c>
      <c r="R8" s="20">
        <v>-16572332</v>
      </c>
      <c r="S8" s="20"/>
      <c r="T8" s="20"/>
      <c r="U8" s="20"/>
      <c r="V8" s="20"/>
      <c r="W8" s="20">
        <v>35222025</v>
      </c>
      <c r="X8" s="20">
        <v>101843415</v>
      </c>
      <c r="Y8" s="20">
        <v>-66621390</v>
      </c>
      <c r="Z8" s="21">
        <v>-65.415510664091542</v>
      </c>
      <c r="AA8" s="22">
        <v>135791163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33028134</v>
      </c>
      <c r="D14" s="29">
        <f>SUM(D6:D13)</f>
        <v>0</v>
      </c>
      <c r="E14" s="30">
        <f t="shared" si="0"/>
        <v>135791163</v>
      </c>
      <c r="F14" s="31">
        <f t="shared" si="0"/>
        <v>135791163</v>
      </c>
      <c r="G14" s="31">
        <f t="shared" si="0"/>
        <v>-1333900</v>
      </c>
      <c r="H14" s="31">
        <f t="shared" si="0"/>
        <v>51592877</v>
      </c>
      <c r="I14" s="31">
        <f t="shared" si="0"/>
        <v>-961123</v>
      </c>
      <c r="J14" s="31">
        <f t="shared" si="0"/>
        <v>49297854</v>
      </c>
      <c r="K14" s="31">
        <f t="shared" si="0"/>
        <v>-1773472</v>
      </c>
      <c r="L14" s="31">
        <f t="shared" si="0"/>
        <v>3222816</v>
      </c>
      <c r="M14" s="31">
        <f t="shared" si="0"/>
        <v>1047159</v>
      </c>
      <c r="N14" s="31">
        <f t="shared" si="0"/>
        <v>2496503</v>
      </c>
      <c r="O14" s="31">
        <f t="shared" si="0"/>
        <v>-2013214</v>
      </c>
      <c r="P14" s="31">
        <f t="shared" si="0"/>
        <v>-3253663</v>
      </c>
      <c r="Q14" s="31">
        <f t="shared" si="0"/>
        <v>-11305455</v>
      </c>
      <c r="R14" s="31">
        <f t="shared" si="0"/>
        <v>-16572332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35222025</v>
      </c>
      <c r="X14" s="31">
        <f t="shared" si="0"/>
        <v>101843415</v>
      </c>
      <c r="Y14" s="31">
        <f t="shared" si="0"/>
        <v>-66621390</v>
      </c>
      <c r="Z14" s="32">
        <f>+IF(X14&lt;&gt;0,+(Y14/X14)*100,0)</f>
        <v>-65.415510664091542</v>
      </c>
      <c r="AA14" s="33">
        <f>SUM(AA6:AA13)</f>
        <v>135791163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220664615</v>
      </c>
      <c r="D18" s="18"/>
      <c r="E18" s="19">
        <v>167422455</v>
      </c>
      <c r="F18" s="20">
        <v>168186445</v>
      </c>
      <c r="G18" s="24">
        <v>178412327</v>
      </c>
      <c r="H18" s="24">
        <v>27690433</v>
      </c>
      <c r="I18" s="24">
        <v>-6171666</v>
      </c>
      <c r="J18" s="20">
        <v>199931094</v>
      </c>
      <c r="K18" s="24">
        <v>-7262529</v>
      </c>
      <c r="L18" s="24">
        <v>1266489</v>
      </c>
      <c r="M18" s="20">
        <v>1159499</v>
      </c>
      <c r="N18" s="24">
        <v>-4836541</v>
      </c>
      <c r="O18" s="24"/>
      <c r="P18" s="24">
        <v>-29123716</v>
      </c>
      <c r="Q18" s="20"/>
      <c r="R18" s="24">
        <v>-29123716</v>
      </c>
      <c r="S18" s="24"/>
      <c r="T18" s="20"/>
      <c r="U18" s="24"/>
      <c r="V18" s="24"/>
      <c r="W18" s="24">
        <v>165970837</v>
      </c>
      <c r="X18" s="20">
        <v>125878342</v>
      </c>
      <c r="Y18" s="24">
        <v>40092495</v>
      </c>
      <c r="Z18" s="25">
        <v>31.850193101526553</v>
      </c>
      <c r="AA18" s="26">
        <v>168186445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7190667</v>
      </c>
      <c r="D22" s="18"/>
      <c r="E22" s="19"/>
      <c r="F22" s="20"/>
      <c r="G22" s="20"/>
      <c r="H22" s="20">
        <v>7190667</v>
      </c>
      <c r="I22" s="20"/>
      <c r="J22" s="20">
        <v>7190667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7190667</v>
      </c>
      <c r="X22" s="20"/>
      <c r="Y22" s="20">
        <v>7190667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227855282</v>
      </c>
      <c r="D26" s="29">
        <f t="shared" ref="D26:Y26" si="1">SUM(D16:D25)</f>
        <v>0</v>
      </c>
      <c r="E26" s="35">
        <f t="shared" si="1"/>
        <v>167422455</v>
      </c>
      <c r="F26" s="36">
        <f t="shared" si="1"/>
        <v>168186445</v>
      </c>
      <c r="G26" s="36">
        <f t="shared" si="1"/>
        <v>178412327</v>
      </c>
      <c r="H26" s="36">
        <f t="shared" si="1"/>
        <v>34881100</v>
      </c>
      <c r="I26" s="36">
        <f t="shared" si="1"/>
        <v>-6171666</v>
      </c>
      <c r="J26" s="36">
        <f t="shared" si="1"/>
        <v>207121761</v>
      </c>
      <c r="K26" s="36">
        <f t="shared" si="1"/>
        <v>-7262529</v>
      </c>
      <c r="L26" s="36">
        <f t="shared" si="1"/>
        <v>1266489</v>
      </c>
      <c r="M26" s="36">
        <f t="shared" si="1"/>
        <v>1159499</v>
      </c>
      <c r="N26" s="36">
        <f t="shared" si="1"/>
        <v>-4836541</v>
      </c>
      <c r="O26" s="36">
        <f t="shared" si="1"/>
        <v>0</v>
      </c>
      <c r="P26" s="36">
        <f t="shared" si="1"/>
        <v>-29123716</v>
      </c>
      <c r="Q26" s="36">
        <f t="shared" si="1"/>
        <v>0</v>
      </c>
      <c r="R26" s="36">
        <f t="shared" si="1"/>
        <v>-29123716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173161504</v>
      </c>
      <c r="X26" s="36">
        <f t="shared" si="1"/>
        <v>125878342</v>
      </c>
      <c r="Y26" s="36">
        <f t="shared" si="1"/>
        <v>47283162</v>
      </c>
      <c r="Z26" s="37">
        <f>+IF(X26&lt;&gt;0,+(Y26/X26)*100,0)</f>
        <v>37.562587216155102</v>
      </c>
      <c r="AA26" s="38">
        <f>SUM(AA16:AA25)</f>
        <v>168186445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260883416</v>
      </c>
      <c r="D27" s="29">
        <f>+D14+D26</f>
        <v>0</v>
      </c>
      <c r="E27" s="30">
        <f t="shared" si="2"/>
        <v>303213618</v>
      </c>
      <c r="F27" s="31">
        <f t="shared" si="2"/>
        <v>303977608</v>
      </c>
      <c r="G27" s="31">
        <f t="shared" si="2"/>
        <v>177078427</v>
      </c>
      <c r="H27" s="31">
        <f t="shared" si="2"/>
        <v>86473977</v>
      </c>
      <c r="I27" s="31">
        <f t="shared" si="2"/>
        <v>-7132789</v>
      </c>
      <c r="J27" s="31">
        <f t="shared" si="2"/>
        <v>256419615</v>
      </c>
      <c r="K27" s="31">
        <f t="shared" si="2"/>
        <v>-9036001</v>
      </c>
      <c r="L27" s="31">
        <f t="shared" si="2"/>
        <v>4489305</v>
      </c>
      <c r="M27" s="31">
        <f t="shared" si="2"/>
        <v>2206658</v>
      </c>
      <c r="N27" s="31">
        <f t="shared" si="2"/>
        <v>-2340038</v>
      </c>
      <c r="O27" s="31">
        <f t="shared" si="2"/>
        <v>-2013214</v>
      </c>
      <c r="P27" s="31">
        <f t="shared" si="2"/>
        <v>-32377379</v>
      </c>
      <c r="Q27" s="31">
        <f t="shared" si="2"/>
        <v>-11305455</v>
      </c>
      <c r="R27" s="31">
        <f t="shared" si="2"/>
        <v>-45696048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208383529</v>
      </c>
      <c r="X27" s="31">
        <f t="shared" si="2"/>
        <v>227721757</v>
      </c>
      <c r="Y27" s="31">
        <f t="shared" si="2"/>
        <v>-19338228</v>
      </c>
      <c r="Z27" s="32">
        <f>+IF(X27&lt;&gt;0,+(Y27/X27)*100,0)</f>
        <v>-8.4920423304129002</v>
      </c>
      <c r="AA27" s="33">
        <f>+AA14+AA26</f>
        <v>303977608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209863185</v>
      </c>
      <c r="D32" s="18"/>
      <c r="E32" s="19"/>
      <c r="F32" s="20"/>
      <c r="G32" s="20">
        <v>441237346</v>
      </c>
      <c r="H32" s="20">
        <v>-231374161</v>
      </c>
      <c r="I32" s="20"/>
      <c r="J32" s="20">
        <v>209863185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209863185</v>
      </c>
      <c r="X32" s="20"/>
      <c r="Y32" s="20">
        <v>209863185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58553931</v>
      </c>
      <c r="D33" s="18"/>
      <c r="E33" s="19">
        <v>54891234</v>
      </c>
      <c r="F33" s="20">
        <v>54891234</v>
      </c>
      <c r="G33" s="20">
        <v>59234071</v>
      </c>
      <c r="H33" s="20">
        <v>1972228</v>
      </c>
      <c r="I33" s="20">
        <v>82888</v>
      </c>
      <c r="J33" s="20">
        <v>61289187</v>
      </c>
      <c r="K33" s="20">
        <v>-31356</v>
      </c>
      <c r="L33" s="20">
        <v>384742</v>
      </c>
      <c r="M33" s="20">
        <v>547531</v>
      </c>
      <c r="N33" s="20">
        <v>900917</v>
      </c>
      <c r="O33" s="20">
        <v>-74705</v>
      </c>
      <c r="P33" s="20">
        <v>-220388</v>
      </c>
      <c r="Q33" s="20">
        <v>-1503895</v>
      </c>
      <c r="R33" s="20">
        <v>-1798988</v>
      </c>
      <c r="S33" s="20"/>
      <c r="T33" s="20"/>
      <c r="U33" s="20"/>
      <c r="V33" s="20"/>
      <c r="W33" s="20">
        <v>60391116</v>
      </c>
      <c r="X33" s="20">
        <v>41168421</v>
      </c>
      <c r="Y33" s="20">
        <v>19222695</v>
      </c>
      <c r="Z33" s="21">
        <v>46.692815835710583</v>
      </c>
      <c r="AA33" s="22">
        <v>54891234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1250000</v>
      </c>
      <c r="H34" s="20">
        <v>-1250000</v>
      </c>
      <c r="I34" s="20"/>
      <c r="J34" s="20"/>
      <c r="K34" s="20"/>
      <c r="L34" s="20"/>
      <c r="M34" s="20"/>
      <c r="N34" s="20"/>
      <c r="O34" s="20"/>
      <c r="P34" s="20">
        <v>-4065538</v>
      </c>
      <c r="Q34" s="20"/>
      <c r="R34" s="20">
        <v>-4065538</v>
      </c>
      <c r="S34" s="20"/>
      <c r="T34" s="20"/>
      <c r="U34" s="20"/>
      <c r="V34" s="20"/>
      <c r="W34" s="20">
        <v>-4065538</v>
      </c>
      <c r="X34" s="20"/>
      <c r="Y34" s="20">
        <v>-4065538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268417116</v>
      </c>
      <c r="D38" s="29">
        <f t="shared" ref="D38:Y38" si="3">SUM(D30:D37)</f>
        <v>0</v>
      </c>
      <c r="E38" s="30">
        <f t="shared" si="3"/>
        <v>54891234</v>
      </c>
      <c r="F38" s="31">
        <f t="shared" si="3"/>
        <v>54891234</v>
      </c>
      <c r="G38" s="31">
        <f t="shared" si="3"/>
        <v>501721417</v>
      </c>
      <c r="H38" s="31">
        <f t="shared" si="3"/>
        <v>-230651933</v>
      </c>
      <c r="I38" s="31">
        <f t="shared" si="3"/>
        <v>82888</v>
      </c>
      <c r="J38" s="31">
        <f t="shared" si="3"/>
        <v>271152372</v>
      </c>
      <c r="K38" s="31">
        <f t="shared" si="3"/>
        <v>-31356</v>
      </c>
      <c r="L38" s="31">
        <f t="shared" si="3"/>
        <v>384742</v>
      </c>
      <c r="M38" s="31">
        <f t="shared" si="3"/>
        <v>547531</v>
      </c>
      <c r="N38" s="31">
        <f t="shared" si="3"/>
        <v>900917</v>
      </c>
      <c r="O38" s="31">
        <f t="shared" si="3"/>
        <v>-74705</v>
      </c>
      <c r="P38" s="31">
        <f t="shared" si="3"/>
        <v>-4285926</v>
      </c>
      <c r="Q38" s="31">
        <f t="shared" si="3"/>
        <v>-1503895</v>
      </c>
      <c r="R38" s="31">
        <f t="shared" si="3"/>
        <v>-5864526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266188763</v>
      </c>
      <c r="X38" s="31">
        <f t="shared" si="3"/>
        <v>41168421</v>
      </c>
      <c r="Y38" s="31">
        <f t="shared" si="3"/>
        <v>225020342</v>
      </c>
      <c r="Z38" s="32">
        <f>+IF(X38&lt;&gt;0,+(Y38/X38)*100,0)</f>
        <v>546.58482529606852</v>
      </c>
      <c r="AA38" s="33">
        <f>SUM(AA30:AA37)</f>
        <v>54891234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268417116</v>
      </c>
      <c r="D45" s="29">
        <f>+D38+D44</f>
        <v>0</v>
      </c>
      <c r="E45" s="30">
        <f t="shared" si="5"/>
        <v>54891234</v>
      </c>
      <c r="F45" s="31">
        <f t="shared" si="5"/>
        <v>54891234</v>
      </c>
      <c r="G45" s="31">
        <f t="shared" si="5"/>
        <v>501721417</v>
      </c>
      <c r="H45" s="31">
        <f t="shared" si="5"/>
        <v>-230651933</v>
      </c>
      <c r="I45" s="31">
        <f t="shared" si="5"/>
        <v>82888</v>
      </c>
      <c r="J45" s="31">
        <f t="shared" si="5"/>
        <v>271152372</v>
      </c>
      <c r="K45" s="31">
        <f t="shared" si="5"/>
        <v>-31356</v>
      </c>
      <c r="L45" s="31">
        <f t="shared" si="5"/>
        <v>384742</v>
      </c>
      <c r="M45" s="31">
        <f t="shared" si="5"/>
        <v>547531</v>
      </c>
      <c r="N45" s="31">
        <f t="shared" si="5"/>
        <v>900917</v>
      </c>
      <c r="O45" s="31">
        <f t="shared" si="5"/>
        <v>-74705</v>
      </c>
      <c r="P45" s="31">
        <f t="shared" si="5"/>
        <v>-4285926</v>
      </c>
      <c r="Q45" s="31">
        <f t="shared" si="5"/>
        <v>-1503895</v>
      </c>
      <c r="R45" s="31">
        <f t="shared" si="5"/>
        <v>-5864526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266188763</v>
      </c>
      <c r="X45" s="31">
        <f t="shared" si="5"/>
        <v>41168421</v>
      </c>
      <c r="Y45" s="31">
        <f t="shared" si="5"/>
        <v>225020342</v>
      </c>
      <c r="Z45" s="32">
        <f>+IF(X45&lt;&gt;0,+(Y45/X45)*100,0)</f>
        <v>546.58482529606852</v>
      </c>
      <c r="AA45" s="33">
        <f>+AA38+AA44</f>
        <v>54891234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-7533700</v>
      </c>
      <c r="D46" s="42">
        <f t="shared" si="6"/>
        <v>0</v>
      </c>
      <c r="E46" s="43">
        <f t="shared" si="6"/>
        <v>248322384</v>
      </c>
      <c r="F46" s="44">
        <f t="shared" si="6"/>
        <v>249086374</v>
      </c>
      <c r="G46" s="44">
        <f t="shared" si="6"/>
        <v>-324642990</v>
      </c>
      <c r="H46" s="44">
        <f t="shared" si="6"/>
        <v>317125910</v>
      </c>
      <c r="I46" s="44">
        <f t="shared" si="6"/>
        <v>-7215677</v>
      </c>
      <c r="J46" s="44">
        <f t="shared" si="6"/>
        <v>-14732757</v>
      </c>
      <c r="K46" s="44">
        <f t="shared" si="6"/>
        <v>-9004645</v>
      </c>
      <c r="L46" s="44">
        <f t="shared" si="6"/>
        <v>4104563</v>
      </c>
      <c r="M46" s="44">
        <f t="shared" si="6"/>
        <v>1659127</v>
      </c>
      <c r="N46" s="44">
        <f t="shared" si="6"/>
        <v>-3240955</v>
      </c>
      <c r="O46" s="44">
        <f t="shared" si="6"/>
        <v>-1938509</v>
      </c>
      <c r="P46" s="44">
        <f t="shared" si="6"/>
        <v>-28091453</v>
      </c>
      <c r="Q46" s="44">
        <f t="shared" si="6"/>
        <v>-9801560</v>
      </c>
      <c r="R46" s="44">
        <f t="shared" si="6"/>
        <v>-39831522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-57805234</v>
      </c>
      <c r="X46" s="44">
        <f t="shared" si="6"/>
        <v>186553336</v>
      </c>
      <c r="Y46" s="44">
        <f t="shared" si="6"/>
        <v>-244358570</v>
      </c>
      <c r="Z46" s="45">
        <f>+IF(X46&lt;&gt;0,+(Y46/X46)*100,0)</f>
        <v>-130.9859020693149</v>
      </c>
      <c r="AA46" s="46">
        <f>+AA27-AA45</f>
        <v>249086374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55858314</v>
      </c>
      <c r="D48" s="18"/>
      <c r="E48" s="19">
        <v>-22979561</v>
      </c>
      <c r="F48" s="20">
        <v>-22979561</v>
      </c>
      <c r="G48" s="20">
        <v>59692145</v>
      </c>
      <c r="H48" s="20">
        <v>-28595579</v>
      </c>
      <c r="I48" s="20">
        <v>-40985830</v>
      </c>
      <c r="J48" s="20">
        <v>-9889264</v>
      </c>
      <c r="K48" s="20">
        <v>-10836204</v>
      </c>
      <c r="L48" s="20">
        <v>21516738</v>
      </c>
      <c r="M48" s="20">
        <v>-15879468</v>
      </c>
      <c r="N48" s="20">
        <v>-5198934</v>
      </c>
      <c r="O48" s="20">
        <v>-2610878</v>
      </c>
      <c r="P48" s="20">
        <v>-14882230</v>
      </c>
      <c r="Q48" s="20">
        <v>15404451</v>
      </c>
      <c r="R48" s="20">
        <v>-2088657</v>
      </c>
      <c r="S48" s="20"/>
      <c r="T48" s="20"/>
      <c r="U48" s="20"/>
      <c r="V48" s="20"/>
      <c r="W48" s="20">
        <v>-17176855</v>
      </c>
      <c r="X48" s="20">
        <v>-17234685</v>
      </c>
      <c r="Y48" s="20">
        <v>57830</v>
      </c>
      <c r="Z48" s="47">
        <v>-0.33554428177828605</v>
      </c>
      <c r="AA48" s="22">
        <v>-22979561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55858314</v>
      </c>
      <c r="D51" s="50">
        <f t="shared" ref="D51:Y51" si="7">SUM(D48:D50)</f>
        <v>0</v>
      </c>
      <c r="E51" s="51">
        <f t="shared" si="7"/>
        <v>-22979561</v>
      </c>
      <c r="F51" s="52">
        <f t="shared" si="7"/>
        <v>-22979561</v>
      </c>
      <c r="G51" s="52">
        <f t="shared" si="7"/>
        <v>59692145</v>
      </c>
      <c r="H51" s="52">
        <f t="shared" si="7"/>
        <v>-28595579</v>
      </c>
      <c r="I51" s="52">
        <f t="shared" si="7"/>
        <v>-40985830</v>
      </c>
      <c r="J51" s="52">
        <f t="shared" si="7"/>
        <v>-9889264</v>
      </c>
      <c r="K51" s="52">
        <f t="shared" si="7"/>
        <v>-10836204</v>
      </c>
      <c r="L51" s="52">
        <f t="shared" si="7"/>
        <v>21516738</v>
      </c>
      <c r="M51" s="52">
        <f t="shared" si="7"/>
        <v>-15879468</v>
      </c>
      <c r="N51" s="52">
        <f t="shared" si="7"/>
        <v>-5198934</v>
      </c>
      <c r="O51" s="52">
        <f t="shared" si="7"/>
        <v>-2610878</v>
      </c>
      <c r="P51" s="52">
        <f t="shared" si="7"/>
        <v>-14882230</v>
      </c>
      <c r="Q51" s="52">
        <f t="shared" si="7"/>
        <v>15404451</v>
      </c>
      <c r="R51" s="52">
        <f t="shared" si="7"/>
        <v>-2088657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-17176855</v>
      </c>
      <c r="X51" s="52">
        <f t="shared" si="7"/>
        <v>-17234685</v>
      </c>
      <c r="Y51" s="52">
        <f t="shared" si="7"/>
        <v>57830</v>
      </c>
      <c r="Z51" s="53">
        <f>+IF(X51&lt;&gt;0,+(Y51/X51)*100,0)</f>
        <v>-0.33554428177828605</v>
      </c>
      <c r="AA51" s="54">
        <f>SUM(AA48:AA50)</f>
        <v>-22979561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478130683</v>
      </c>
      <c r="D6" s="18"/>
      <c r="E6" s="19">
        <v>181825367</v>
      </c>
      <c r="F6" s="20">
        <v>181825367</v>
      </c>
      <c r="G6" s="20">
        <v>483305310</v>
      </c>
      <c r="H6" s="20">
        <v>3892771</v>
      </c>
      <c r="I6" s="20">
        <v>17569167</v>
      </c>
      <c r="J6" s="20">
        <v>504767248</v>
      </c>
      <c r="K6" s="20">
        <v>7720660</v>
      </c>
      <c r="L6" s="20">
        <v>11602726</v>
      </c>
      <c r="M6" s="20">
        <v>5962850</v>
      </c>
      <c r="N6" s="20">
        <v>25286236</v>
      </c>
      <c r="O6" s="20">
        <v>9555686</v>
      </c>
      <c r="P6" s="20">
        <v>9742802</v>
      </c>
      <c r="Q6" s="20">
        <v>8752429</v>
      </c>
      <c r="R6" s="20">
        <v>28050917</v>
      </c>
      <c r="S6" s="20"/>
      <c r="T6" s="20"/>
      <c r="U6" s="20"/>
      <c r="V6" s="20"/>
      <c r="W6" s="20">
        <v>558104401</v>
      </c>
      <c r="X6" s="20">
        <v>197973062</v>
      </c>
      <c r="Y6" s="20">
        <v>360131339</v>
      </c>
      <c r="Z6" s="21">
        <v>181.90926349363633</v>
      </c>
      <c r="AA6" s="22">
        <v>181825367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139010064</v>
      </c>
      <c r="D8" s="18"/>
      <c r="E8" s="19">
        <v>221732328</v>
      </c>
      <c r="F8" s="20">
        <v>221732328</v>
      </c>
      <c r="G8" s="20">
        <v>94196490</v>
      </c>
      <c r="H8" s="20">
        <v>58313430</v>
      </c>
      <c r="I8" s="20">
        <v>-3609437</v>
      </c>
      <c r="J8" s="20">
        <v>148900483</v>
      </c>
      <c r="K8" s="20">
        <v>-48910919</v>
      </c>
      <c r="L8" s="20">
        <v>918155</v>
      </c>
      <c r="M8" s="20">
        <v>3851368</v>
      </c>
      <c r="N8" s="20">
        <v>-44141396</v>
      </c>
      <c r="O8" s="20">
        <v>1833570</v>
      </c>
      <c r="P8" s="20">
        <v>1587467</v>
      </c>
      <c r="Q8" s="20">
        <v>2830975</v>
      </c>
      <c r="R8" s="20">
        <v>6252012</v>
      </c>
      <c r="S8" s="20"/>
      <c r="T8" s="20"/>
      <c r="U8" s="20"/>
      <c r="V8" s="20"/>
      <c r="W8" s="20">
        <v>111011099</v>
      </c>
      <c r="X8" s="20">
        <v>187665293</v>
      </c>
      <c r="Y8" s="20">
        <v>-76654194</v>
      </c>
      <c r="Z8" s="21">
        <v>-40.846228290065334</v>
      </c>
      <c r="AA8" s="22">
        <v>221732328</v>
      </c>
    </row>
    <row r="9" spans="1:27" x14ac:dyDescent="0.25">
      <c r="A9" s="23" t="s">
        <v>38</v>
      </c>
      <c r="B9" s="17" t="s">
        <v>33</v>
      </c>
      <c r="C9" s="18">
        <v>-2</v>
      </c>
      <c r="D9" s="18"/>
      <c r="E9" s="19">
        <v>1796706</v>
      </c>
      <c r="F9" s="20">
        <v>1796706</v>
      </c>
      <c r="G9" s="20">
        <v>-2</v>
      </c>
      <c r="H9" s="20"/>
      <c r="I9" s="20"/>
      <c r="J9" s="20">
        <v>-2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</v>
      </c>
      <c r="X9" s="20">
        <v>1714017</v>
      </c>
      <c r="Y9" s="20">
        <v>-1714019</v>
      </c>
      <c r="Z9" s="21">
        <v>-100.00011668495704</v>
      </c>
      <c r="AA9" s="22">
        <v>1796706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155431</v>
      </c>
      <c r="D11" s="18"/>
      <c r="E11" s="19">
        <v>-9887131</v>
      </c>
      <c r="F11" s="20">
        <v>-9887131</v>
      </c>
      <c r="G11" s="20">
        <v>155431</v>
      </c>
      <c r="H11" s="20"/>
      <c r="I11" s="20"/>
      <c r="J11" s="20">
        <v>155431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155431</v>
      </c>
      <c r="X11" s="20">
        <v>-8601193</v>
      </c>
      <c r="Y11" s="20">
        <v>8756624</v>
      </c>
      <c r="Z11" s="21">
        <v>-101.80708652857805</v>
      </c>
      <c r="AA11" s="22">
        <v>-9887131</v>
      </c>
    </row>
    <row r="12" spans="1:27" x14ac:dyDescent="0.25">
      <c r="A12" s="23" t="s">
        <v>41</v>
      </c>
      <c r="B12" s="17" t="s">
        <v>33</v>
      </c>
      <c r="C12" s="18">
        <v>6121814</v>
      </c>
      <c r="D12" s="18"/>
      <c r="E12" s="19">
        <v>3361232</v>
      </c>
      <c r="F12" s="20">
        <v>3361232</v>
      </c>
      <c r="G12" s="24">
        <v>6393735</v>
      </c>
      <c r="H12" s="24">
        <v>251086</v>
      </c>
      <c r="I12" s="24">
        <v>171152</v>
      </c>
      <c r="J12" s="20">
        <v>6815973</v>
      </c>
      <c r="K12" s="24">
        <v>212973</v>
      </c>
      <c r="L12" s="24">
        <v>36902</v>
      </c>
      <c r="M12" s="20">
        <v>530</v>
      </c>
      <c r="N12" s="24">
        <v>250405</v>
      </c>
      <c r="O12" s="24">
        <v>103077</v>
      </c>
      <c r="P12" s="24">
        <v>131049</v>
      </c>
      <c r="Q12" s="20">
        <v>109039</v>
      </c>
      <c r="R12" s="24">
        <v>343165</v>
      </c>
      <c r="S12" s="24"/>
      <c r="T12" s="20"/>
      <c r="U12" s="24"/>
      <c r="V12" s="24"/>
      <c r="W12" s="24">
        <v>7409543</v>
      </c>
      <c r="X12" s="20">
        <v>3361232</v>
      </c>
      <c r="Y12" s="24">
        <v>4048311</v>
      </c>
      <c r="Z12" s="25">
        <v>120.44128462420922</v>
      </c>
      <c r="AA12" s="26">
        <v>3361232</v>
      </c>
    </row>
    <row r="13" spans="1:27" x14ac:dyDescent="0.25">
      <c r="A13" s="23" t="s">
        <v>42</v>
      </c>
      <c r="B13" s="17" t="s">
        <v>33</v>
      </c>
      <c r="C13" s="18">
        <v>-402323</v>
      </c>
      <c r="D13" s="18"/>
      <c r="E13" s="19">
        <v>-893134</v>
      </c>
      <c r="F13" s="20">
        <v>-893134</v>
      </c>
      <c r="G13" s="20">
        <v>437660</v>
      </c>
      <c r="H13" s="20">
        <v>-839983</v>
      </c>
      <c r="I13" s="20"/>
      <c r="J13" s="20">
        <v>-402323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-402323</v>
      </c>
      <c r="X13" s="20">
        <v>-893134</v>
      </c>
      <c r="Y13" s="20">
        <v>490811</v>
      </c>
      <c r="Z13" s="21">
        <v>-54.953791928198903</v>
      </c>
      <c r="AA13" s="22">
        <v>-893134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623015667</v>
      </c>
      <c r="D14" s="29">
        <f>SUM(D6:D13)</f>
        <v>0</v>
      </c>
      <c r="E14" s="30">
        <f t="shared" si="0"/>
        <v>397935368</v>
      </c>
      <c r="F14" s="31">
        <f t="shared" si="0"/>
        <v>397935368</v>
      </c>
      <c r="G14" s="31">
        <f t="shared" si="0"/>
        <v>584488624</v>
      </c>
      <c r="H14" s="31">
        <f t="shared" si="0"/>
        <v>61617304</v>
      </c>
      <c r="I14" s="31">
        <f t="shared" si="0"/>
        <v>14130882</v>
      </c>
      <c r="J14" s="31">
        <f t="shared" si="0"/>
        <v>660236810</v>
      </c>
      <c r="K14" s="31">
        <f t="shared" si="0"/>
        <v>-40977286</v>
      </c>
      <c r="L14" s="31">
        <f t="shared" si="0"/>
        <v>12557783</v>
      </c>
      <c r="M14" s="31">
        <f t="shared" si="0"/>
        <v>9814748</v>
      </c>
      <c r="N14" s="31">
        <f t="shared" si="0"/>
        <v>-18604755</v>
      </c>
      <c r="O14" s="31">
        <f t="shared" si="0"/>
        <v>11492333</v>
      </c>
      <c r="P14" s="31">
        <f t="shared" si="0"/>
        <v>11461318</v>
      </c>
      <c r="Q14" s="31">
        <f t="shared" si="0"/>
        <v>11692443</v>
      </c>
      <c r="R14" s="31">
        <f t="shared" si="0"/>
        <v>34646094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676278149</v>
      </c>
      <c r="X14" s="31">
        <f t="shared" si="0"/>
        <v>381219277</v>
      </c>
      <c r="Y14" s="31">
        <f t="shared" si="0"/>
        <v>295058872</v>
      </c>
      <c r="Z14" s="32">
        <f>+IF(X14&lt;&gt;0,+(Y14/X14)*100,0)</f>
        <v>77.398728186560191</v>
      </c>
      <c r="AA14" s="33">
        <f>SUM(AA6:AA13)</f>
        <v>397935368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-14417350</v>
      </c>
      <c r="D18" s="18"/>
      <c r="E18" s="19">
        <v>-48146007</v>
      </c>
      <c r="F18" s="20">
        <v>-48146007</v>
      </c>
      <c r="G18" s="24">
        <v>-13982607</v>
      </c>
      <c r="H18" s="24">
        <v>-908366</v>
      </c>
      <c r="I18" s="24">
        <v>-236812</v>
      </c>
      <c r="J18" s="20">
        <v>-15127785</v>
      </c>
      <c r="K18" s="24">
        <v>1182671</v>
      </c>
      <c r="L18" s="24">
        <v>-236812</v>
      </c>
      <c r="M18" s="20">
        <v>2890709</v>
      </c>
      <c r="N18" s="24">
        <v>3836568</v>
      </c>
      <c r="O18" s="24">
        <v>260438</v>
      </c>
      <c r="P18" s="24">
        <v>625838</v>
      </c>
      <c r="Q18" s="20">
        <v>483818</v>
      </c>
      <c r="R18" s="24">
        <v>1370094</v>
      </c>
      <c r="S18" s="24"/>
      <c r="T18" s="20"/>
      <c r="U18" s="24"/>
      <c r="V18" s="24"/>
      <c r="W18" s="24">
        <v>-9921123</v>
      </c>
      <c r="X18" s="20">
        <v>-47542350</v>
      </c>
      <c r="Y18" s="24">
        <v>37621227</v>
      </c>
      <c r="Z18" s="25">
        <v>-79.132030705255417</v>
      </c>
      <c r="AA18" s="26">
        <v>-48146007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-14417350</v>
      </c>
      <c r="D26" s="29">
        <f t="shared" ref="D26:Y26" si="1">SUM(D16:D25)</f>
        <v>0</v>
      </c>
      <c r="E26" s="35">
        <f t="shared" si="1"/>
        <v>-48146007</v>
      </c>
      <c r="F26" s="36">
        <f t="shared" si="1"/>
        <v>-48146007</v>
      </c>
      <c r="G26" s="36">
        <f t="shared" si="1"/>
        <v>-13982607</v>
      </c>
      <c r="H26" s="36">
        <f t="shared" si="1"/>
        <v>-908366</v>
      </c>
      <c r="I26" s="36">
        <f t="shared" si="1"/>
        <v>-236812</v>
      </c>
      <c r="J26" s="36">
        <f t="shared" si="1"/>
        <v>-15127785</v>
      </c>
      <c r="K26" s="36">
        <f t="shared" si="1"/>
        <v>1182671</v>
      </c>
      <c r="L26" s="36">
        <f t="shared" si="1"/>
        <v>-236812</v>
      </c>
      <c r="M26" s="36">
        <f t="shared" si="1"/>
        <v>2890709</v>
      </c>
      <c r="N26" s="36">
        <f t="shared" si="1"/>
        <v>3836568</v>
      </c>
      <c r="O26" s="36">
        <f t="shared" si="1"/>
        <v>260438</v>
      </c>
      <c r="P26" s="36">
        <f t="shared" si="1"/>
        <v>625838</v>
      </c>
      <c r="Q26" s="36">
        <f t="shared" si="1"/>
        <v>483818</v>
      </c>
      <c r="R26" s="36">
        <f t="shared" si="1"/>
        <v>1370094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-9921123</v>
      </c>
      <c r="X26" s="36">
        <f t="shared" si="1"/>
        <v>-47542350</v>
      </c>
      <c r="Y26" s="36">
        <f t="shared" si="1"/>
        <v>37621227</v>
      </c>
      <c r="Z26" s="37">
        <f>+IF(X26&lt;&gt;0,+(Y26/X26)*100,0)</f>
        <v>-79.132030705255417</v>
      </c>
      <c r="AA26" s="38">
        <f>SUM(AA16:AA25)</f>
        <v>-48146007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608598317</v>
      </c>
      <c r="D27" s="29">
        <f>+D14+D26</f>
        <v>0</v>
      </c>
      <c r="E27" s="30">
        <f t="shared" si="2"/>
        <v>349789361</v>
      </c>
      <c r="F27" s="31">
        <f t="shared" si="2"/>
        <v>349789361</v>
      </c>
      <c r="G27" s="31">
        <f t="shared" si="2"/>
        <v>570506017</v>
      </c>
      <c r="H27" s="31">
        <f t="shared" si="2"/>
        <v>60708938</v>
      </c>
      <c r="I27" s="31">
        <f t="shared" si="2"/>
        <v>13894070</v>
      </c>
      <c r="J27" s="31">
        <f t="shared" si="2"/>
        <v>645109025</v>
      </c>
      <c r="K27" s="31">
        <f t="shared" si="2"/>
        <v>-39794615</v>
      </c>
      <c r="L27" s="31">
        <f t="shared" si="2"/>
        <v>12320971</v>
      </c>
      <c r="M27" s="31">
        <f t="shared" si="2"/>
        <v>12705457</v>
      </c>
      <c r="N27" s="31">
        <f t="shared" si="2"/>
        <v>-14768187</v>
      </c>
      <c r="O27" s="31">
        <f t="shared" si="2"/>
        <v>11752771</v>
      </c>
      <c r="P27" s="31">
        <f t="shared" si="2"/>
        <v>12087156</v>
      </c>
      <c r="Q27" s="31">
        <f t="shared" si="2"/>
        <v>12176261</v>
      </c>
      <c r="R27" s="31">
        <f t="shared" si="2"/>
        <v>36016188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666357026</v>
      </c>
      <c r="X27" s="31">
        <f t="shared" si="2"/>
        <v>333676927</v>
      </c>
      <c r="Y27" s="31">
        <f t="shared" si="2"/>
        <v>332680099</v>
      </c>
      <c r="Z27" s="32">
        <f>+IF(X27&lt;&gt;0,+(Y27/X27)*100,0)</f>
        <v>99.701259535994225</v>
      </c>
      <c r="AA27" s="33">
        <f>+AA14+AA26</f>
        <v>349789361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-67181</v>
      </c>
      <c r="D32" s="18"/>
      <c r="E32" s="19">
        <v>-48062</v>
      </c>
      <c r="F32" s="20">
        <v>-48062</v>
      </c>
      <c r="G32" s="20">
        <v>-67856</v>
      </c>
      <c r="H32" s="20"/>
      <c r="I32" s="20">
        <v>-2316</v>
      </c>
      <c r="J32" s="20">
        <v>-70172</v>
      </c>
      <c r="K32" s="20">
        <v>-733</v>
      </c>
      <c r="L32" s="20">
        <v>-259</v>
      </c>
      <c r="M32" s="20">
        <v>-943</v>
      </c>
      <c r="N32" s="20">
        <v>-1935</v>
      </c>
      <c r="O32" s="20">
        <v>-2972</v>
      </c>
      <c r="P32" s="20">
        <v>-4667</v>
      </c>
      <c r="Q32" s="20">
        <v>-250</v>
      </c>
      <c r="R32" s="20">
        <v>-7889</v>
      </c>
      <c r="S32" s="20"/>
      <c r="T32" s="20"/>
      <c r="U32" s="20"/>
      <c r="V32" s="20"/>
      <c r="W32" s="20">
        <v>-79996</v>
      </c>
      <c r="X32" s="20">
        <v>-48062</v>
      </c>
      <c r="Y32" s="20">
        <v>-31934</v>
      </c>
      <c r="Z32" s="21">
        <v>66.443344013981942</v>
      </c>
      <c r="AA32" s="22">
        <v>-48062</v>
      </c>
    </row>
    <row r="33" spans="1:27" x14ac:dyDescent="0.25">
      <c r="A33" s="23" t="s">
        <v>61</v>
      </c>
      <c r="B33" s="17" t="s">
        <v>33</v>
      </c>
      <c r="C33" s="18">
        <v>734003906</v>
      </c>
      <c r="D33" s="18"/>
      <c r="E33" s="19">
        <v>562555489</v>
      </c>
      <c r="F33" s="20">
        <v>562555489</v>
      </c>
      <c r="G33" s="20">
        <v>734262815</v>
      </c>
      <c r="H33" s="20">
        <v>16012606</v>
      </c>
      <c r="I33" s="20">
        <v>25199250</v>
      </c>
      <c r="J33" s="20">
        <v>775474671</v>
      </c>
      <c r="K33" s="20">
        <v>6470416</v>
      </c>
      <c r="L33" s="20">
        <v>8492237</v>
      </c>
      <c r="M33" s="20">
        <v>10494043</v>
      </c>
      <c r="N33" s="20">
        <v>25456696</v>
      </c>
      <c r="O33" s="20">
        <v>196599</v>
      </c>
      <c r="P33" s="20">
        <v>11090914</v>
      </c>
      <c r="Q33" s="20">
        <v>10536672</v>
      </c>
      <c r="R33" s="20">
        <v>21824185</v>
      </c>
      <c r="S33" s="20"/>
      <c r="T33" s="20"/>
      <c r="U33" s="20"/>
      <c r="V33" s="20"/>
      <c r="W33" s="20">
        <v>822755552</v>
      </c>
      <c r="X33" s="20">
        <v>534454340</v>
      </c>
      <c r="Y33" s="20">
        <v>288301212</v>
      </c>
      <c r="Z33" s="21">
        <v>53.943094933048904</v>
      </c>
      <c r="AA33" s="22">
        <v>562555489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1347</v>
      </c>
      <c r="F34" s="20">
        <v>1347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1347</v>
      </c>
      <c r="Y34" s="20">
        <v>-1347</v>
      </c>
      <c r="Z34" s="21">
        <v>-100</v>
      </c>
      <c r="AA34" s="22">
        <v>1347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77002596</v>
      </c>
      <c r="D36" s="18"/>
      <c r="E36" s="19">
        <v>53280418</v>
      </c>
      <c r="F36" s="20">
        <v>53280418</v>
      </c>
      <c r="G36" s="20">
        <v>78020744</v>
      </c>
      <c r="H36" s="20">
        <v>755843</v>
      </c>
      <c r="I36" s="20">
        <v>2470473</v>
      </c>
      <c r="J36" s="20">
        <v>81247060</v>
      </c>
      <c r="K36" s="20">
        <v>4590061</v>
      </c>
      <c r="L36" s="20">
        <v>3273298</v>
      </c>
      <c r="M36" s="20">
        <v>1191484</v>
      </c>
      <c r="N36" s="20">
        <v>9054843</v>
      </c>
      <c r="O36" s="20">
        <v>1355785</v>
      </c>
      <c r="P36" s="20">
        <v>1426892</v>
      </c>
      <c r="Q36" s="20">
        <v>1301441</v>
      </c>
      <c r="R36" s="20">
        <v>4084118</v>
      </c>
      <c r="S36" s="20"/>
      <c r="T36" s="20"/>
      <c r="U36" s="20"/>
      <c r="V36" s="20"/>
      <c r="W36" s="20">
        <v>94386021</v>
      </c>
      <c r="X36" s="20">
        <v>53280418</v>
      </c>
      <c r="Y36" s="20">
        <v>41105603</v>
      </c>
      <c r="Z36" s="21">
        <v>77.149550515913745</v>
      </c>
      <c r="AA36" s="22">
        <v>53280418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810939321</v>
      </c>
      <c r="D38" s="29">
        <f t="shared" ref="D38:Y38" si="3">SUM(D30:D37)</f>
        <v>0</v>
      </c>
      <c r="E38" s="30">
        <f t="shared" si="3"/>
        <v>615789192</v>
      </c>
      <c r="F38" s="31">
        <f t="shared" si="3"/>
        <v>615789192</v>
      </c>
      <c r="G38" s="31">
        <f t="shared" si="3"/>
        <v>812215703</v>
      </c>
      <c r="H38" s="31">
        <f t="shared" si="3"/>
        <v>16768449</v>
      </c>
      <c r="I38" s="31">
        <f t="shared" si="3"/>
        <v>27667407</v>
      </c>
      <c r="J38" s="31">
        <f t="shared" si="3"/>
        <v>856651559</v>
      </c>
      <c r="K38" s="31">
        <f t="shared" si="3"/>
        <v>11059744</v>
      </c>
      <c r="L38" s="31">
        <f t="shared" si="3"/>
        <v>11765276</v>
      </c>
      <c r="M38" s="31">
        <f t="shared" si="3"/>
        <v>11684584</v>
      </c>
      <c r="N38" s="31">
        <f t="shared" si="3"/>
        <v>34509604</v>
      </c>
      <c r="O38" s="31">
        <f t="shared" si="3"/>
        <v>1549412</v>
      </c>
      <c r="P38" s="31">
        <f t="shared" si="3"/>
        <v>12513139</v>
      </c>
      <c r="Q38" s="31">
        <f t="shared" si="3"/>
        <v>11837863</v>
      </c>
      <c r="R38" s="31">
        <f t="shared" si="3"/>
        <v>25900414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917061577</v>
      </c>
      <c r="X38" s="31">
        <f t="shared" si="3"/>
        <v>587688043</v>
      </c>
      <c r="Y38" s="31">
        <f t="shared" si="3"/>
        <v>329373534</v>
      </c>
      <c r="Z38" s="32">
        <f>+IF(X38&lt;&gt;0,+(Y38/X38)*100,0)</f>
        <v>56.045641547959825</v>
      </c>
      <c r="AA38" s="33">
        <f>SUM(AA30:AA37)</f>
        <v>615789192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810939321</v>
      </c>
      <c r="D45" s="29">
        <f>+D38+D44</f>
        <v>0</v>
      </c>
      <c r="E45" s="30">
        <f t="shared" si="5"/>
        <v>615789192</v>
      </c>
      <c r="F45" s="31">
        <f t="shared" si="5"/>
        <v>615789192</v>
      </c>
      <c r="G45" s="31">
        <f t="shared" si="5"/>
        <v>812215703</v>
      </c>
      <c r="H45" s="31">
        <f t="shared" si="5"/>
        <v>16768449</v>
      </c>
      <c r="I45" s="31">
        <f t="shared" si="5"/>
        <v>27667407</v>
      </c>
      <c r="J45" s="31">
        <f t="shared" si="5"/>
        <v>856651559</v>
      </c>
      <c r="K45" s="31">
        <f t="shared" si="5"/>
        <v>11059744</v>
      </c>
      <c r="L45" s="31">
        <f t="shared" si="5"/>
        <v>11765276</v>
      </c>
      <c r="M45" s="31">
        <f t="shared" si="5"/>
        <v>11684584</v>
      </c>
      <c r="N45" s="31">
        <f t="shared" si="5"/>
        <v>34509604</v>
      </c>
      <c r="O45" s="31">
        <f t="shared" si="5"/>
        <v>1549412</v>
      </c>
      <c r="P45" s="31">
        <f t="shared" si="5"/>
        <v>12513139</v>
      </c>
      <c r="Q45" s="31">
        <f t="shared" si="5"/>
        <v>11837863</v>
      </c>
      <c r="R45" s="31">
        <f t="shared" si="5"/>
        <v>25900414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917061577</v>
      </c>
      <c r="X45" s="31">
        <f t="shared" si="5"/>
        <v>587688043</v>
      </c>
      <c r="Y45" s="31">
        <f t="shared" si="5"/>
        <v>329373534</v>
      </c>
      <c r="Z45" s="32">
        <f>+IF(X45&lt;&gt;0,+(Y45/X45)*100,0)</f>
        <v>56.045641547959825</v>
      </c>
      <c r="AA45" s="33">
        <f>+AA38+AA44</f>
        <v>615789192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-202341004</v>
      </c>
      <c r="D46" s="42">
        <f t="shared" si="6"/>
        <v>0</v>
      </c>
      <c r="E46" s="43">
        <f t="shared" si="6"/>
        <v>-265999831</v>
      </c>
      <c r="F46" s="44">
        <f t="shared" si="6"/>
        <v>-265999831</v>
      </c>
      <c r="G46" s="44">
        <f t="shared" si="6"/>
        <v>-241709686</v>
      </c>
      <c r="H46" s="44">
        <f t="shared" si="6"/>
        <v>43940489</v>
      </c>
      <c r="I46" s="44">
        <f t="shared" si="6"/>
        <v>-13773337</v>
      </c>
      <c r="J46" s="44">
        <f t="shared" si="6"/>
        <v>-211542534</v>
      </c>
      <c r="K46" s="44">
        <f t="shared" si="6"/>
        <v>-50854359</v>
      </c>
      <c r="L46" s="44">
        <f t="shared" si="6"/>
        <v>555695</v>
      </c>
      <c r="M46" s="44">
        <f t="shared" si="6"/>
        <v>1020873</v>
      </c>
      <c r="N46" s="44">
        <f t="shared" si="6"/>
        <v>-49277791</v>
      </c>
      <c r="O46" s="44">
        <f t="shared" si="6"/>
        <v>10203359</v>
      </c>
      <c r="P46" s="44">
        <f t="shared" si="6"/>
        <v>-425983</v>
      </c>
      <c r="Q46" s="44">
        <f t="shared" si="6"/>
        <v>338398</v>
      </c>
      <c r="R46" s="44">
        <f t="shared" si="6"/>
        <v>10115774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-250704551</v>
      </c>
      <c r="X46" s="44">
        <f t="shared" si="6"/>
        <v>-254011116</v>
      </c>
      <c r="Y46" s="44">
        <f t="shared" si="6"/>
        <v>3306565</v>
      </c>
      <c r="Z46" s="45">
        <f>+IF(X46&lt;&gt;0,+(Y46/X46)*100,0)</f>
        <v>-1.3017402750200902</v>
      </c>
      <c r="AA46" s="46">
        <f>+AA27-AA45</f>
        <v>-265999831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-371537291</v>
      </c>
      <c r="D48" s="18"/>
      <c r="E48" s="19">
        <v>-68992562</v>
      </c>
      <c r="F48" s="20">
        <v>-68992562</v>
      </c>
      <c r="G48" s="20">
        <v>-340919094</v>
      </c>
      <c r="H48" s="20">
        <v>-26740545</v>
      </c>
      <c r="I48" s="20">
        <v>-21919195</v>
      </c>
      <c r="J48" s="20">
        <v>-389578834</v>
      </c>
      <c r="K48" s="20">
        <v>-25402448</v>
      </c>
      <c r="L48" s="20">
        <v>-2968496</v>
      </c>
      <c r="M48" s="20">
        <v>-4884548</v>
      </c>
      <c r="N48" s="20">
        <v>-33255492</v>
      </c>
      <c r="O48" s="20">
        <v>6724555</v>
      </c>
      <c r="P48" s="20">
        <v>-24950703</v>
      </c>
      <c r="Q48" s="20">
        <v>-817372</v>
      </c>
      <c r="R48" s="20">
        <v>-19043520</v>
      </c>
      <c r="S48" s="20"/>
      <c r="T48" s="20"/>
      <c r="U48" s="20"/>
      <c r="V48" s="20"/>
      <c r="W48" s="20">
        <v>-441877846</v>
      </c>
      <c r="X48" s="20">
        <v>-57003847</v>
      </c>
      <c r="Y48" s="20">
        <v>-384873999</v>
      </c>
      <c r="Z48" s="47">
        <v>675.17197391958473</v>
      </c>
      <c r="AA48" s="22">
        <v>-68992562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-371537291</v>
      </c>
      <c r="D51" s="50">
        <f t="shared" ref="D51:Y51" si="7">SUM(D48:D50)</f>
        <v>0</v>
      </c>
      <c r="E51" s="51">
        <f t="shared" si="7"/>
        <v>-68992562</v>
      </c>
      <c r="F51" s="52">
        <f t="shared" si="7"/>
        <v>-68992562</v>
      </c>
      <c r="G51" s="52">
        <f t="shared" si="7"/>
        <v>-340919094</v>
      </c>
      <c r="H51" s="52">
        <f t="shared" si="7"/>
        <v>-26740545</v>
      </c>
      <c r="I51" s="52">
        <f t="shared" si="7"/>
        <v>-21919195</v>
      </c>
      <c r="J51" s="52">
        <f t="shared" si="7"/>
        <v>-389578834</v>
      </c>
      <c r="K51" s="52">
        <f t="shared" si="7"/>
        <v>-25402448</v>
      </c>
      <c r="L51" s="52">
        <f t="shared" si="7"/>
        <v>-2968496</v>
      </c>
      <c r="M51" s="52">
        <f t="shared" si="7"/>
        <v>-4884548</v>
      </c>
      <c r="N51" s="52">
        <f t="shared" si="7"/>
        <v>-33255492</v>
      </c>
      <c r="O51" s="52">
        <f t="shared" si="7"/>
        <v>6724555</v>
      </c>
      <c r="P51" s="52">
        <f t="shared" si="7"/>
        <v>-24950703</v>
      </c>
      <c r="Q51" s="52">
        <f t="shared" si="7"/>
        <v>-817372</v>
      </c>
      <c r="R51" s="52">
        <f t="shared" si="7"/>
        <v>-19043520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-441877846</v>
      </c>
      <c r="X51" s="52">
        <f t="shared" si="7"/>
        <v>-57003847</v>
      </c>
      <c r="Y51" s="52">
        <f t="shared" si="7"/>
        <v>-384873999</v>
      </c>
      <c r="Z51" s="53">
        <f>+IF(X51&lt;&gt;0,+(Y51/X51)*100,0)</f>
        <v>675.17197391958473</v>
      </c>
      <c r="AA51" s="54">
        <f>SUM(AA48:AA50)</f>
        <v>-68992562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187976887</v>
      </c>
      <c r="D8" s="18"/>
      <c r="E8" s="19">
        <v>-4628151</v>
      </c>
      <c r="F8" s="20">
        <v>-4628151</v>
      </c>
      <c r="G8" s="20">
        <v>145940891</v>
      </c>
      <c r="H8" s="20">
        <v>27329768</v>
      </c>
      <c r="I8" s="20">
        <v>-164925835</v>
      </c>
      <c r="J8" s="20">
        <v>8344824</v>
      </c>
      <c r="K8" s="20">
        <v>897144</v>
      </c>
      <c r="L8" s="20">
        <v>191132533</v>
      </c>
      <c r="M8" s="20">
        <v>-19540939</v>
      </c>
      <c r="N8" s="20">
        <v>172488738</v>
      </c>
      <c r="O8" s="20">
        <v>949042</v>
      </c>
      <c r="P8" s="20">
        <v>1476192</v>
      </c>
      <c r="Q8" s="20">
        <v>1347626</v>
      </c>
      <c r="R8" s="20">
        <v>3772860</v>
      </c>
      <c r="S8" s="20"/>
      <c r="T8" s="20"/>
      <c r="U8" s="20"/>
      <c r="V8" s="20"/>
      <c r="W8" s="20">
        <v>184606422</v>
      </c>
      <c r="X8" s="20">
        <v>-3471111</v>
      </c>
      <c r="Y8" s="20">
        <v>188077533</v>
      </c>
      <c r="Z8" s="21">
        <v>-5418.3670012281364</v>
      </c>
      <c r="AA8" s="22">
        <v>-4628151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187976887</v>
      </c>
      <c r="D14" s="29">
        <f>SUM(D6:D13)</f>
        <v>0</v>
      </c>
      <c r="E14" s="30">
        <f t="shared" si="0"/>
        <v>-4628151</v>
      </c>
      <c r="F14" s="31">
        <f t="shared" si="0"/>
        <v>-4628151</v>
      </c>
      <c r="G14" s="31">
        <f t="shared" si="0"/>
        <v>145940891</v>
      </c>
      <c r="H14" s="31">
        <f t="shared" si="0"/>
        <v>27329768</v>
      </c>
      <c r="I14" s="31">
        <f t="shared" si="0"/>
        <v>-164925835</v>
      </c>
      <c r="J14" s="31">
        <f t="shared" si="0"/>
        <v>8344824</v>
      </c>
      <c r="K14" s="31">
        <f t="shared" si="0"/>
        <v>897144</v>
      </c>
      <c r="L14" s="31">
        <f t="shared" si="0"/>
        <v>191132533</v>
      </c>
      <c r="M14" s="31">
        <f t="shared" si="0"/>
        <v>-19540939</v>
      </c>
      <c r="N14" s="31">
        <f t="shared" si="0"/>
        <v>172488738</v>
      </c>
      <c r="O14" s="31">
        <f t="shared" si="0"/>
        <v>949042</v>
      </c>
      <c r="P14" s="31">
        <f t="shared" si="0"/>
        <v>1476192</v>
      </c>
      <c r="Q14" s="31">
        <f t="shared" si="0"/>
        <v>1347626</v>
      </c>
      <c r="R14" s="31">
        <f t="shared" si="0"/>
        <v>3772860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184606422</v>
      </c>
      <c r="X14" s="31">
        <f t="shared" si="0"/>
        <v>-3471111</v>
      </c>
      <c r="Y14" s="31">
        <f t="shared" si="0"/>
        <v>188077533</v>
      </c>
      <c r="Z14" s="32">
        <f>+IF(X14&lt;&gt;0,+(Y14/X14)*100,0)</f>
        <v>-5418.3670012281364</v>
      </c>
      <c r="AA14" s="33">
        <f>SUM(AA6:AA13)</f>
        <v>-4628151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204540102</v>
      </c>
      <c r="D18" s="18"/>
      <c r="E18" s="19">
        <v>1331847008</v>
      </c>
      <c r="F18" s="20">
        <v>1344889698</v>
      </c>
      <c r="G18" s="24">
        <v>395684959</v>
      </c>
      <c r="H18" s="24">
        <v>-14757224</v>
      </c>
      <c r="I18" s="24">
        <v>-373960985</v>
      </c>
      <c r="J18" s="20">
        <v>6966750</v>
      </c>
      <c r="K18" s="24">
        <v>1816602</v>
      </c>
      <c r="L18" s="24">
        <v>209809768</v>
      </c>
      <c r="M18" s="20">
        <v>4736018</v>
      </c>
      <c r="N18" s="24">
        <v>216362388</v>
      </c>
      <c r="O18" s="24"/>
      <c r="P18" s="24">
        <v>3002326</v>
      </c>
      <c r="Q18" s="20">
        <v>981836</v>
      </c>
      <c r="R18" s="24">
        <v>3984162</v>
      </c>
      <c r="S18" s="24"/>
      <c r="T18" s="20"/>
      <c r="U18" s="24"/>
      <c r="V18" s="24"/>
      <c r="W18" s="24">
        <v>227313300</v>
      </c>
      <c r="X18" s="20">
        <v>1004102335</v>
      </c>
      <c r="Y18" s="24">
        <v>-776789035</v>
      </c>
      <c r="Z18" s="25">
        <v>-77.36154054457009</v>
      </c>
      <c r="AA18" s="26">
        <v>1344889698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204540102</v>
      </c>
      <c r="D26" s="29">
        <f t="shared" ref="D26:Y26" si="1">SUM(D16:D25)</f>
        <v>0</v>
      </c>
      <c r="E26" s="35">
        <f t="shared" si="1"/>
        <v>1331847008</v>
      </c>
      <c r="F26" s="36">
        <f t="shared" si="1"/>
        <v>1344889698</v>
      </c>
      <c r="G26" s="36">
        <f t="shared" si="1"/>
        <v>395684959</v>
      </c>
      <c r="H26" s="36">
        <f t="shared" si="1"/>
        <v>-14757224</v>
      </c>
      <c r="I26" s="36">
        <f t="shared" si="1"/>
        <v>-373960985</v>
      </c>
      <c r="J26" s="36">
        <f t="shared" si="1"/>
        <v>6966750</v>
      </c>
      <c r="K26" s="36">
        <f t="shared" si="1"/>
        <v>1816602</v>
      </c>
      <c r="L26" s="36">
        <f t="shared" si="1"/>
        <v>209809768</v>
      </c>
      <c r="M26" s="36">
        <f t="shared" si="1"/>
        <v>4736018</v>
      </c>
      <c r="N26" s="36">
        <f t="shared" si="1"/>
        <v>216362388</v>
      </c>
      <c r="O26" s="36">
        <f t="shared" si="1"/>
        <v>0</v>
      </c>
      <c r="P26" s="36">
        <f t="shared" si="1"/>
        <v>3002326</v>
      </c>
      <c r="Q26" s="36">
        <f t="shared" si="1"/>
        <v>981836</v>
      </c>
      <c r="R26" s="36">
        <f t="shared" si="1"/>
        <v>3984162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227313300</v>
      </c>
      <c r="X26" s="36">
        <f t="shared" si="1"/>
        <v>1004102335</v>
      </c>
      <c r="Y26" s="36">
        <f t="shared" si="1"/>
        <v>-776789035</v>
      </c>
      <c r="Z26" s="37">
        <f>+IF(X26&lt;&gt;0,+(Y26/X26)*100,0)</f>
        <v>-77.36154054457009</v>
      </c>
      <c r="AA26" s="38">
        <f>SUM(AA16:AA25)</f>
        <v>1344889698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392516989</v>
      </c>
      <c r="D27" s="29">
        <f>+D14+D26</f>
        <v>0</v>
      </c>
      <c r="E27" s="30">
        <f t="shared" si="2"/>
        <v>1327218857</v>
      </c>
      <c r="F27" s="31">
        <f t="shared" si="2"/>
        <v>1340261547</v>
      </c>
      <c r="G27" s="31">
        <f t="shared" si="2"/>
        <v>541625850</v>
      </c>
      <c r="H27" s="31">
        <f t="shared" si="2"/>
        <v>12572544</v>
      </c>
      <c r="I27" s="31">
        <f t="shared" si="2"/>
        <v>-538886820</v>
      </c>
      <c r="J27" s="31">
        <f t="shared" si="2"/>
        <v>15311574</v>
      </c>
      <c r="K27" s="31">
        <f t="shared" si="2"/>
        <v>2713746</v>
      </c>
      <c r="L27" s="31">
        <f t="shared" si="2"/>
        <v>400942301</v>
      </c>
      <c r="M27" s="31">
        <f t="shared" si="2"/>
        <v>-14804921</v>
      </c>
      <c r="N27" s="31">
        <f t="shared" si="2"/>
        <v>388851126</v>
      </c>
      <c r="O27" s="31">
        <f t="shared" si="2"/>
        <v>949042</v>
      </c>
      <c r="P27" s="31">
        <f t="shared" si="2"/>
        <v>4478518</v>
      </c>
      <c r="Q27" s="31">
        <f t="shared" si="2"/>
        <v>2329462</v>
      </c>
      <c r="R27" s="31">
        <f t="shared" si="2"/>
        <v>7757022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411919722</v>
      </c>
      <c r="X27" s="31">
        <f t="shared" si="2"/>
        <v>1000631224</v>
      </c>
      <c r="Y27" s="31">
        <f t="shared" si="2"/>
        <v>-588711502</v>
      </c>
      <c r="Z27" s="32">
        <f>+IF(X27&lt;&gt;0,+(Y27/X27)*100,0)</f>
        <v>-58.834012759130125</v>
      </c>
      <c r="AA27" s="33">
        <f>+AA14+AA26</f>
        <v>1340261547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24515367</v>
      </c>
      <c r="D32" s="18"/>
      <c r="E32" s="19">
        <v>24515366</v>
      </c>
      <c r="F32" s="20">
        <v>24515366</v>
      </c>
      <c r="G32" s="20">
        <v>24515367</v>
      </c>
      <c r="H32" s="20"/>
      <c r="I32" s="20">
        <v>-24515367</v>
      </c>
      <c r="J32" s="20"/>
      <c r="K32" s="20"/>
      <c r="L32" s="20">
        <v>24515367</v>
      </c>
      <c r="M32" s="20"/>
      <c r="N32" s="20">
        <v>24515367</v>
      </c>
      <c r="O32" s="20"/>
      <c r="P32" s="20"/>
      <c r="Q32" s="20"/>
      <c r="R32" s="20"/>
      <c r="S32" s="20"/>
      <c r="T32" s="20"/>
      <c r="U32" s="20"/>
      <c r="V32" s="20"/>
      <c r="W32" s="20">
        <v>24515367</v>
      </c>
      <c r="X32" s="20">
        <v>18386523</v>
      </c>
      <c r="Y32" s="20">
        <v>6128844</v>
      </c>
      <c r="Z32" s="21">
        <v>33.333349649631963</v>
      </c>
      <c r="AA32" s="22">
        <v>24515366</v>
      </c>
    </row>
    <row r="33" spans="1:27" x14ac:dyDescent="0.25">
      <c r="A33" s="23" t="s">
        <v>61</v>
      </c>
      <c r="B33" s="17" t="s">
        <v>33</v>
      </c>
      <c r="C33" s="18">
        <v>-337813292</v>
      </c>
      <c r="D33" s="18"/>
      <c r="E33" s="19">
        <v>105901121</v>
      </c>
      <c r="F33" s="20">
        <v>105901121</v>
      </c>
      <c r="G33" s="20">
        <v>104954086</v>
      </c>
      <c r="H33" s="20">
        <v>-1236289</v>
      </c>
      <c r="I33" s="20">
        <v>-104543709</v>
      </c>
      <c r="J33" s="20">
        <v>-825912</v>
      </c>
      <c r="K33" s="20">
        <v>-55519920</v>
      </c>
      <c r="L33" s="20">
        <v>75107273</v>
      </c>
      <c r="M33" s="20">
        <v>-68470747</v>
      </c>
      <c r="N33" s="20">
        <v>-48883394</v>
      </c>
      <c r="O33" s="20">
        <v>-316274</v>
      </c>
      <c r="P33" s="20">
        <v>-67883</v>
      </c>
      <c r="Q33" s="20">
        <v>-17354286</v>
      </c>
      <c r="R33" s="20">
        <v>-17738443</v>
      </c>
      <c r="S33" s="20"/>
      <c r="T33" s="20"/>
      <c r="U33" s="20"/>
      <c r="V33" s="20"/>
      <c r="W33" s="20">
        <v>-67447749</v>
      </c>
      <c r="X33" s="20">
        <v>79425837</v>
      </c>
      <c r="Y33" s="20">
        <v>-146873586</v>
      </c>
      <c r="Z33" s="21">
        <v>-184.91915420419176</v>
      </c>
      <c r="AA33" s="22">
        <v>105901121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-313297925</v>
      </c>
      <c r="D38" s="29">
        <f t="shared" ref="D38:Y38" si="3">SUM(D30:D37)</f>
        <v>0</v>
      </c>
      <c r="E38" s="30">
        <f t="shared" si="3"/>
        <v>130416487</v>
      </c>
      <c r="F38" s="31">
        <f t="shared" si="3"/>
        <v>130416487</v>
      </c>
      <c r="G38" s="31">
        <f t="shared" si="3"/>
        <v>129469453</v>
      </c>
      <c r="H38" s="31">
        <f t="shared" si="3"/>
        <v>-1236289</v>
      </c>
      <c r="I38" s="31">
        <f t="shared" si="3"/>
        <v>-129059076</v>
      </c>
      <c r="J38" s="31">
        <f t="shared" si="3"/>
        <v>-825912</v>
      </c>
      <c r="K38" s="31">
        <f t="shared" si="3"/>
        <v>-55519920</v>
      </c>
      <c r="L38" s="31">
        <f t="shared" si="3"/>
        <v>99622640</v>
      </c>
      <c r="M38" s="31">
        <f t="shared" si="3"/>
        <v>-68470747</v>
      </c>
      <c r="N38" s="31">
        <f t="shared" si="3"/>
        <v>-24368027</v>
      </c>
      <c r="O38" s="31">
        <f t="shared" si="3"/>
        <v>-316274</v>
      </c>
      <c r="P38" s="31">
        <f t="shared" si="3"/>
        <v>-67883</v>
      </c>
      <c r="Q38" s="31">
        <f t="shared" si="3"/>
        <v>-17354286</v>
      </c>
      <c r="R38" s="31">
        <f t="shared" si="3"/>
        <v>-17738443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-42932382</v>
      </c>
      <c r="X38" s="31">
        <f t="shared" si="3"/>
        <v>97812360</v>
      </c>
      <c r="Y38" s="31">
        <f t="shared" si="3"/>
        <v>-140744742</v>
      </c>
      <c r="Z38" s="32">
        <f>+IF(X38&lt;&gt;0,+(Y38/X38)*100,0)</f>
        <v>-143.8925939421153</v>
      </c>
      <c r="AA38" s="33">
        <f>SUM(AA30:AA37)</f>
        <v>130416487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-313297925</v>
      </c>
      <c r="D45" s="29">
        <f>+D38+D44</f>
        <v>0</v>
      </c>
      <c r="E45" s="30">
        <f t="shared" si="5"/>
        <v>130416487</v>
      </c>
      <c r="F45" s="31">
        <f t="shared" si="5"/>
        <v>130416487</v>
      </c>
      <c r="G45" s="31">
        <f t="shared" si="5"/>
        <v>129469453</v>
      </c>
      <c r="H45" s="31">
        <f t="shared" si="5"/>
        <v>-1236289</v>
      </c>
      <c r="I45" s="31">
        <f t="shared" si="5"/>
        <v>-129059076</v>
      </c>
      <c r="J45" s="31">
        <f t="shared" si="5"/>
        <v>-825912</v>
      </c>
      <c r="K45" s="31">
        <f t="shared" si="5"/>
        <v>-55519920</v>
      </c>
      <c r="L45" s="31">
        <f t="shared" si="5"/>
        <v>99622640</v>
      </c>
      <c r="M45" s="31">
        <f t="shared" si="5"/>
        <v>-68470747</v>
      </c>
      <c r="N45" s="31">
        <f t="shared" si="5"/>
        <v>-24368027</v>
      </c>
      <c r="O45" s="31">
        <f t="shared" si="5"/>
        <v>-316274</v>
      </c>
      <c r="P45" s="31">
        <f t="shared" si="5"/>
        <v>-67883</v>
      </c>
      <c r="Q45" s="31">
        <f t="shared" si="5"/>
        <v>-17354286</v>
      </c>
      <c r="R45" s="31">
        <f t="shared" si="5"/>
        <v>-17738443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-42932382</v>
      </c>
      <c r="X45" s="31">
        <f t="shared" si="5"/>
        <v>97812360</v>
      </c>
      <c r="Y45" s="31">
        <f t="shared" si="5"/>
        <v>-140744742</v>
      </c>
      <c r="Z45" s="32">
        <f>+IF(X45&lt;&gt;0,+(Y45/X45)*100,0)</f>
        <v>-143.8925939421153</v>
      </c>
      <c r="AA45" s="33">
        <f>+AA38+AA44</f>
        <v>130416487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705814914</v>
      </c>
      <c r="D46" s="42">
        <f t="shared" si="6"/>
        <v>0</v>
      </c>
      <c r="E46" s="43">
        <f t="shared" si="6"/>
        <v>1196802370</v>
      </c>
      <c r="F46" s="44">
        <f t="shared" si="6"/>
        <v>1209845060</v>
      </c>
      <c r="G46" s="44">
        <f t="shared" si="6"/>
        <v>412156397</v>
      </c>
      <c r="H46" s="44">
        <f t="shared" si="6"/>
        <v>13808833</v>
      </c>
      <c r="I46" s="44">
        <f t="shared" si="6"/>
        <v>-409827744</v>
      </c>
      <c r="J46" s="44">
        <f t="shared" si="6"/>
        <v>16137486</v>
      </c>
      <c r="K46" s="44">
        <f t="shared" si="6"/>
        <v>58233666</v>
      </c>
      <c r="L46" s="44">
        <f t="shared" si="6"/>
        <v>301319661</v>
      </c>
      <c r="M46" s="44">
        <f t="shared" si="6"/>
        <v>53665826</v>
      </c>
      <c r="N46" s="44">
        <f t="shared" si="6"/>
        <v>413219153</v>
      </c>
      <c r="O46" s="44">
        <f t="shared" si="6"/>
        <v>1265316</v>
      </c>
      <c r="P46" s="44">
        <f t="shared" si="6"/>
        <v>4546401</v>
      </c>
      <c r="Q46" s="44">
        <f t="shared" si="6"/>
        <v>19683748</v>
      </c>
      <c r="R46" s="44">
        <f t="shared" si="6"/>
        <v>25495465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454852104</v>
      </c>
      <c r="X46" s="44">
        <f t="shared" si="6"/>
        <v>902818864</v>
      </c>
      <c r="Y46" s="44">
        <f t="shared" si="6"/>
        <v>-447966760</v>
      </c>
      <c r="Z46" s="45">
        <f>+IF(X46&lt;&gt;0,+(Y46/X46)*100,0)</f>
        <v>-49.618675225199993</v>
      </c>
      <c r="AA46" s="46">
        <f>+AA27-AA45</f>
        <v>1209845060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-5358250928</v>
      </c>
      <c r="D48" s="18"/>
      <c r="E48" s="19">
        <v>-4628653466</v>
      </c>
      <c r="F48" s="20">
        <v>-4628653466</v>
      </c>
      <c r="G48" s="20">
        <v>-5427381167</v>
      </c>
      <c r="H48" s="20">
        <v>21163843</v>
      </c>
      <c r="I48" s="20">
        <v>5406217324</v>
      </c>
      <c r="J48" s="20"/>
      <c r="K48" s="20"/>
      <c r="L48" s="20">
        <v>-4976160587</v>
      </c>
      <c r="M48" s="20"/>
      <c r="N48" s="20">
        <v>-4976160587</v>
      </c>
      <c r="O48" s="20"/>
      <c r="P48" s="20"/>
      <c r="Q48" s="20"/>
      <c r="R48" s="20"/>
      <c r="S48" s="20"/>
      <c r="T48" s="20"/>
      <c r="U48" s="20"/>
      <c r="V48" s="20"/>
      <c r="W48" s="20">
        <v>-4976160587</v>
      </c>
      <c r="X48" s="20">
        <v>-3471490098</v>
      </c>
      <c r="Y48" s="20">
        <v>-1504670489</v>
      </c>
      <c r="Z48" s="47">
        <v>43.343649168605516</v>
      </c>
      <c r="AA48" s="22">
        <v>-4628653466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-5358250928</v>
      </c>
      <c r="D51" s="50">
        <f t="shared" ref="D51:Y51" si="7">SUM(D48:D50)</f>
        <v>0</v>
      </c>
      <c r="E51" s="51">
        <f t="shared" si="7"/>
        <v>-4628653466</v>
      </c>
      <c r="F51" s="52">
        <f t="shared" si="7"/>
        <v>-4628653466</v>
      </c>
      <c r="G51" s="52">
        <f t="shared" si="7"/>
        <v>-5427381167</v>
      </c>
      <c r="H51" s="52">
        <f t="shared" si="7"/>
        <v>21163843</v>
      </c>
      <c r="I51" s="52">
        <f t="shared" si="7"/>
        <v>5406217324</v>
      </c>
      <c r="J51" s="52">
        <f t="shared" si="7"/>
        <v>0</v>
      </c>
      <c r="K51" s="52">
        <f t="shared" si="7"/>
        <v>0</v>
      </c>
      <c r="L51" s="52">
        <f t="shared" si="7"/>
        <v>-4976160587</v>
      </c>
      <c r="M51" s="52">
        <f t="shared" si="7"/>
        <v>0</v>
      </c>
      <c r="N51" s="52">
        <f t="shared" si="7"/>
        <v>-4976160587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-4976160587</v>
      </c>
      <c r="X51" s="52">
        <f t="shared" si="7"/>
        <v>-3471490098</v>
      </c>
      <c r="Y51" s="52">
        <f t="shared" si="7"/>
        <v>-1504670489</v>
      </c>
      <c r="Z51" s="53">
        <f>+IF(X51&lt;&gt;0,+(Y51/X51)*100,0)</f>
        <v>43.343649168605516</v>
      </c>
      <c r="AA51" s="54">
        <f>SUM(AA48:AA50)</f>
        <v>-4628653466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-11175519</v>
      </c>
      <c r="D6" s="18"/>
      <c r="E6" s="19">
        <v>-3191989</v>
      </c>
      <c r="F6" s="20">
        <v>-6299935</v>
      </c>
      <c r="G6" s="20"/>
      <c r="H6" s="20">
        <v>-1102270</v>
      </c>
      <c r="I6" s="20">
        <v>-106514</v>
      </c>
      <c r="J6" s="20">
        <v>-1208784</v>
      </c>
      <c r="K6" s="20">
        <v>-2019426</v>
      </c>
      <c r="L6" s="20">
        <v>8972</v>
      </c>
      <c r="M6" s="20">
        <v>-1161425</v>
      </c>
      <c r="N6" s="20">
        <v>-3171879</v>
      </c>
      <c r="O6" s="20">
        <v>-1810338</v>
      </c>
      <c r="P6" s="20">
        <v>462402</v>
      </c>
      <c r="Q6" s="20">
        <v>-1230298</v>
      </c>
      <c r="R6" s="20">
        <v>-2578234</v>
      </c>
      <c r="S6" s="20"/>
      <c r="T6" s="20"/>
      <c r="U6" s="20"/>
      <c r="V6" s="20"/>
      <c r="W6" s="20">
        <v>-6958897</v>
      </c>
      <c r="X6" s="20">
        <v>-1993218</v>
      </c>
      <c r="Y6" s="20">
        <v>-4965679</v>
      </c>
      <c r="Z6" s="21">
        <v>249.12874557624906</v>
      </c>
      <c r="AA6" s="22">
        <v>-6299935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182746997</v>
      </c>
      <c r="D8" s="18"/>
      <c r="E8" s="19"/>
      <c r="F8" s="20">
        <v>183807917</v>
      </c>
      <c r="G8" s="20"/>
      <c r="H8" s="20">
        <v>-92584</v>
      </c>
      <c r="I8" s="20">
        <v>-138760</v>
      </c>
      <c r="J8" s="20">
        <v>-231344</v>
      </c>
      <c r="K8" s="20">
        <v>-142785</v>
      </c>
      <c r="L8" s="20">
        <v>-113877</v>
      </c>
      <c r="M8" s="20">
        <v>1034988</v>
      </c>
      <c r="N8" s="20">
        <v>778326</v>
      </c>
      <c r="O8" s="20">
        <v>-253313</v>
      </c>
      <c r="P8" s="20">
        <v>-86016</v>
      </c>
      <c r="Q8" s="20">
        <v>-15875</v>
      </c>
      <c r="R8" s="20">
        <v>-355204</v>
      </c>
      <c r="S8" s="20"/>
      <c r="T8" s="20"/>
      <c r="U8" s="20"/>
      <c r="V8" s="20"/>
      <c r="W8" s="20">
        <v>191778</v>
      </c>
      <c r="X8" s="20">
        <v>183807917</v>
      </c>
      <c r="Y8" s="20">
        <v>-183616139</v>
      </c>
      <c r="Z8" s="21">
        <v>-99.895663906576999</v>
      </c>
      <c r="AA8" s="22">
        <v>183807917</v>
      </c>
    </row>
    <row r="9" spans="1:27" x14ac:dyDescent="0.25">
      <c r="A9" s="23" t="s">
        <v>38</v>
      </c>
      <c r="B9" s="17" t="s">
        <v>33</v>
      </c>
      <c r="C9" s="18">
        <v>49759</v>
      </c>
      <c r="D9" s="18"/>
      <c r="E9" s="19"/>
      <c r="F9" s="20">
        <v>49759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49759</v>
      </c>
      <c r="Y9" s="20">
        <v>-49759</v>
      </c>
      <c r="Z9" s="21">
        <v>-100</v>
      </c>
      <c r="AA9" s="22">
        <v>49759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171621237</v>
      </c>
      <c r="D14" s="29">
        <f>SUM(D6:D13)</f>
        <v>0</v>
      </c>
      <c r="E14" s="30">
        <f t="shared" si="0"/>
        <v>-3191989</v>
      </c>
      <c r="F14" s="31">
        <f t="shared" si="0"/>
        <v>177557741</v>
      </c>
      <c r="G14" s="31">
        <f t="shared" si="0"/>
        <v>0</v>
      </c>
      <c r="H14" s="31">
        <f t="shared" si="0"/>
        <v>-1194854</v>
      </c>
      <c r="I14" s="31">
        <f t="shared" si="0"/>
        <v>-245274</v>
      </c>
      <c r="J14" s="31">
        <f t="shared" si="0"/>
        <v>-1440128</v>
      </c>
      <c r="K14" s="31">
        <f t="shared" si="0"/>
        <v>-2162211</v>
      </c>
      <c r="L14" s="31">
        <f t="shared" si="0"/>
        <v>-104905</v>
      </c>
      <c r="M14" s="31">
        <f t="shared" si="0"/>
        <v>-126437</v>
      </c>
      <c r="N14" s="31">
        <f t="shared" si="0"/>
        <v>-2393553</v>
      </c>
      <c r="O14" s="31">
        <f t="shared" si="0"/>
        <v>-2063651</v>
      </c>
      <c r="P14" s="31">
        <f t="shared" si="0"/>
        <v>376386</v>
      </c>
      <c r="Q14" s="31">
        <f t="shared" si="0"/>
        <v>-1246173</v>
      </c>
      <c r="R14" s="31">
        <f t="shared" si="0"/>
        <v>-2933438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-6767119</v>
      </c>
      <c r="X14" s="31">
        <f t="shared" si="0"/>
        <v>181864458</v>
      </c>
      <c r="Y14" s="31">
        <f t="shared" si="0"/>
        <v>-188631577</v>
      </c>
      <c r="Z14" s="32">
        <f>+IF(X14&lt;&gt;0,+(Y14/X14)*100,0)</f>
        <v>-103.72096839284562</v>
      </c>
      <c r="AA14" s="33">
        <f>SUM(AA6:AA13)</f>
        <v>177557741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33112988</v>
      </c>
      <c r="D18" s="18"/>
      <c r="E18" s="19">
        <v>3950000</v>
      </c>
      <c r="F18" s="20">
        <v>33617689</v>
      </c>
      <c r="G18" s="24"/>
      <c r="H18" s="24"/>
      <c r="I18" s="24"/>
      <c r="J18" s="20"/>
      <c r="K18" s="24">
        <v>1114964</v>
      </c>
      <c r="L18" s="24"/>
      <c r="M18" s="20">
        <v>1336252</v>
      </c>
      <c r="N18" s="24">
        <v>2451216</v>
      </c>
      <c r="O18" s="24"/>
      <c r="P18" s="24">
        <v>618154</v>
      </c>
      <c r="Q18" s="20">
        <v>746785</v>
      </c>
      <c r="R18" s="24">
        <v>1364939</v>
      </c>
      <c r="S18" s="24"/>
      <c r="T18" s="20"/>
      <c r="U18" s="24"/>
      <c r="V18" s="24"/>
      <c r="W18" s="24">
        <v>3816155</v>
      </c>
      <c r="X18" s="20">
        <v>32630183</v>
      </c>
      <c r="Y18" s="24">
        <v>-28814028</v>
      </c>
      <c r="Z18" s="25">
        <v>-88.304831143607132</v>
      </c>
      <c r="AA18" s="26">
        <v>33617689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33112988</v>
      </c>
      <c r="D26" s="29">
        <f t="shared" ref="D26:Y26" si="1">SUM(D16:D25)</f>
        <v>0</v>
      </c>
      <c r="E26" s="35">
        <f t="shared" si="1"/>
        <v>3950000</v>
      </c>
      <c r="F26" s="36">
        <f t="shared" si="1"/>
        <v>33617689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1114964</v>
      </c>
      <c r="L26" s="36">
        <f t="shared" si="1"/>
        <v>0</v>
      </c>
      <c r="M26" s="36">
        <f t="shared" si="1"/>
        <v>1336252</v>
      </c>
      <c r="N26" s="36">
        <f t="shared" si="1"/>
        <v>2451216</v>
      </c>
      <c r="O26" s="36">
        <f t="shared" si="1"/>
        <v>0</v>
      </c>
      <c r="P26" s="36">
        <f t="shared" si="1"/>
        <v>618154</v>
      </c>
      <c r="Q26" s="36">
        <f t="shared" si="1"/>
        <v>746785</v>
      </c>
      <c r="R26" s="36">
        <f t="shared" si="1"/>
        <v>1364939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3816155</v>
      </c>
      <c r="X26" s="36">
        <f t="shared" si="1"/>
        <v>32630183</v>
      </c>
      <c r="Y26" s="36">
        <f t="shared" si="1"/>
        <v>-28814028</v>
      </c>
      <c r="Z26" s="37">
        <f>+IF(X26&lt;&gt;0,+(Y26/X26)*100,0)</f>
        <v>-88.304831143607132</v>
      </c>
      <c r="AA26" s="38">
        <f>SUM(AA16:AA25)</f>
        <v>33617689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204734225</v>
      </c>
      <c r="D27" s="29">
        <f>+D14+D26</f>
        <v>0</v>
      </c>
      <c r="E27" s="30">
        <f t="shared" si="2"/>
        <v>758011</v>
      </c>
      <c r="F27" s="31">
        <f t="shared" si="2"/>
        <v>211175430</v>
      </c>
      <c r="G27" s="31">
        <f t="shared" si="2"/>
        <v>0</v>
      </c>
      <c r="H27" s="31">
        <f t="shared" si="2"/>
        <v>-1194854</v>
      </c>
      <c r="I27" s="31">
        <f t="shared" si="2"/>
        <v>-245274</v>
      </c>
      <c r="J27" s="31">
        <f t="shared" si="2"/>
        <v>-1440128</v>
      </c>
      <c r="K27" s="31">
        <f t="shared" si="2"/>
        <v>-1047247</v>
      </c>
      <c r="L27" s="31">
        <f t="shared" si="2"/>
        <v>-104905</v>
      </c>
      <c r="M27" s="31">
        <f t="shared" si="2"/>
        <v>1209815</v>
      </c>
      <c r="N27" s="31">
        <f t="shared" si="2"/>
        <v>57663</v>
      </c>
      <c r="O27" s="31">
        <f t="shared" si="2"/>
        <v>-2063651</v>
      </c>
      <c r="P27" s="31">
        <f t="shared" si="2"/>
        <v>994540</v>
      </c>
      <c r="Q27" s="31">
        <f t="shared" si="2"/>
        <v>-499388</v>
      </c>
      <c r="R27" s="31">
        <f t="shared" si="2"/>
        <v>-1568499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-2950964</v>
      </c>
      <c r="X27" s="31">
        <f t="shared" si="2"/>
        <v>214494641</v>
      </c>
      <c r="Y27" s="31">
        <f t="shared" si="2"/>
        <v>-217445605</v>
      </c>
      <c r="Z27" s="32">
        <f>+IF(X27&lt;&gt;0,+(Y27/X27)*100,0)</f>
        <v>-101.37577516447136</v>
      </c>
      <c r="AA27" s="33">
        <f>+AA14+AA26</f>
        <v>211175430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39608199</v>
      </c>
      <c r="D33" s="18"/>
      <c r="E33" s="19"/>
      <c r="F33" s="20">
        <v>39608198</v>
      </c>
      <c r="G33" s="20"/>
      <c r="H33" s="20">
        <v>-2166245</v>
      </c>
      <c r="I33" s="20">
        <v>573019</v>
      </c>
      <c r="J33" s="20">
        <v>-1593226</v>
      </c>
      <c r="K33" s="20">
        <v>-340574</v>
      </c>
      <c r="L33" s="20">
        <v>571484</v>
      </c>
      <c r="M33" s="20">
        <v>381684</v>
      </c>
      <c r="N33" s="20">
        <v>612594</v>
      </c>
      <c r="O33" s="20">
        <v>-1423769</v>
      </c>
      <c r="P33" s="20">
        <v>-816407</v>
      </c>
      <c r="Q33" s="20">
        <v>923055</v>
      </c>
      <c r="R33" s="20">
        <v>-1317121</v>
      </c>
      <c r="S33" s="20"/>
      <c r="T33" s="20"/>
      <c r="U33" s="20"/>
      <c r="V33" s="20"/>
      <c r="W33" s="20">
        <v>-2297753</v>
      </c>
      <c r="X33" s="20">
        <v>39608198</v>
      </c>
      <c r="Y33" s="20">
        <v>-41905951</v>
      </c>
      <c r="Z33" s="21">
        <v>-105.80120559890152</v>
      </c>
      <c r="AA33" s="22">
        <v>39608198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1565217</v>
      </c>
      <c r="I34" s="20"/>
      <c r="J34" s="20">
        <v>1565217</v>
      </c>
      <c r="K34" s="20">
        <v>-1114964</v>
      </c>
      <c r="L34" s="20"/>
      <c r="M34" s="20">
        <v>-864304</v>
      </c>
      <c r="N34" s="20">
        <v>-1979268</v>
      </c>
      <c r="O34" s="20"/>
      <c r="P34" s="20">
        <v>1294889</v>
      </c>
      <c r="Q34" s="20">
        <v>-746785</v>
      </c>
      <c r="R34" s="20">
        <v>548104</v>
      </c>
      <c r="S34" s="20"/>
      <c r="T34" s="20"/>
      <c r="U34" s="20"/>
      <c r="V34" s="20"/>
      <c r="W34" s="20">
        <v>134053</v>
      </c>
      <c r="X34" s="20"/>
      <c r="Y34" s="20">
        <v>134053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39608199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39608198</v>
      </c>
      <c r="G38" s="31">
        <f t="shared" si="3"/>
        <v>0</v>
      </c>
      <c r="H38" s="31">
        <f t="shared" si="3"/>
        <v>-601028</v>
      </c>
      <c r="I38" s="31">
        <f t="shared" si="3"/>
        <v>573019</v>
      </c>
      <c r="J38" s="31">
        <f t="shared" si="3"/>
        <v>-28009</v>
      </c>
      <c r="K38" s="31">
        <f t="shared" si="3"/>
        <v>-1455538</v>
      </c>
      <c r="L38" s="31">
        <f t="shared" si="3"/>
        <v>571484</v>
      </c>
      <c r="M38" s="31">
        <f t="shared" si="3"/>
        <v>-482620</v>
      </c>
      <c r="N38" s="31">
        <f t="shared" si="3"/>
        <v>-1366674</v>
      </c>
      <c r="O38" s="31">
        <f t="shared" si="3"/>
        <v>-1423769</v>
      </c>
      <c r="P38" s="31">
        <f t="shared" si="3"/>
        <v>478482</v>
      </c>
      <c r="Q38" s="31">
        <f t="shared" si="3"/>
        <v>176270</v>
      </c>
      <c r="R38" s="31">
        <f t="shared" si="3"/>
        <v>-769017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-2163700</v>
      </c>
      <c r="X38" s="31">
        <f t="shared" si="3"/>
        <v>39608198</v>
      </c>
      <c r="Y38" s="31">
        <f t="shared" si="3"/>
        <v>-41771898</v>
      </c>
      <c r="Z38" s="32">
        <f>+IF(X38&lt;&gt;0,+(Y38/X38)*100,0)</f>
        <v>-105.4627579876267</v>
      </c>
      <c r="AA38" s="33">
        <f>SUM(AA30:AA37)</f>
        <v>39608198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39608199</v>
      </c>
      <c r="D45" s="29">
        <f>+D38+D44</f>
        <v>0</v>
      </c>
      <c r="E45" s="30">
        <f t="shared" si="5"/>
        <v>0</v>
      </c>
      <c r="F45" s="31">
        <f t="shared" si="5"/>
        <v>39608198</v>
      </c>
      <c r="G45" s="31">
        <f t="shared" si="5"/>
        <v>0</v>
      </c>
      <c r="H45" s="31">
        <f t="shared" si="5"/>
        <v>-601028</v>
      </c>
      <c r="I45" s="31">
        <f t="shared" si="5"/>
        <v>573019</v>
      </c>
      <c r="J45" s="31">
        <f t="shared" si="5"/>
        <v>-28009</v>
      </c>
      <c r="K45" s="31">
        <f t="shared" si="5"/>
        <v>-1455538</v>
      </c>
      <c r="L45" s="31">
        <f t="shared" si="5"/>
        <v>571484</v>
      </c>
      <c r="M45" s="31">
        <f t="shared" si="5"/>
        <v>-482620</v>
      </c>
      <c r="N45" s="31">
        <f t="shared" si="5"/>
        <v>-1366674</v>
      </c>
      <c r="O45" s="31">
        <f t="shared" si="5"/>
        <v>-1423769</v>
      </c>
      <c r="P45" s="31">
        <f t="shared" si="5"/>
        <v>478482</v>
      </c>
      <c r="Q45" s="31">
        <f t="shared" si="5"/>
        <v>176270</v>
      </c>
      <c r="R45" s="31">
        <f t="shared" si="5"/>
        <v>-769017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-2163700</v>
      </c>
      <c r="X45" s="31">
        <f t="shared" si="5"/>
        <v>39608198</v>
      </c>
      <c r="Y45" s="31">
        <f t="shared" si="5"/>
        <v>-41771898</v>
      </c>
      <c r="Z45" s="32">
        <f>+IF(X45&lt;&gt;0,+(Y45/X45)*100,0)</f>
        <v>-105.4627579876267</v>
      </c>
      <c r="AA45" s="33">
        <f>+AA38+AA44</f>
        <v>39608198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165126026</v>
      </c>
      <c r="D46" s="42">
        <f t="shared" si="6"/>
        <v>0</v>
      </c>
      <c r="E46" s="43">
        <f t="shared" si="6"/>
        <v>758011</v>
      </c>
      <c r="F46" s="44">
        <f t="shared" si="6"/>
        <v>171567232</v>
      </c>
      <c r="G46" s="44">
        <f t="shared" si="6"/>
        <v>0</v>
      </c>
      <c r="H46" s="44">
        <f t="shared" si="6"/>
        <v>-593826</v>
      </c>
      <c r="I46" s="44">
        <f t="shared" si="6"/>
        <v>-818293</v>
      </c>
      <c r="J46" s="44">
        <f t="shared" si="6"/>
        <v>-1412119</v>
      </c>
      <c r="K46" s="44">
        <f t="shared" si="6"/>
        <v>408291</v>
      </c>
      <c r="L46" s="44">
        <f t="shared" si="6"/>
        <v>-676389</v>
      </c>
      <c r="M46" s="44">
        <f t="shared" si="6"/>
        <v>1692435</v>
      </c>
      <c r="N46" s="44">
        <f t="shared" si="6"/>
        <v>1424337</v>
      </c>
      <c r="O46" s="44">
        <f t="shared" si="6"/>
        <v>-639882</v>
      </c>
      <c r="P46" s="44">
        <f t="shared" si="6"/>
        <v>516058</v>
      </c>
      <c r="Q46" s="44">
        <f t="shared" si="6"/>
        <v>-675658</v>
      </c>
      <c r="R46" s="44">
        <f t="shared" si="6"/>
        <v>-799482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-787264</v>
      </c>
      <c r="X46" s="44">
        <f t="shared" si="6"/>
        <v>174886443</v>
      </c>
      <c r="Y46" s="44">
        <f t="shared" si="6"/>
        <v>-175673707</v>
      </c>
      <c r="Z46" s="45">
        <f>+IF(X46&lt;&gt;0,+(Y46/X46)*100,0)</f>
        <v>-100.4501572486096</v>
      </c>
      <c r="AA46" s="46">
        <f>+AA27-AA45</f>
        <v>171567232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758011</v>
      </c>
      <c r="F48" s="20">
        <v>-2349935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969276</v>
      </c>
      <c r="Y48" s="20">
        <v>-969276</v>
      </c>
      <c r="Z48" s="47">
        <v>-100</v>
      </c>
      <c r="AA48" s="22">
        <v>-2349935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758011</v>
      </c>
      <c r="F51" s="52">
        <f t="shared" si="7"/>
        <v>-2349935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969276</v>
      </c>
      <c r="Y51" s="52">
        <f t="shared" si="7"/>
        <v>-969276</v>
      </c>
      <c r="Z51" s="53">
        <f>+IF(X51&lt;&gt;0,+(Y51/X51)*100,0)</f>
        <v>-100</v>
      </c>
      <c r="AA51" s="54">
        <f>SUM(AA48:AA50)</f>
        <v>-2349935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86705097</v>
      </c>
      <c r="D6" s="18"/>
      <c r="E6" s="19">
        <v>-47750312</v>
      </c>
      <c r="F6" s="20">
        <v>-47241753</v>
      </c>
      <c r="G6" s="20"/>
      <c r="H6" s="20">
        <v>72492728</v>
      </c>
      <c r="I6" s="20">
        <v>6778242</v>
      </c>
      <c r="J6" s="20">
        <v>79270970</v>
      </c>
      <c r="K6" s="20">
        <v>590851</v>
      </c>
      <c r="L6" s="20">
        <v>4264212</v>
      </c>
      <c r="M6" s="20">
        <v>4896714</v>
      </c>
      <c r="N6" s="20">
        <v>9751777</v>
      </c>
      <c r="O6" s="20">
        <v>3383417</v>
      </c>
      <c r="P6" s="20"/>
      <c r="Q6" s="20">
        <v>-407274</v>
      </c>
      <c r="R6" s="20">
        <v>2976143</v>
      </c>
      <c r="S6" s="20"/>
      <c r="T6" s="20"/>
      <c r="U6" s="20"/>
      <c r="V6" s="20"/>
      <c r="W6" s="20">
        <v>91998890</v>
      </c>
      <c r="X6" s="20">
        <v>-35187480</v>
      </c>
      <c r="Y6" s="20">
        <v>127186370</v>
      </c>
      <c r="Z6" s="21">
        <v>-361.45347720268688</v>
      </c>
      <c r="AA6" s="22">
        <v>-47241753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31855491</v>
      </c>
      <c r="D8" s="18"/>
      <c r="E8" s="19">
        <v>47339455</v>
      </c>
      <c r="F8" s="20">
        <v>47327855</v>
      </c>
      <c r="G8" s="20"/>
      <c r="H8" s="20">
        <v>32789558</v>
      </c>
      <c r="I8" s="20">
        <v>1829184</v>
      </c>
      <c r="J8" s="20">
        <v>34618742</v>
      </c>
      <c r="K8" s="20">
        <v>-1326753</v>
      </c>
      <c r="L8" s="20">
        <v>479277</v>
      </c>
      <c r="M8" s="20">
        <v>221089</v>
      </c>
      <c r="N8" s="20">
        <v>-626387</v>
      </c>
      <c r="O8" s="20">
        <v>3015207</v>
      </c>
      <c r="P8" s="20"/>
      <c r="Q8" s="20">
        <v>872287</v>
      </c>
      <c r="R8" s="20">
        <v>3887494</v>
      </c>
      <c r="S8" s="20"/>
      <c r="T8" s="20"/>
      <c r="U8" s="20"/>
      <c r="V8" s="20"/>
      <c r="W8" s="20">
        <v>37879849</v>
      </c>
      <c r="X8" s="20">
        <v>35945663</v>
      </c>
      <c r="Y8" s="20">
        <v>1934186</v>
      </c>
      <c r="Z8" s="21">
        <v>5.3808605505481983</v>
      </c>
      <c r="AA8" s="22">
        <v>47327855</v>
      </c>
    </row>
    <row r="9" spans="1:27" x14ac:dyDescent="0.25">
      <c r="A9" s="23" t="s">
        <v>38</v>
      </c>
      <c r="B9" s="17" t="s">
        <v>33</v>
      </c>
      <c r="C9" s="18">
        <v>8971144</v>
      </c>
      <c r="D9" s="18"/>
      <c r="E9" s="19">
        <v>4604562</v>
      </c>
      <c r="F9" s="20">
        <v>5040082</v>
      </c>
      <c r="G9" s="20"/>
      <c r="H9" s="20">
        <v>9829157</v>
      </c>
      <c r="I9" s="20">
        <v>799615</v>
      </c>
      <c r="J9" s="20">
        <v>10628772</v>
      </c>
      <c r="K9" s="20">
        <v>772326</v>
      </c>
      <c r="L9" s="20">
        <v>727980</v>
      </c>
      <c r="M9" s="20">
        <v>910052</v>
      </c>
      <c r="N9" s="20">
        <v>2410358</v>
      </c>
      <c r="O9" s="20">
        <v>870596</v>
      </c>
      <c r="P9" s="20"/>
      <c r="Q9" s="20">
        <v>798682</v>
      </c>
      <c r="R9" s="20">
        <v>1669278</v>
      </c>
      <c r="S9" s="20"/>
      <c r="T9" s="20"/>
      <c r="U9" s="20"/>
      <c r="V9" s="20"/>
      <c r="W9" s="20">
        <v>14708408</v>
      </c>
      <c r="X9" s="20">
        <v>3562306</v>
      </c>
      <c r="Y9" s="20">
        <v>11146102</v>
      </c>
      <c r="Z9" s="21">
        <v>312.89007738245959</v>
      </c>
      <c r="AA9" s="22">
        <v>5040082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894819</v>
      </c>
      <c r="D12" s="18"/>
      <c r="E12" s="19"/>
      <c r="F12" s="20"/>
      <c r="G12" s="24"/>
      <c r="H12" s="24">
        <v>894819</v>
      </c>
      <c r="I12" s="24"/>
      <c r="J12" s="20">
        <v>894819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894819</v>
      </c>
      <c r="X12" s="20"/>
      <c r="Y12" s="24">
        <v>894819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128426551</v>
      </c>
      <c r="D14" s="29">
        <f>SUM(D6:D13)</f>
        <v>0</v>
      </c>
      <c r="E14" s="30">
        <f t="shared" si="0"/>
        <v>4193705</v>
      </c>
      <c r="F14" s="31">
        <f t="shared" si="0"/>
        <v>5126184</v>
      </c>
      <c r="G14" s="31">
        <f t="shared" si="0"/>
        <v>0</v>
      </c>
      <c r="H14" s="31">
        <f t="shared" si="0"/>
        <v>116006262</v>
      </c>
      <c r="I14" s="31">
        <f t="shared" si="0"/>
        <v>9407041</v>
      </c>
      <c r="J14" s="31">
        <f t="shared" si="0"/>
        <v>125413303</v>
      </c>
      <c r="K14" s="31">
        <f t="shared" si="0"/>
        <v>36424</v>
      </c>
      <c r="L14" s="31">
        <f t="shared" si="0"/>
        <v>5471469</v>
      </c>
      <c r="M14" s="31">
        <f t="shared" si="0"/>
        <v>6027855</v>
      </c>
      <c r="N14" s="31">
        <f t="shared" si="0"/>
        <v>11535748</v>
      </c>
      <c r="O14" s="31">
        <f t="shared" si="0"/>
        <v>7269220</v>
      </c>
      <c r="P14" s="31">
        <f t="shared" si="0"/>
        <v>0</v>
      </c>
      <c r="Q14" s="31">
        <f t="shared" si="0"/>
        <v>1263695</v>
      </c>
      <c r="R14" s="31">
        <f t="shared" si="0"/>
        <v>8532915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145481966</v>
      </c>
      <c r="X14" s="31">
        <f t="shared" si="0"/>
        <v>4320489</v>
      </c>
      <c r="Y14" s="31">
        <f t="shared" si="0"/>
        <v>141161477</v>
      </c>
      <c r="Z14" s="32">
        <f>+IF(X14&lt;&gt;0,+(Y14/X14)*100,0)</f>
        <v>3267.2569470724261</v>
      </c>
      <c r="AA14" s="33">
        <f>SUM(AA6:AA13)</f>
        <v>5126184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-14070309</v>
      </c>
      <c r="D18" s="18"/>
      <c r="E18" s="19">
        <v>-9551836</v>
      </c>
      <c r="F18" s="20">
        <v>-9551836</v>
      </c>
      <c r="G18" s="24"/>
      <c r="H18" s="24">
        <v>-17288309</v>
      </c>
      <c r="I18" s="24"/>
      <c r="J18" s="20">
        <v>-17288309</v>
      </c>
      <c r="K18" s="24"/>
      <c r="L18" s="24"/>
      <c r="M18" s="20">
        <v>3218000</v>
      </c>
      <c r="N18" s="24">
        <v>3218000</v>
      </c>
      <c r="O18" s="24"/>
      <c r="P18" s="24"/>
      <c r="Q18" s="20"/>
      <c r="R18" s="24"/>
      <c r="S18" s="24"/>
      <c r="T18" s="20"/>
      <c r="U18" s="24"/>
      <c r="V18" s="24"/>
      <c r="W18" s="24">
        <v>-14070309</v>
      </c>
      <c r="X18" s="20">
        <v>-7163874</v>
      </c>
      <c r="Y18" s="24">
        <v>-6906435</v>
      </c>
      <c r="Z18" s="25">
        <v>96.406427583734725</v>
      </c>
      <c r="AA18" s="26">
        <v>-9551836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-14070309</v>
      </c>
      <c r="D26" s="29">
        <f t="shared" ref="D26:Y26" si="1">SUM(D16:D25)</f>
        <v>0</v>
      </c>
      <c r="E26" s="35">
        <f t="shared" si="1"/>
        <v>-9551836</v>
      </c>
      <c r="F26" s="36">
        <f t="shared" si="1"/>
        <v>-9551836</v>
      </c>
      <c r="G26" s="36">
        <f t="shared" si="1"/>
        <v>0</v>
      </c>
      <c r="H26" s="36">
        <f t="shared" si="1"/>
        <v>-17288309</v>
      </c>
      <c r="I26" s="36">
        <f t="shared" si="1"/>
        <v>0</v>
      </c>
      <c r="J26" s="36">
        <f t="shared" si="1"/>
        <v>-17288309</v>
      </c>
      <c r="K26" s="36">
        <f t="shared" si="1"/>
        <v>0</v>
      </c>
      <c r="L26" s="36">
        <f t="shared" si="1"/>
        <v>0</v>
      </c>
      <c r="M26" s="36">
        <f t="shared" si="1"/>
        <v>3218000</v>
      </c>
      <c r="N26" s="36">
        <f t="shared" si="1"/>
        <v>3218000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-14070309</v>
      </c>
      <c r="X26" s="36">
        <f t="shared" si="1"/>
        <v>-7163874</v>
      </c>
      <c r="Y26" s="36">
        <f t="shared" si="1"/>
        <v>-6906435</v>
      </c>
      <c r="Z26" s="37">
        <f>+IF(X26&lt;&gt;0,+(Y26/X26)*100,0)</f>
        <v>96.406427583734725</v>
      </c>
      <c r="AA26" s="38">
        <f>SUM(AA16:AA25)</f>
        <v>-9551836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114356242</v>
      </c>
      <c r="D27" s="29">
        <f>+D14+D26</f>
        <v>0</v>
      </c>
      <c r="E27" s="30">
        <f t="shared" si="2"/>
        <v>-5358131</v>
      </c>
      <c r="F27" s="31">
        <f t="shared" si="2"/>
        <v>-4425652</v>
      </c>
      <c r="G27" s="31">
        <f t="shared" si="2"/>
        <v>0</v>
      </c>
      <c r="H27" s="31">
        <f t="shared" si="2"/>
        <v>98717953</v>
      </c>
      <c r="I27" s="31">
        <f t="shared" si="2"/>
        <v>9407041</v>
      </c>
      <c r="J27" s="31">
        <f t="shared" si="2"/>
        <v>108124994</v>
      </c>
      <c r="K27" s="31">
        <f t="shared" si="2"/>
        <v>36424</v>
      </c>
      <c r="L27" s="31">
        <f t="shared" si="2"/>
        <v>5471469</v>
      </c>
      <c r="M27" s="31">
        <f t="shared" si="2"/>
        <v>9245855</v>
      </c>
      <c r="N27" s="31">
        <f t="shared" si="2"/>
        <v>14753748</v>
      </c>
      <c r="O27" s="31">
        <f t="shared" si="2"/>
        <v>7269220</v>
      </c>
      <c r="P27" s="31">
        <f t="shared" si="2"/>
        <v>0</v>
      </c>
      <c r="Q27" s="31">
        <f t="shared" si="2"/>
        <v>1263695</v>
      </c>
      <c r="R27" s="31">
        <f t="shared" si="2"/>
        <v>8532915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131411657</v>
      </c>
      <c r="X27" s="31">
        <f t="shared" si="2"/>
        <v>-2843385</v>
      </c>
      <c r="Y27" s="31">
        <f t="shared" si="2"/>
        <v>134255042</v>
      </c>
      <c r="Z27" s="32">
        <f>+IF(X27&lt;&gt;0,+(Y27/X27)*100,0)</f>
        <v>-4721.6624551370987</v>
      </c>
      <c r="AA27" s="33">
        <f>+AA14+AA26</f>
        <v>-4425652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-63056</v>
      </c>
      <c r="D32" s="18"/>
      <c r="E32" s="19"/>
      <c r="F32" s="20"/>
      <c r="G32" s="20"/>
      <c r="H32" s="20">
        <v>-63057</v>
      </c>
      <c r="I32" s="20"/>
      <c r="J32" s="20">
        <v>-63057</v>
      </c>
      <c r="K32" s="20">
        <v>-500</v>
      </c>
      <c r="L32" s="20">
        <v>-1000</v>
      </c>
      <c r="M32" s="20">
        <v>-1600</v>
      </c>
      <c r="N32" s="20">
        <v>-3100</v>
      </c>
      <c r="O32" s="20">
        <v>-3070</v>
      </c>
      <c r="P32" s="20"/>
      <c r="Q32" s="20"/>
      <c r="R32" s="20">
        <v>-3070</v>
      </c>
      <c r="S32" s="20"/>
      <c r="T32" s="20"/>
      <c r="U32" s="20"/>
      <c r="V32" s="20"/>
      <c r="W32" s="20">
        <v>-69227</v>
      </c>
      <c r="X32" s="20"/>
      <c r="Y32" s="20">
        <v>-69227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148148134</v>
      </c>
      <c r="D33" s="18"/>
      <c r="E33" s="19">
        <v>852615</v>
      </c>
      <c r="F33" s="20">
        <v>733698</v>
      </c>
      <c r="G33" s="20"/>
      <c r="H33" s="20">
        <v>122121466</v>
      </c>
      <c r="I33" s="20">
        <v>3942726</v>
      </c>
      <c r="J33" s="20">
        <v>126064192</v>
      </c>
      <c r="K33" s="20">
        <v>1762557</v>
      </c>
      <c r="L33" s="20">
        <v>-468716</v>
      </c>
      <c r="M33" s="20">
        <v>5729597</v>
      </c>
      <c r="N33" s="20">
        <v>7023438</v>
      </c>
      <c r="O33" s="20">
        <v>15474963</v>
      </c>
      <c r="P33" s="20"/>
      <c r="Q33" s="20">
        <v>544545</v>
      </c>
      <c r="R33" s="20">
        <v>16019508</v>
      </c>
      <c r="S33" s="20"/>
      <c r="T33" s="20"/>
      <c r="U33" s="20"/>
      <c r="V33" s="20"/>
      <c r="W33" s="20">
        <v>149107138</v>
      </c>
      <c r="X33" s="20">
        <v>-1717230</v>
      </c>
      <c r="Y33" s="20">
        <v>150824368</v>
      </c>
      <c r="Z33" s="21">
        <v>-8783.0033251224359</v>
      </c>
      <c r="AA33" s="22">
        <v>733698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1981177</v>
      </c>
      <c r="D36" s="18"/>
      <c r="E36" s="19">
        <v>12162600</v>
      </c>
      <c r="F36" s="20">
        <v>12162600</v>
      </c>
      <c r="G36" s="20"/>
      <c r="H36" s="20">
        <v>2010922</v>
      </c>
      <c r="I36" s="20"/>
      <c r="J36" s="20">
        <v>2010922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2010922</v>
      </c>
      <c r="X36" s="20">
        <v>9121950</v>
      </c>
      <c r="Y36" s="20">
        <v>-7111028</v>
      </c>
      <c r="Z36" s="21">
        <v>-77.955130207905114</v>
      </c>
      <c r="AA36" s="22">
        <v>12162600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150066255</v>
      </c>
      <c r="D38" s="29">
        <f t="shared" ref="D38:Y38" si="3">SUM(D30:D37)</f>
        <v>0</v>
      </c>
      <c r="E38" s="30">
        <f t="shared" si="3"/>
        <v>13015215</v>
      </c>
      <c r="F38" s="31">
        <f t="shared" si="3"/>
        <v>12896298</v>
      </c>
      <c r="G38" s="31">
        <f t="shared" si="3"/>
        <v>0</v>
      </c>
      <c r="H38" s="31">
        <f t="shared" si="3"/>
        <v>124069331</v>
      </c>
      <c r="I38" s="31">
        <f t="shared" si="3"/>
        <v>3942726</v>
      </c>
      <c r="J38" s="31">
        <f t="shared" si="3"/>
        <v>128012057</v>
      </c>
      <c r="K38" s="31">
        <f t="shared" si="3"/>
        <v>1762057</v>
      </c>
      <c r="L38" s="31">
        <f t="shared" si="3"/>
        <v>-469716</v>
      </c>
      <c r="M38" s="31">
        <f t="shared" si="3"/>
        <v>5727997</v>
      </c>
      <c r="N38" s="31">
        <f t="shared" si="3"/>
        <v>7020338</v>
      </c>
      <c r="O38" s="31">
        <f t="shared" si="3"/>
        <v>15471893</v>
      </c>
      <c r="P38" s="31">
        <f t="shared" si="3"/>
        <v>0</v>
      </c>
      <c r="Q38" s="31">
        <f t="shared" si="3"/>
        <v>544545</v>
      </c>
      <c r="R38" s="31">
        <f t="shared" si="3"/>
        <v>16016438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151048833</v>
      </c>
      <c r="X38" s="31">
        <f t="shared" si="3"/>
        <v>7404720</v>
      </c>
      <c r="Y38" s="31">
        <f t="shared" si="3"/>
        <v>143644113</v>
      </c>
      <c r="Z38" s="32">
        <f>+IF(X38&lt;&gt;0,+(Y38/X38)*100,0)</f>
        <v>1939.8993209736493</v>
      </c>
      <c r="AA38" s="33">
        <f>SUM(AA30:AA37)</f>
        <v>12896298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150066255</v>
      </c>
      <c r="D45" s="29">
        <f>+D38+D44</f>
        <v>0</v>
      </c>
      <c r="E45" s="30">
        <f t="shared" si="5"/>
        <v>13015215</v>
      </c>
      <c r="F45" s="31">
        <f t="shared" si="5"/>
        <v>12896298</v>
      </c>
      <c r="G45" s="31">
        <f t="shared" si="5"/>
        <v>0</v>
      </c>
      <c r="H45" s="31">
        <f t="shared" si="5"/>
        <v>124069331</v>
      </c>
      <c r="I45" s="31">
        <f t="shared" si="5"/>
        <v>3942726</v>
      </c>
      <c r="J45" s="31">
        <f t="shared" si="5"/>
        <v>128012057</v>
      </c>
      <c r="K45" s="31">
        <f t="shared" si="5"/>
        <v>1762057</v>
      </c>
      <c r="L45" s="31">
        <f t="shared" si="5"/>
        <v>-469716</v>
      </c>
      <c r="M45" s="31">
        <f t="shared" si="5"/>
        <v>5727997</v>
      </c>
      <c r="N45" s="31">
        <f t="shared" si="5"/>
        <v>7020338</v>
      </c>
      <c r="O45" s="31">
        <f t="shared" si="5"/>
        <v>15471893</v>
      </c>
      <c r="P45" s="31">
        <f t="shared" si="5"/>
        <v>0</v>
      </c>
      <c r="Q45" s="31">
        <f t="shared" si="5"/>
        <v>544545</v>
      </c>
      <c r="R45" s="31">
        <f t="shared" si="5"/>
        <v>16016438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151048833</v>
      </c>
      <c r="X45" s="31">
        <f t="shared" si="5"/>
        <v>7404720</v>
      </c>
      <c r="Y45" s="31">
        <f t="shared" si="5"/>
        <v>143644113</v>
      </c>
      <c r="Z45" s="32">
        <f>+IF(X45&lt;&gt;0,+(Y45/X45)*100,0)</f>
        <v>1939.8993209736493</v>
      </c>
      <c r="AA45" s="33">
        <f>+AA38+AA44</f>
        <v>12896298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-35710013</v>
      </c>
      <c r="D46" s="42">
        <f t="shared" si="6"/>
        <v>0</v>
      </c>
      <c r="E46" s="43">
        <f t="shared" si="6"/>
        <v>-18373346</v>
      </c>
      <c r="F46" s="44">
        <f t="shared" si="6"/>
        <v>-17321950</v>
      </c>
      <c r="G46" s="44">
        <f t="shared" si="6"/>
        <v>0</v>
      </c>
      <c r="H46" s="44">
        <f t="shared" si="6"/>
        <v>-25351378</v>
      </c>
      <c r="I46" s="44">
        <f t="shared" si="6"/>
        <v>5464315</v>
      </c>
      <c r="J46" s="44">
        <f t="shared" si="6"/>
        <v>-19887063</v>
      </c>
      <c r="K46" s="44">
        <f t="shared" si="6"/>
        <v>-1725633</v>
      </c>
      <c r="L46" s="44">
        <f t="shared" si="6"/>
        <v>5941185</v>
      </c>
      <c r="M46" s="44">
        <f t="shared" si="6"/>
        <v>3517858</v>
      </c>
      <c r="N46" s="44">
        <f t="shared" si="6"/>
        <v>7733410</v>
      </c>
      <c r="O46" s="44">
        <f t="shared" si="6"/>
        <v>-8202673</v>
      </c>
      <c r="P46" s="44">
        <f t="shared" si="6"/>
        <v>0</v>
      </c>
      <c r="Q46" s="44">
        <f t="shared" si="6"/>
        <v>719150</v>
      </c>
      <c r="R46" s="44">
        <f t="shared" si="6"/>
        <v>-7483523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-19637176</v>
      </c>
      <c r="X46" s="44">
        <f t="shared" si="6"/>
        <v>-10248105</v>
      </c>
      <c r="Y46" s="44">
        <f t="shared" si="6"/>
        <v>-9389071</v>
      </c>
      <c r="Z46" s="45">
        <f>+IF(X46&lt;&gt;0,+(Y46/X46)*100,0)</f>
        <v>91.617630771737808</v>
      </c>
      <c r="AA46" s="46">
        <f>+AA27-AA45</f>
        <v>-17321950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-50860916</v>
      </c>
      <c r="D48" s="18"/>
      <c r="E48" s="19">
        <v>-18373346</v>
      </c>
      <c r="F48" s="20">
        <v>-17321952</v>
      </c>
      <c r="G48" s="20"/>
      <c r="H48" s="20">
        <v>-25756685</v>
      </c>
      <c r="I48" s="20">
        <v>4355258</v>
      </c>
      <c r="J48" s="20">
        <v>-21401427</v>
      </c>
      <c r="K48" s="20"/>
      <c r="L48" s="20">
        <v>5093236</v>
      </c>
      <c r="M48" s="20">
        <v>-648870</v>
      </c>
      <c r="N48" s="20">
        <v>4444366</v>
      </c>
      <c r="O48" s="20">
        <v>-8989143</v>
      </c>
      <c r="P48" s="20"/>
      <c r="Q48" s="20">
        <v>501733</v>
      </c>
      <c r="R48" s="20">
        <v>-8487410</v>
      </c>
      <c r="S48" s="20"/>
      <c r="T48" s="20"/>
      <c r="U48" s="20"/>
      <c r="V48" s="20"/>
      <c r="W48" s="20">
        <v>-25444471</v>
      </c>
      <c r="X48" s="20">
        <v>-10248106</v>
      </c>
      <c r="Y48" s="20">
        <v>-15196365</v>
      </c>
      <c r="Z48" s="47">
        <v>148.28461961654182</v>
      </c>
      <c r="AA48" s="22">
        <v>-17321952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-50860916</v>
      </c>
      <c r="D51" s="50">
        <f t="shared" ref="D51:Y51" si="7">SUM(D48:D50)</f>
        <v>0</v>
      </c>
      <c r="E51" s="51">
        <f t="shared" si="7"/>
        <v>-18373346</v>
      </c>
      <c r="F51" s="52">
        <f t="shared" si="7"/>
        <v>-17321952</v>
      </c>
      <c r="G51" s="52">
        <f t="shared" si="7"/>
        <v>0</v>
      </c>
      <c r="H51" s="52">
        <f t="shared" si="7"/>
        <v>-25756685</v>
      </c>
      <c r="I51" s="52">
        <f t="shared" si="7"/>
        <v>4355258</v>
      </c>
      <c r="J51" s="52">
        <f t="shared" si="7"/>
        <v>-21401427</v>
      </c>
      <c r="K51" s="52">
        <f t="shared" si="7"/>
        <v>0</v>
      </c>
      <c r="L51" s="52">
        <f t="shared" si="7"/>
        <v>5093236</v>
      </c>
      <c r="M51" s="52">
        <f t="shared" si="7"/>
        <v>-648870</v>
      </c>
      <c r="N51" s="52">
        <f t="shared" si="7"/>
        <v>4444366</v>
      </c>
      <c r="O51" s="52">
        <f t="shared" si="7"/>
        <v>-8989143</v>
      </c>
      <c r="P51" s="52">
        <f t="shared" si="7"/>
        <v>0</v>
      </c>
      <c r="Q51" s="52">
        <f t="shared" si="7"/>
        <v>501733</v>
      </c>
      <c r="R51" s="52">
        <f t="shared" si="7"/>
        <v>-8487410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-25444471</v>
      </c>
      <c r="X51" s="52">
        <f t="shared" si="7"/>
        <v>-10248106</v>
      </c>
      <c r="Y51" s="52">
        <f t="shared" si="7"/>
        <v>-15196365</v>
      </c>
      <c r="Z51" s="53">
        <f>+IF(X51&lt;&gt;0,+(Y51/X51)*100,0)</f>
        <v>148.28461961654182</v>
      </c>
      <c r="AA51" s="54">
        <f>SUM(AA48:AA50)</f>
        <v>-17321952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141055867</v>
      </c>
      <c r="D8" s="18"/>
      <c r="E8" s="19">
        <v>35288999</v>
      </c>
      <c r="F8" s="20">
        <v>35288999</v>
      </c>
      <c r="G8" s="20">
        <v>151059203</v>
      </c>
      <c r="H8" s="20">
        <v>7149519</v>
      </c>
      <c r="I8" s="20">
        <v>4175104</v>
      </c>
      <c r="J8" s="20">
        <v>162383826</v>
      </c>
      <c r="K8" s="20">
        <v>-6760826</v>
      </c>
      <c r="L8" s="20">
        <v>5249066</v>
      </c>
      <c r="M8" s="20">
        <v>6124931</v>
      </c>
      <c r="N8" s="20">
        <v>4613171</v>
      </c>
      <c r="O8" s="20">
        <v>12852787</v>
      </c>
      <c r="P8" s="20">
        <v>8517465</v>
      </c>
      <c r="Q8" s="20">
        <v>-17391092</v>
      </c>
      <c r="R8" s="20">
        <v>3979160</v>
      </c>
      <c r="S8" s="20"/>
      <c r="T8" s="20"/>
      <c r="U8" s="20"/>
      <c r="V8" s="20"/>
      <c r="W8" s="20">
        <v>170976157</v>
      </c>
      <c r="X8" s="20">
        <v>26466768</v>
      </c>
      <c r="Y8" s="20">
        <v>144509389</v>
      </c>
      <c r="Z8" s="21">
        <v>546.00315762015214</v>
      </c>
      <c r="AA8" s="22">
        <v>35288999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141055867</v>
      </c>
      <c r="D14" s="29">
        <f>SUM(D6:D13)</f>
        <v>0</v>
      </c>
      <c r="E14" s="30">
        <f t="shared" si="0"/>
        <v>35288999</v>
      </c>
      <c r="F14" s="31">
        <f t="shared" si="0"/>
        <v>35288999</v>
      </c>
      <c r="G14" s="31">
        <f t="shared" si="0"/>
        <v>151059203</v>
      </c>
      <c r="H14" s="31">
        <f t="shared" si="0"/>
        <v>7149519</v>
      </c>
      <c r="I14" s="31">
        <f t="shared" si="0"/>
        <v>4175104</v>
      </c>
      <c r="J14" s="31">
        <f t="shared" si="0"/>
        <v>162383826</v>
      </c>
      <c r="K14" s="31">
        <f t="shared" si="0"/>
        <v>-6760826</v>
      </c>
      <c r="L14" s="31">
        <f t="shared" si="0"/>
        <v>5249066</v>
      </c>
      <c r="M14" s="31">
        <f t="shared" si="0"/>
        <v>6124931</v>
      </c>
      <c r="N14" s="31">
        <f t="shared" si="0"/>
        <v>4613171</v>
      </c>
      <c r="O14" s="31">
        <f t="shared" si="0"/>
        <v>12852787</v>
      </c>
      <c r="P14" s="31">
        <f t="shared" si="0"/>
        <v>8517465</v>
      </c>
      <c r="Q14" s="31">
        <f t="shared" si="0"/>
        <v>-17391092</v>
      </c>
      <c r="R14" s="31">
        <f t="shared" si="0"/>
        <v>3979160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170976157</v>
      </c>
      <c r="X14" s="31">
        <f t="shared" si="0"/>
        <v>26466768</v>
      </c>
      <c r="Y14" s="31">
        <f t="shared" si="0"/>
        <v>144509389</v>
      </c>
      <c r="Z14" s="32">
        <f>+IF(X14&lt;&gt;0,+(Y14/X14)*100,0)</f>
        <v>546.00315762015214</v>
      </c>
      <c r="AA14" s="33">
        <f>SUM(AA6:AA13)</f>
        <v>35288999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263223700</v>
      </c>
      <c r="D18" s="18"/>
      <c r="E18" s="19">
        <v>646728105</v>
      </c>
      <c r="F18" s="20">
        <v>646728105</v>
      </c>
      <c r="G18" s="24">
        <v>293637129</v>
      </c>
      <c r="H18" s="24">
        <v>-30413428</v>
      </c>
      <c r="I18" s="24">
        <v>6699546</v>
      </c>
      <c r="J18" s="20">
        <v>269923247</v>
      </c>
      <c r="K18" s="24"/>
      <c r="L18" s="24"/>
      <c r="M18" s="20"/>
      <c r="N18" s="24"/>
      <c r="O18" s="24"/>
      <c r="P18" s="24"/>
      <c r="Q18" s="20">
        <v>-5892092</v>
      </c>
      <c r="R18" s="24">
        <v>-5892092</v>
      </c>
      <c r="S18" s="24"/>
      <c r="T18" s="20"/>
      <c r="U18" s="24"/>
      <c r="V18" s="24"/>
      <c r="W18" s="24">
        <v>264031155</v>
      </c>
      <c r="X18" s="20">
        <v>485046198</v>
      </c>
      <c r="Y18" s="24">
        <v>-221015043</v>
      </c>
      <c r="Z18" s="25">
        <v>-45.565771654600205</v>
      </c>
      <c r="AA18" s="26">
        <v>646728105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263223700</v>
      </c>
      <c r="D26" s="29">
        <f t="shared" ref="D26:Y26" si="1">SUM(D16:D25)</f>
        <v>0</v>
      </c>
      <c r="E26" s="35">
        <f t="shared" si="1"/>
        <v>646728105</v>
      </c>
      <c r="F26" s="36">
        <f t="shared" si="1"/>
        <v>646728105</v>
      </c>
      <c r="G26" s="36">
        <f t="shared" si="1"/>
        <v>293637129</v>
      </c>
      <c r="H26" s="36">
        <f t="shared" si="1"/>
        <v>-30413428</v>
      </c>
      <c r="I26" s="36">
        <f t="shared" si="1"/>
        <v>6699546</v>
      </c>
      <c r="J26" s="36">
        <f t="shared" si="1"/>
        <v>269923247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-5892092</v>
      </c>
      <c r="R26" s="36">
        <f t="shared" si="1"/>
        <v>-5892092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264031155</v>
      </c>
      <c r="X26" s="36">
        <f t="shared" si="1"/>
        <v>485046198</v>
      </c>
      <c r="Y26" s="36">
        <f t="shared" si="1"/>
        <v>-221015043</v>
      </c>
      <c r="Z26" s="37">
        <f>+IF(X26&lt;&gt;0,+(Y26/X26)*100,0)</f>
        <v>-45.565771654600205</v>
      </c>
      <c r="AA26" s="38">
        <f>SUM(AA16:AA25)</f>
        <v>646728105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404279567</v>
      </c>
      <c r="D27" s="29">
        <f>+D14+D26</f>
        <v>0</v>
      </c>
      <c r="E27" s="30">
        <f t="shared" si="2"/>
        <v>682017104</v>
      </c>
      <c r="F27" s="31">
        <f t="shared" si="2"/>
        <v>682017104</v>
      </c>
      <c r="G27" s="31">
        <f t="shared" si="2"/>
        <v>444696332</v>
      </c>
      <c r="H27" s="31">
        <f t="shared" si="2"/>
        <v>-23263909</v>
      </c>
      <c r="I27" s="31">
        <f t="shared" si="2"/>
        <v>10874650</v>
      </c>
      <c r="J27" s="31">
        <f t="shared" si="2"/>
        <v>432307073</v>
      </c>
      <c r="K27" s="31">
        <f t="shared" si="2"/>
        <v>-6760826</v>
      </c>
      <c r="L27" s="31">
        <f t="shared" si="2"/>
        <v>5249066</v>
      </c>
      <c r="M27" s="31">
        <f t="shared" si="2"/>
        <v>6124931</v>
      </c>
      <c r="N27" s="31">
        <f t="shared" si="2"/>
        <v>4613171</v>
      </c>
      <c r="O27" s="31">
        <f t="shared" si="2"/>
        <v>12852787</v>
      </c>
      <c r="P27" s="31">
        <f t="shared" si="2"/>
        <v>8517465</v>
      </c>
      <c r="Q27" s="31">
        <f t="shared" si="2"/>
        <v>-23283184</v>
      </c>
      <c r="R27" s="31">
        <f t="shared" si="2"/>
        <v>-1912932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435007312</v>
      </c>
      <c r="X27" s="31">
        <f t="shared" si="2"/>
        <v>511512966</v>
      </c>
      <c r="Y27" s="31">
        <f t="shared" si="2"/>
        <v>-76505654</v>
      </c>
      <c r="Z27" s="32">
        <f>+IF(X27&lt;&gt;0,+(Y27/X27)*100,0)</f>
        <v>-14.95673796859335</v>
      </c>
      <c r="AA27" s="33">
        <f>+AA14+AA26</f>
        <v>682017104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6548502</v>
      </c>
      <c r="D32" s="18"/>
      <c r="E32" s="19">
        <v>4810246</v>
      </c>
      <c r="F32" s="20">
        <v>4810246</v>
      </c>
      <c r="G32" s="20">
        <v>6743479</v>
      </c>
      <c r="H32" s="20">
        <v>-11186</v>
      </c>
      <c r="I32" s="20">
        <v>383957</v>
      </c>
      <c r="J32" s="20">
        <v>7116250</v>
      </c>
      <c r="K32" s="20">
        <v>172122</v>
      </c>
      <c r="L32" s="20">
        <v>-345699</v>
      </c>
      <c r="M32" s="20">
        <v>-160961</v>
      </c>
      <c r="N32" s="20">
        <v>-334538</v>
      </c>
      <c r="O32" s="20">
        <v>36950</v>
      </c>
      <c r="P32" s="20">
        <v>5899</v>
      </c>
      <c r="Q32" s="20">
        <v>10569</v>
      </c>
      <c r="R32" s="20">
        <v>53418</v>
      </c>
      <c r="S32" s="20"/>
      <c r="T32" s="20"/>
      <c r="U32" s="20"/>
      <c r="V32" s="20"/>
      <c r="W32" s="20">
        <v>6835130</v>
      </c>
      <c r="X32" s="20">
        <v>3607668</v>
      </c>
      <c r="Y32" s="20">
        <v>3227462</v>
      </c>
      <c r="Z32" s="21">
        <v>89.461169930270742</v>
      </c>
      <c r="AA32" s="22">
        <v>4810246</v>
      </c>
    </row>
    <row r="33" spans="1:27" x14ac:dyDescent="0.25">
      <c r="A33" s="23" t="s">
        <v>61</v>
      </c>
      <c r="B33" s="17" t="s">
        <v>33</v>
      </c>
      <c r="C33" s="18">
        <v>16239334</v>
      </c>
      <c r="D33" s="18"/>
      <c r="E33" s="19">
        <v>6578115</v>
      </c>
      <c r="F33" s="20">
        <v>6578115</v>
      </c>
      <c r="G33" s="20">
        <v>18592503</v>
      </c>
      <c r="H33" s="20">
        <v>-250436</v>
      </c>
      <c r="I33" s="20">
        <v>430472</v>
      </c>
      <c r="J33" s="20">
        <v>18772539</v>
      </c>
      <c r="K33" s="20">
        <v>-919256</v>
      </c>
      <c r="L33" s="20">
        <v>602747</v>
      </c>
      <c r="M33" s="20">
        <v>713391</v>
      </c>
      <c r="N33" s="20">
        <v>396882</v>
      </c>
      <c r="O33" s="20">
        <v>1582233</v>
      </c>
      <c r="P33" s="20">
        <v>1049388</v>
      </c>
      <c r="Q33" s="20">
        <v>-2352304</v>
      </c>
      <c r="R33" s="20">
        <v>279317</v>
      </c>
      <c r="S33" s="20"/>
      <c r="T33" s="20"/>
      <c r="U33" s="20"/>
      <c r="V33" s="20"/>
      <c r="W33" s="20">
        <v>19448738</v>
      </c>
      <c r="X33" s="20">
        <v>4933584</v>
      </c>
      <c r="Y33" s="20">
        <v>14515154</v>
      </c>
      <c r="Z33" s="21">
        <v>294.21114548774278</v>
      </c>
      <c r="AA33" s="22">
        <v>6578115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22787836</v>
      </c>
      <c r="D38" s="29">
        <f t="shared" ref="D38:Y38" si="3">SUM(D30:D37)</f>
        <v>0</v>
      </c>
      <c r="E38" s="30">
        <f t="shared" si="3"/>
        <v>11388361</v>
      </c>
      <c r="F38" s="31">
        <f t="shared" si="3"/>
        <v>11388361</v>
      </c>
      <c r="G38" s="31">
        <f t="shared" si="3"/>
        <v>25335982</v>
      </c>
      <c r="H38" s="31">
        <f t="shared" si="3"/>
        <v>-261622</v>
      </c>
      <c r="I38" s="31">
        <f t="shared" si="3"/>
        <v>814429</v>
      </c>
      <c r="J38" s="31">
        <f t="shared" si="3"/>
        <v>25888789</v>
      </c>
      <c r="K38" s="31">
        <f t="shared" si="3"/>
        <v>-747134</v>
      </c>
      <c r="L38" s="31">
        <f t="shared" si="3"/>
        <v>257048</v>
      </c>
      <c r="M38" s="31">
        <f t="shared" si="3"/>
        <v>552430</v>
      </c>
      <c r="N38" s="31">
        <f t="shared" si="3"/>
        <v>62344</v>
      </c>
      <c r="O38" s="31">
        <f t="shared" si="3"/>
        <v>1619183</v>
      </c>
      <c r="P38" s="31">
        <f t="shared" si="3"/>
        <v>1055287</v>
      </c>
      <c r="Q38" s="31">
        <f t="shared" si="3"/>
        <v>-2341735</v>
      </c>
      <c r="R38" s="31">
        <f t="shared" si="3"/>
        <v>332735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26283868</v>
      </c>
      <c r="X38" s="31">
        <f t="shared" si="3"/>
        <v>8541252</v>
      </c>
      <c r="Y38" s="31">
        <f t="shared" si="3"/>
        <v>17742616</v>
      </c>
      <c r="Z38" s="32">
        <f>+IF(X38&lt;&gt;0,+(Y38/X38)*100,0)</f>
        <v>207.728515678966</v>
      </c>
      <c r="AA38" s="33">
        <f>SUM(AA30:AA37)</f>
        <v>11388361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22787836</v>
      </c>
      <c r="D45" s="29">
        <f>+D38+D44</f>
        <v>0</v>
      </c>
      <c r="E45" s="30">
        <f t="shared" si="5"/>
        <v>11388361</v>
      </c>
      <c r="F45" s="31">
        <f t="shared" si="5"/>
        <v>11388361</v>
      </c>
      <c r="G45" s="31">
        <f t="shared" si="5"/>
        <v>25335982</v>
      </c>
      <c r="H45" s="31">
        <f t="shared" si="5"/>
        <v>-261622</v>
      </c>
      <c r="I45" s="31">
        <f t="shared" si="5"/>
        <v>814429</v>
      </c>
      <c r="J45" s="31">
        <f t="shared" si="5"/>
        <v>25888789</v>
      </c>
      <c r="K45" s="31">
        <f t="shared" si="5"/>
        <v>-747134</v>
      </c>
      <c r="L45" s="31">
        <f t="shared" si="5"/>
        <v>257048</v>
      </c>
      <c r="M45" s="31">
        <f t="shared" si="5"/>
        <v>552430</v>
      </c>
      <c r="N45" s="31">
        <f t="shared" si="5"/>
        <v>62344</v>
      </c>
      <c r="O45" s="31">
        <f t="shared" si="5"/>
        <v>1619183</v>
      </c>
      <c r="P45" s="31">
        <f t="shared" si="5"/>
        <v>1055287</v>
      </c>
      <c r="Q45" s="31">
        <f t="shared" si="5"/>
        <v>-2341735</v>
      </c>
      <c r="R45" s="31">
        <f t="shared" si="5"/>
        <v>332735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26283868</v>
      </c>
      <c r="X45" s="31">
        <f t="shared" si="5"/>
        <v>8541252</v>
      </c>
      <c r="Y45" s="31">
        <f t="shared" si="5"/>
        <v>17742616</v>
      </c>
      <c r="Z45" s="32">
        <f>+IF(X45&lt;&gt;0,+(Y45/X45)*100,0)</f>
        <v>207.728515678966</v>
      </c>
      <c r="AA45" s="33">
        <f>+AA38+AA44</f>
        <v>11388361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381491731</v>
      </c>
      <c r="D46" s="42">
        <f t="shared" si="6"/>
        <v>0</v>
      </c>
      <c r="E46" s="43">
        <f t="shared" si="6"/>
        <v>670628743</v>
      </c>
      <c r="F46" s="44">
        <f t="shared" si="6"/>
        <v>670628743</v>
      </c>
      <c r="G46" s="44">
        <f t="shared" si="6"/>
        <v>419360350</v>
      </c>
      <c r="H46" s="44">
        <f t="shared" si="6"/>
        <v>-23002287</v>
      </c>
      <c r="I46" s="44">
        <f t="shared" si="6"/>
        <v>10060221</v>
      </c>
      <c r="J46" s="44">
        <f t="shared" si="6"/>
        <v>406418284</v>
      </c>
      <c r="K46" s="44">
        <f t="shared" si="6"/>
        <v>-6013692</v>
      </c>
      <c r="L46" s="44">
        <f t="shared" si="6"/>
        <v>4992018</v>
      </c>
      <c r="M46" s="44">
        <f t="shared" si="6"/>
        <v>5572501</v>
      </c>
      <c r="N46" s="44">
        <f t="shared" si="6"/>
        <v>4550827</v>
      </c>
      <c r="O46" s="44">
        <f t="shared" si="6"/>
        <v>11233604</v>
      </c>
      <c r="P46" s="44">
        <f t="shared" si="6"/>
        <v>7462178</v>
      </c>
      <c r="Q46" s="44">
        <f t="shared" si="6"/>
        <v>-20941449</v>
      </c>
      <c r="R46" s="44">
        <f t="shared" si="6"/>
        <v>-2245667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408723444</v>
      </c>
      <c r="X46" s="44">
        <f t="shared" si="6"/>
        <v>502971714</v>
      </c>
      <c r="Y46" s="44">
        <f t="shared" si="6"/>
        <v>-94248270</v>
      </c>
      <c r="Z46" s="45">
        <f>+IF(X46&lt;&gt;0,+(Y46/X46)*100,0)</f>
        <v>-18.738284356086076</v>
      </c>
      <c r="AA46" s="46">
        <f>+AA27-AA45</f>
        <v>670628743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-69838222</v>
      </c>
      <c r="D48" s="18"/>
      <c r="E48" s="19">
        <v>61173591</v>
      </c>
      <c r="F48" s="20">
        <v>61173591</v>
      </c>
      <c r="G48" s="20">
        <v>-8156901</v>
      </c>
      <c r="H48" s="20">
        <v>-465163448</v>
      </c>
      <c r="I48" s="20">
        <v>-18473385</v>
      </c>
      <c r="J48" s="20">
        <v>-491793734</v>
      </c>
      <c r="K48" s="20">
        <v>32183486</v>
      </c>
      <c r="L48" s="20">
        <v>15469996</v>
      </c>
      <c r="M48" s="20">
        <v>27918213</v>
      </c>
      <c r="N48" s="20">
        <v>75571695</v>
      </c>
      <c r="O48" s="20">
        <v>68421529</v>
      </c>
      <c r="P48" s="20">
        <v>37839606</v>
      </c>
      <c r="Q48" s="20">
        <v>29621204</v>
      </c>
      <c r="R48" s="20">
        <v>135882339</v>
      </c>
      <c r="S48" s="20"/>
      <c r="T48" s="20"/>
      <c r="U48" s="20"/>
      <c r="V48" s="20"/>
      <c r="W48" s="20">
        <v>-280339700</v>
      </c>
      <c r="X48" s="20">
        <v>45880182</v>
      </c>
      <c r="Y48" s="20">
        <v>-326219882</v>
      </c>
      <c r="Z48" s="47">
        <v>-711.02569296695469</v>
      </c>
      <c r="AA48" s="22">
        <v>61173591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-69838222</v>
      </c>
      <c r="D51" s="50">
        <f t="shared" ref="D51:Y51" si="7">SUM(D48:D50)</f>
        <v>0</v>
      </c>
      <c r="E51" s="51">
        <f t="shared" si="7"/>
        <v>61173591</v>
      </c>
      <c r="F51" s="52">
        <f t="shared" si="7"/>
        <v>61173591</v>
      </c>
      <c r="G51" s="52">
        <f t="shared" si="7"/>
        <v>-8156901</v>
      </c>
      <c r="H51" s="52">
        <f t="shared" si="7"/>
        <v>-465163448</v>
      </c>
      <c r="I51" s="52">
        <f t="shared" si="7"/>
        <v>-18473385</v>
      </c>
      <c r="J51" s="52">
        <f t="shared" si="7"/>
        <v>-491793734</v>
      </c>
      <c r="K51" s="52">
        <f t="shared" si="7"/>
        <v>32183486</v>
      </c>
      <c r="L51" s="52">
        <f t="shared" si="7"/>
        <v>15469996</v>
      </c>
      <c r="M51" s="52">
        <f t="shared" si="7"/>
        <v>27918213</v>
      </c>
      <c r="N51" s="52">
        <f t="shared" si="7"/>
        <v>75571695</v>
      </c>
      <c r="O51" s="52">
        <f t="shared" si="7"/>
        <v>68421529</v>
      </c>
      <c r="P51" s="52">
        <f t="shared" si="7"/>
        <v>37839606</v>
      </c>
      <c r="Q51" s="52">
        <f t="shared" si="7"/>
        <v>29621204</v>
      </c>
      <c r="R51" s="52">
        <f t="shared" si="7"/>
        <v>135882339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-280339700</v>
      </c>
      <c r="X51" s="52">
        <f t="shared" si="7"/>
        <v>45880182</v>
      </c>
      <c r="Y51" s="52">
        <f t="shared" si="7"/>
        <v>-326219882</v>
      </c>
      <c r="Z51" s="53">
        <f>+IF(X51&lt;&gt;0,+(Y51/X51)*100,0)</f>
        <v>-711.02569296695469</v>
      </c>
      <c r="AA51" s="54">
        <f>SUM(AA48:AA50)</f>
        <v>61173591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90951772</v>
      </c>
      <c r="D8" s="18"/>
      <c r="E8" s="19">
        <v>165206018</v>
      </c>
      <c r="F8" s="20">
        <v>277568220</v>
      </c>
      <c r="G8" s="20">
        <v>131232593</v>
      </c>
      <c r="H8" s="20">
        <v>-120856080</v>
      </c>
      <c r="I8" s="20">
        <v>90155908</v>
      </c>
      <c r="J8" s="20">
        <v>100532421</v>
      </c>
      <c r="K8" s="20">
        <v>-149008</v>
      </c>
      <c r="L8" s="20">
        <v>3166669</v>
      </c>
      <c r="M8" s="20">
        <v>4374182</v>
      </c>
      <c r="N8" s="20">
        <v>7391843</v>
      </c>
      <c r="O8" s="20">
        <v>1891811</v>
      </c>
      <c r="P8" s="20">
        <v>-2870867</v>
      </c>
      <c r="Q8" s="20">
        <v>-7568684</v>
      </c>
      <c r="R8" s="20">
        <v>-8547740</v>
      </c>
      <c r="S8" s="20"/>
      <c r="T8" s="20"/>
      <c r="U8" s="20"/>
      <c r="V8" s="20"/>
      <c r="W8" s="20">
        <v>99376524</v>
      </c>
      <c r="X8" s="20">
        <v>208176192</v>
      </c>
      <c r="Y8" s="20">
        <v>-108799668</v>
      </c>
      <c r="Z8" s="21">
        <v>-52.263261689405873</v>
      </c>
      <c r="AA8" s="22">
        <v>277568220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90951772</v>
      </c>
      <c r="D14" s="29">
        <f>SUM(D6:D13)</f>
        <v>0</v>
      </c>
      <c r="E14" s="30">
        <f t="shared" si="0"/>
        <v>165206018</v>
      </c>
      <c r="F14" s="31">
        <f t="shared" si="0"/>
        <v>277568220</v>
      </c>
      <c r="G14" s="31">
        <f t="shared" si="0"/>
        <v>131232593</v>
      </c>
      <c r="H14" s="31">
        <f t="shared" si="0"/>
        <v>-120856080</v>
      </c>
      <c r="I14" s="31">
        <f t="shared" si="0"/>
        <v>90155908</v>
      </c>
      <c r="J14" s="31">
        <f t="shared" si="0"/>
        <v>100532421</v>
      </c>
      <c r="K14" s="31">
        <f t="shared" si="0"/>
        <v>-149008</v>
      </c>
      <c r="L14" s="31">
        <f t="shared" si="0"/>
        <v>3166669</v>
      </c>
      <c r="M14" s="31">
        <f t="shared" si="0"/>
        <v>4374182</v>
      </c>
      <c r="N14" s="31">
        <f t="shared" si="0"/>
        <v>7391843</v>
      </c>
      <c r="O14" s="31">
        <f t="shared" si="0"/>
        <v>1891811</v>
      </c>
      <c r="P14" s="31">
        <f t="shared" si="0"/>
        <v>-2870867</v>
      </c>
      <c r="Q14" s="31">
        <f t="shared" si="0"/>
        <v>-7568684</v>
      </c>
      <c r="R14" s="31">
        <f t="shared" si="0"/>
        <v>-8547740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99376524</v>
      </c>
      <c r="X14" s="31">
        <f t="shared" si="0"/>
        <v>208176192</v>
      </c>
      <c r="Y14" s="31">
        <f t="shared" si="0"/>
        <v>-108799668</v>
      </c>
      <c r="Z14" s="32">
        <f>+IF(X14&lt;&gt;0,+(Y14/X14)*100,0)</f>
        <v>-52.263261689405873</v>
      </c>
      <c r="AA14" s="33">
        <f>SUM(AA6:AA13)</f>
        <v>277568220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150067136</v>
      </c>
      <c r="D18" s="18"/>
      <c r="E18" s="19">
        <v>198600043</v>
      </c>
      <c r="F18" s="20">
        <v>213713168</v>
      </c>
      <c r="G18" s="24">
        <v>147732212</v>
      </c>
      <c r="H18" s="24">
        <v>-147646262</v>
      </c>
      <c r="I18" s="24">
        <v>151102707</v>
      </c>
      <c r="J18" s="20">
        <v>151188657</v>
      </c>
      <c r="K18" s="24">
        <v>-639251</v>
      </c>
      <c r="L18" s="24">
        <v>3970450</v>
      </c>
      <c r="M18" s="20">
        <v>3081638</v>
      </c>
      <c r="N18" s="24">
        <v>6412837</v>
      </c>
      <c r="O18" s="24">
        <v>-1523834</v>
      </c>
      <c r="P18" s="24">
        <v>1655040</v>
      </c>
      <c r="Q18" s="20">
        <v>4804174</v>
      </c>
      <c r="R18" s="24">
        <v>4935380</v>
      </c>
      <c r="S18" s="24"/>
      <c r="T18" s="20"/>
      <c r="U18" s="24"/>
      <c r="V18" s="24"/>
      <c r="W18" s="24">
        <v>162536874</v>
      </c>
      <c r="X18" s="20">
        <v>154995313</v>
      </c>
      <c r="Y18" s="24">
        <v>7541561</v>
      </c>
      <c r="Z18" s="25">
        <v>4.8656703573997744</v>
      </c>
      <c r="AA18" s="26">
        <v>213713168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150067136</v>
      </c>
      <c r="D26" s="29">
        <f t="shared" ref="D26:Y26" si="1">SUM(D16:D25)</f>
        <v>0</v>
      </c>
      <c r="E26" s="35">
        <f t="shared" si="1"/>
        <v>198600043</v>
      </c>
      <c r="F26" s="36">
        <f t="shared" si="1"/>
        <v>213713168</v>
      </c>
      <c r="G26" s="36">
        <f t="shared" si="1"/>
        <v>147732212</v>
      </c>
      <c r="H26" s="36">
        <f t="shared" si="1"/>
        <v>-147646262</v>
      </c>
      <c r="I26" s="36">
        <f t="shared" si="1"/>
        <v>151102707</v>
      </c>
      <c r="J26" s="36">
        <f t="shared" si="1"/>
        <v>151188657</v>
      </c>
      <c r="K26" s="36">
        <f t="shared" si="1"/>
        <v>-639251</v>
      </c>
      <c r="L26" s="36">
        <f t="shared" si="1"/>
        <v>3970450</v>
      </c>
      <c r="M26" s="36">
        <f t="shared" si="1"/>
        <v>3081638</v>
      </c>
      <c r="N26" s="36">
        <f t="shared" si="1"/>
        <v>6412837</v>
      </c>
      <c r="O26" s="36">
        <f t="shared" si="1"/>
        <v>-1523834</v>
      </c>
      <c r="P26" s="36">
        <f t="shared" si="1"/>
        <v>1655040</v>
      </c>
      <c r="Q26" s="36">
        <f t="shared" si="1"/>
        <v>4804174</v>
      </c>
      <c r="R26" s="36">
        <f t="shared" si="1"/>
        <v>4935380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162536874</v>
      </c>
      <c r="X26" s="36">
        <f t="shared" si="1"/>
        <v>154995313</v>
      </c>
      <c r="Y26" s="36">
        <f t="shared" si="1"/>
        <v>7541561</v>
      </c>
      <c r="Z26" s="37">
        <f>+IF(X26&lt;&gt;0,+(Y26/X26)*100,0)</f>
        <v>4.8656703573997744</v>
      </c>
      <c r="AA26" s="38">
        <f>SUM(AA16:AA25)</f>
        <v>213713168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241018908</v>
      </c>
      <c r="D27" s="29">
        <f>+D14+D26</f>
        <v>0</v>
      </c>
      <c r="E27" s="30">
        <f t="shared" si="2"/>
        <v>363806061</v>
      </c>
      <c r="F27" s="31">
        <f t="shared" si="2"/>
        <v>491281388</v>
      </c>
      <c r="G27" s="31">
        <f t="shared" si="2"/>
        <v>278964805</v>
      </c>
      <c r="H27" s="31">
        <f t="shared" si="2"/>
        <v>-268502342</v>
      </c>
      <c r="I27" s="31">
        <f t="shared" si="2"/>
        <v>241258615</v>
      </c>
      <c r="J27" s="31">
        <f t="shared" si="2"/>
        <v>251721078</v>
      </c>
      <c r="K27" s="31">
        <f t="shared" si="2"/>
        <v>-788259</v>
      </c>
      <c r="L27" s="31">
        <f t="shared" si="2"/>
        <v>7137119</v>
      </c>
      <c r="M27" s="31">
        <f t="shared" si="2"/>
        <v>7455820</v>
      </c>
      <c r="N27" s="31">
        <f t="shared" si="2"/>
        <v>13804680</v>
      </c>
      <c r="O27" s="31">
        <f t="shared" si="2"/>
        <v>367977</v>
      </c>
      <c r="P27" s="31">
        <f t="shared" si="2"/>
        <v>-1215827</v>
      </c>
      <c r="Q27" s="31">
        <f t="shared" si="2"/>
        <v>-2764510</v>
      </c>
      <c r="R27" s="31">
        <f t="shared" si="2"/>
        <v>-3612360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261913398</v>
      </c>
      <c r="X27" s="31">
        <f t="shared" si="2"/>
        <v>363171505</v>
      </c>
      <c r="Y27" s="31">
        <f t="shared" si="2"/>
        <v>-101258107</v>
      </c>
      <c r="Z27" s="32">
        <f>+IF(X27&lt;&gt;0,+(Y27/X27)*100,0)</f>
        <v>-27.881622210420943</v>
      </c>
      <c r="AA27" s="33">
        <f>+AA14+AA26</f>
        <v>491281388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5173068</v>
      </c>
      <c r="D32" s="18"/>
      <c r="E32" s="19">
        <v>5127406</v>
      </c>
      <c r="F32" s="20">
        <v>5127406</v>
      </c>
      <c r="G32" s="20">
        <v>5181868</v>
      </c>
      <c r="H32" s="20">
        <v>-5168185</v>
      </c>
      <c r="I32" s="20">
        <v>5156162</v>
      </c>
      <c r="J32" s="20">
        <v>5169845</v>
      </c>
      <c r="K32" s="20">
        <v>-50394</v>
      </c>
      <c r="L32" s="20">
        <v>-5031</v>
      </c>
      <c r="M32" s="20">
        <v>7817</v>
      </c>
      <c r="N32" s="20">
        <v>-47608</v>
      </c>
      <c r="O32" s="20">
        <v>4046</v>
      </c>
      <c r="P32" s="20">
        <v>-1098</v>
      </c>
      <c r="Q32" s="20">
        <v>-3690</v>
      </c>
      <c r="R32" s="20">
        <v>-742</v>
      </c>
      <c r="S32" s="20"/>
      <c r="T32" s="20"/>
      <c r="U32" s="20"/>
      <c r="V32" s="20"/>
      <c r="W32" s="20">
        <v>5121495</v>
      </c>
      <c r="X32" s="20">
        <v>3845547</v>
      </c>
      <c r="Y32" s="20">
        <v>1275948</v>
      </c>
      <c r="Z32" s="21">
        <v>33.17988312195898</v>
      </c>
      <c r="AA32" s="22">
        <v>5127406</v>
      </c>
    </row>
    <row r="33" spans="1:27" x14ac:dyDescent="0.25">
      <c r="A33" s="23" t="s">
        <v>61</v>
      </c>
      <c r="B33" s="17" t="s">
        <v>33</v>
      </c>
      <c r="C33" s="18">
        <v>2609417716</v>
      </c>
      <c r="D33" s="18"/>
      <c r="E33" s="19">
        <v>1789278342</v>
      </c>
      <c r="F33" s="20">
        <v>1893004829</v>
      </c>
      <c r="G33" s="20">
        <v>2538793547</v>
      </c>
      <c r="H33" s="20">
        <v>-2538470021</v>
      </c>
      <c r="I33" s="20">
        <v>2799932381</v>
      </c>
      <c r="J33" s="20">
        <v>2800255907</v>
      </c>
      <c r="K33" s="20">
        <v>129318</v>
      </c>
      <c r="L33" s="20">
        <v>88235717</v>
      </c>
      <c r="M33" s="20">
        <v>326854</v>
      </c>
      <c r="N33" s="20">
        <v>88691889</v>
      </c>
      <c r="O33" s="20">
        <v>136580107</v>
      </c>
      <c r="P33" s="20">
        <v>582028</v>
      </c>
      <c r="Q33" s="20">
        <v>-2200423</v>
      </c>
      <c r="R33" s="20">
        <v>134961712</v>
      </c>
      <c r="S33" s="20"/>
      <c r="T33" s="20"/>
      <c r="U33" s="20"/>
      <c r="V33" s="20"/>
      <c r="W33" s="20">
        <v>3023909508</v>
      </c>
      <c r="X33" s="20">
        <v>1419753600</v>
      </c>
      <c r="Y33" s="20">
        <v>1604155908</v>
      </c>
      <c r="Z33" s="21">
        <v>112.9883317781339</v>
      </c>
      <c r="AA33" s="22">
        <v>1893004829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2614590784</v>
      </c>
      <c r="D38" s="29">
        <f t="shared" ref="D38:Y38" si="3">SUM(D30:D37)</f>
        <v>0</v>
      </c>
      <c r="E38" s="30">
        <f t="shared" si="3"/>
        <v>1794405748</v>
      </c>
      <c r="F38" s="31">
        <f t="shared" si="3"/>
        <v>1898132235</v>
      </c>
      <c r="G38" s="31">
        <f t="shared" si="3"/>
        <v>2543975415</v>
      </c>
      <c r="H38" s="31">
        <f t="shared" si="3"/>
        <v>-2543638206</v>
      </c>
      <c r="I38" s="31">
        <f t="shared" si="3"/>
        <v>2805088543</v>
      </c>
      <c r="J38" s="31">
        <f t="shared" si="3"/>
        <v>2805425752</v>
      </c>
      <c r="K38" s="31">
        <f t="shared" si="3"/>
        <v>78924</v>
      </c>
      <c r="L38" s="31">
        <f t="shared" si="3"/>
        <v>88230686</v>
      </c>
      <c r="M38" s="31">
        <f t="shared" si="3"/>
        <v>334671</v>
      </c>
      <c r="N38" s="31">
        <f t="shared" si="3"/>
        <v>88644281</v>
      </c>
      <c r="O38" s="31">
        <f t="shared" si="3"/>
        <v>136584153</v>
      </c>
      <c r="P38" s="31">
        <f t="shared" si="3"/>
        <v>580930</v>
      </c>
      <c r="Q38" s="31">
        <f t="shared" si="3"/>
        <v>-2204113</v>
      </c>
      <c r="R38" s="31">
        <f t="shared" si="3"/>
        <v>134960970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3029031003</v>
      </c>
      <c r="X38" s="31">
        <f t="shared" si="3"/>
        <v>1423599147</v>
      </c>
      <c r="Y38" s="31">
        <f t="shared" si="3"/>
        <v>1605431856</v>
      </c>
      <c r="Z38" s="32">
        <f>+IF(X38&lt;&gt;0,+(Y38/X38)*100,0)</f>
        <v>112.77274641412805</v>
      </c>
      <c r="AA38" s="33">
        <f>SUM(AA30:AA37)</f>
        <v>1898132235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2614590784</v>
      </c>
      <c r="D45" s="29">
        <f>+D38+D44</f>
        <v>0</v>
      </c>
      <c r="E45" s="30">
        <f t="shared" si="5"/>
        <v>1794405748</v>
      </c>
      <c r="F45" s="31">
        <f t="shared" si="5"/>
        <v>1898132235</v>
      </c>
      <c r="G45" s="31">
        <f t="shared" si="5"/>
        <v>2543975415</v>
      </c>
      <c r="H45" s="31">
        <f t="shared" si="5"/>
        <v>-2543638206</v>
      </c>
      <c r="I45" s="31">
        <f t="shared" si="5"/>
        <v>2805088543</v>
      </c>
      <c r="J45" s="31">
        <f t="shared" si="5"/>
        <v>2805425752</v>
      </c>
      <c r="K45" s="31">
        <f t="shared" si="5"/>
        <v>78924</v>
      </c>
      <c r="L45" s="31">
        <f t="shared" si="5"/>
        <v>88230686</v>
      </c>
      <c r="M45" s="31">
        <f t="shared" si="5"/>
        <v>334671</v>
      </c>
      <c r="N45" s="31">
        <f t="shared" si="5"/>
        <v>88644281</v>
      </c>
      <c r="O45" s="31">
        <f t="shared" si="5"/>
        <v>136584153</v>
      </c>
      <c r="P45" s="31">
        <f t="shared" si="5"/>
        <v>580930</v>
      </c>
      <c r="Q45" s="31">
        <f t="shared" si="5"/>
        <v>-2204113</v>
      </c>
      <c r="R45" s="31">
        <f t="shared" si="5"/>
        <v>134960970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3029031003</v>
      </c>
      <c r="X45" s="31">
        <f t="shared" si="5"/>
        <v>1423599147</v>
      </c>
      <c r="Y45" s="31">
        <f t="shared" si="5"/>
        <v>1605431856</v>
      </c>
      <c r="Z45" s="32">
        <f>+IF(X45&lt;&gt;0,+(Y45/X45)*100,0)</f>
        <v>112.77274641412805</v>
      </c>
      <c r="AA45" s="33">
        <f>+AA38+AA44</f>
        <v>1898132235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-2373571876</v>
      </c>
      <c r="D46" s="42">
        <f t="shared" si="6"/>
        <v>0</v>
      </c>
      <c r="E46" s="43">
        <f t="shared" si="6"/>
        <v>-1430599687</v>
      </c>
      <c r="F46" s="44">
        <f t="shared" si="6"/>
        <v>-1406850847</v>
      </c>
      <c r="G46" s="44">
        <f t="shared" si="6"/>
        <v>-2265010610</v>
      </c>
      <c r="H46" s="44">
        <f t="shared" si="6"/>
        <v>2275135864</v>
      </c>
      <c r="I46" s="44">
        <f t="shared" si="6"/>
        <v>-2563829928</v>
      </c>
      <c r="J46" s="44">
        <f t="shared" si="6"/>
        <v>-2553704674</v>
      </c>
      <c r="K46" s="44">
        <f t="shared" si="6"/>
        <v>-867183</v>
      </c>
      <c r="L46" s="44">
        <f t="shared" si="6"/>
        <v>-81093567</v>
      </c>
      <c r="M46" s="44">
        <f t="shared" si="6"/>
        <v>7121149</v>
      </c>
      <c r="N46" s="44">
        <f t="shared" si="6"/>
        <v>-74839601</v>
      </c>
      <c r="O46" s="44">
        <f t="shared" si="6"/>
        <v>-136216176</v>
      </c>
      <c r="P46" s="44">
        <f t="shared" si="6"/>
        <v>-1796757</v>
      </c>
      <c r="Q46" s="44">
        <f t="shared" si="6"/>
        <v>-560397</v>
      </c>
      <c r="R46" s="44">
        <f t="shared" si="6"/>
        <v>-138573330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-2767117605</v>
      </c>
      <c r="X46" s="44">
        <f t="shared" si="6"/>
        <v>-1060427642</v>
      </c>
      <c r="Y46" s="44">
        <f t="shared" si="6"/>
        <v>-1706689963</v>
      </c>
      <c r="Z46" s="45">
        <f>+IF(X46&lt;&gt;0,+(Y46/X46)*100,0)</f>
        <v>160.9435566750343</v>
      </c>
      <c r="AA46" s="46">
        <f>+AA27-AA45</f>
        <v>-1406850847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-232642396</v>
      </c>
      <c r="D48" s="18"/>
      <c r="E48" s="19">
        <v>-132419299</v>
      </c>
      <c r="F48" s="20">
        <v>-132419299</v>
      </c>
      <c r="G48" s="20">
        <v>-102703516</v>
      </c>
      <c r="H48" s="20">
        <v>149086250</v>
      </c>
      <c r="I48" s="20">
        <v>-235017695</v>
      </c>
      <c r="J48" s="20">
        <v>-188634961</v>
      </c>
      <c r="K48" s="20">
        <v>-98526586</v>
      </c>
      <c r="L48" s="20">
        <v>-49447576</v>
      </c>
      <c r="M48" s="20">
        <v>18971966</v>
      </c>
      <c r="N48" s="20">
        <v>-129002196</v>
      </c>
      <c r="O48" s="20">
        <v>-103965457</v>
      </c>
      <c r="P48" s="20">
        <v>17654608</v>
      </c>
      <c r="Q48" s="20">
        <v>15999437</v>
      </c>
      <c r="R48" s="20">
        <v>-70311412</v>
      </c>
      <c r="S48" s="20"/>
      <c r="T48" s="20"/>
      <c r="U48" s="20"/>
      <c r="V48" s="20"/>
      <c r="W48" s="20">
        <v>-387948569</v>
      </c>
      <c r="X48" s="20">
        <v>-99314487</v>
      </c>
      <c r="Y48" s="20">
        <v>-288634082</v>
      </c>
      <c r="Z48" s="47">
        <v>290.62636350324198</v>
      </c>
      <c r="AA48" s="22">
        <v>-132419299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-232642396</v>
      </c>
      <c r="D51" s="50">
        <f t="shared" ref="D51:Y51" si="7">SUM(D48:D50)</f>
        <v>0</v>
      </c>
      <c r="E51" s="51">
        <f t="shared" si="7"/>
        <v>-132419299</v>
      </c>
      <c r="F51" s="52">
        <f t="shared" si="7"/>
        <v>-132419299</v>
      </c>
      <c r="G51" s="52">
        <f t="shared" si="7"/>
        <v>-102703516</v>
      </c>
      <c r="H51" s="52">
        <f t="shared" si="7"/>
        <v>149086250</v>
      </c>
      <c r="I51" s="52">
        <f t="shared" si="7"/>
        <v>-235017695</v>
      </c>
      <c r="J51" s="52">
        <f t="shared" si="7"/>
        <v>-188634961</v>
      </c>
      <c r="K51" s="52">
        <f t="shared" si="7"/>
        <v>-98526586</v>
      </c>
      <c r="L51" s="52">
        <f t="shared" si="7"/>
        <v>-49447576</v>
      </c>
      <c r="M51" s="52">
        <f t="shared" si="7"/>
        <v>18971966</v>
      </c>
      <c r="N51" s="52">
        <f t="shared" si="7"/>
        <v>-129002196</v>
      </c>
      <c r="O51" s="52">
        <f t="shared" si="7"/>
        <v>-103965457</v>
      </c>
      <c r="P51" s="52">
        <f t="shared" si="7"/>
        <v>17654608</v>
      </c>
      <c r="Q51" s="52">
        <f t="shared" si="7"/>
        <v>15999437</v>
      </c>
      <c r="R51" s="52">
        <f t="shared" si="7"/>
        <v>-70311412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-387948569</v>
      </c>
      <c r="X51" s="52">
        <f t="shared" si="7"/>
        <v>-99314487</v>
      </c>
      <c r="Y51" s="52">
        <f t="shared" si="7"/>
        <v>-288634082</v>
      </c>
      <c r="Z51" s="53">
        <f>+IF(X51&lt;&gt;0,+(Y51/X51)*100,0)</f>
        <v>290.62636350324198</v>
      </c>
      <c r="AA51" s="54">
        <f>SUM(AA48:AA50)</f>
        <v>-132419299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132140577</v>
      </c>
      <c r="D8" s="18"/>
      <c r="E8" s="19">
        <v>454246150</v>
      </c>
      <c r="F8" s="20">
        <v>454246150</v>
      </c>
      <c r="G8" s="20">
        <v>133558951</v>
      </c>
      <c r="H8" s="20">
        <v>2270666</v>
      </c>
      <c r="I8" s="20">
        <v>391143</v>
      </c>
      <c r="J8" s="20">
        <v>136220760</v>
      </c>
      <c r="K8" s="20">
        <v>-8772582</v>
      </c>
      <c r="L8" s="20">
        <v>4066277</v>
      </c>
      <c r="M8" s="20">
        <v>-4537210</v>
      </c>
      <c r="N8" s="20">
        <v>-9243515</v>
      </c>
      <c r="O8" s="20">
        <v>-63553437</v>
      </c>
      <c r="P8" s="20">
        <v>67613594</v>
      </c>
      <c r="Q8" s="20">
        <v>-2887869</v>
      </c>
      <c r="R8" s="20">
        <v>1172288</v>
      </c>
      <c r="S8" s="20"/>
      <c r="T8" s="20"/>
      <c r="U8" s="20"/>
      <c r="V8" s="20"/>
      <c r="W8" s="20">
        <v>128149533</v>
      </c>
      <c r="X8" s="20">
        <v>340684650</v>
      </c>
      <c r="Y8" s="20">
        <v>-212535117</v>
      </c>
      <c r="Z8" s="21">
        <v>-62.384705914986192</v>
      </c>
      <c r="AA8" s="22">
        <v>454246150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132140577</v>
      </c>
      <c r="D14" s="29">
        <f>SUM(D6:D13)</f>
        <v>0</v>
      </c>
      <c r="E14" s="30">
        <f t="shared" si="0"/>
        <v>454246150</v>
      </c>
      <c r="F14" s="31">
        <f t="shared" si="0"/>
        <v>454246150</v>
      </c>
      <c r="G14" s="31">
        <f t="shared" si="0"/>
        <v>133558951</v>
      </c>
      <c r="H14" s="31">
        <f t="shared" si="0"/>
        <v>2270666</v>
      </c>
      <c r="I14" s="31">
        <f t="shared" si="0"/>
        <v>391143</v>
      </c>
      <c r="J14" s="31">
        <f t="shared" si="0"/>
        <v>136220760</v>
      </c>
      <c r="K14" s="31">
        <f t="shared" si="0"/>
        <v>-8772582</v>
      </c>
      <c r="L14" s="31">
        <f t="shared" si="0"/>
        <v>4066277</v>
      </c>
      <c r="M14" s="31">
        <f t="shared" si="0"/>
        <v>-4537210</v>
      </c>
      <c r="N14" s="31">
        <f t="shared" si="0"/>
        <v>-9243515</v>
      </c>
      <c r="O14" s="31">
        <f t="shared" si="0"/>
        <v>-63553437</v>
      </c>
      <c r="P14" s="31">
        <f t="shared" si="0"/>
        <v>67613594</v>
      </c>
      <c r="Q14" s="31">
        <f t="shared" si="0"/>
        <v>-2887869</v>
      </c>
      <c r="R14" s="31">
        <f t="shared" si="0"/>
        <v>1172288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128149533</v>
      </c>
      <c r="X14" s="31">
        <f t="shared" si="0"/>
        <v>340684650</v>
      </c>
      <c r="Y14" s="31">
        <f t="shared" si="0"/>
        <v>-212535117</v>
      </c>
      <c r="Z14" s="32">
        <f>+IF(X14&lt;&gt;0,+(Y14/X14)*100,0)</f>
        <v>-62.384705914986192</v>
      </c>
      <c r="AA14" s="33">
        <f>SUM(AA6:AA13)</f>
        <v>454246150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226045573</v>
      </c>
      <c r="D18" s="18"/>
      <c r="E18" s="19">
        <v>366803313</v>
      </c>
      <c r="F18" s="20">
        <v>362603313</v>
      </c>
      <c r="G18" s="24">
        <v>281915659</v>
      </c>
      <c r="H18" s="24">
        <v>-55870088</v>
      </c>
      <c r="I18" s="24">
        <v>4413897</v>
      </c>
      <c r="J18" s="20">
        <v>230459468</v>
      </c>
      <c r="K18" s="24">
        <v>-525001</v>
      </c>
      <c r="L18" s="24"/>
      <c r="M18" s="20"/>
      <c r="N18" s="24">
        <v>-525001</v>
      </c>
      <c r="O18" s="24">
        <v>-286802356</v>
      </c>
      <c r="P18" s="24">
        <v>280984826</v>
      </c>
      <c r="Q18" s="20">
        <v>-962364</v>
      </c>
      <c r="R18" s="24">
        <v>-6779894</v>
      </c>
      <c r="S18" s="24"/>
      <c r="T18" s="20"/>
      <c r="U18" s="24"/>
      <c r="V18" s="24"/>
      <c r="W18" s="24">
        <v>223154573</v>
      </c>
      <c r="X18" s="20">
        <v>275572700</v>
      </c>
      <c r="Y18" s="24">
        <v>-52418127</v>
      </c>
      <c r="Z18" s="25">
        <v>-19.021523902766859</v>
      </c>
      <c r="AA18" s="26">
        <v>362603313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226045573</v>
      </c>
      <c r="D26" s="29">
        <f t="shared" ref="D26:Y26" si="1">SUM(D16:D25)</f>
        <v>0</v>
      </c>
      <c r="E26" s="35">
        <f t="shared" si="1"/>
        <v>366803313</v>
      </c>
      <c r="F26" s="36">
        <f t="shared" si="1"/>
        <v>362603313</v>
      </c>
      <c r="G26" s="36">
        <f t="shared" si="1"/>
        <v>281915659</v>
      </c>
      <c r="H26" s="36">
        <f t="shared" si="1"/>
        <v>-55870088</v>
      </c>
      <c r="I26" s="36">
        <f t="shared" si="1"/>
        <v>4413897</v>
      </c>
      <c r="J26" s="36">
        <f t="shared" si="1"/>
        <v>230459468</v>
      </c>
      <c r="K26" s="36">
        <f t="shared" si="1"/>
        <v>-525001</v>
      </c>
      <c r="L26" s="36">
        <f t="shared" si="1"/>
        <v>0</v>
      </c>
      <c r="M26" s="36">
        <f t="shared" si="1"/>
        <v>0</v>
      </c>
      <c r="N26" s="36">
        <f t="shared" si="1"/>
        <v>-525001</v>
      </c>
      <c r="O26" s="36">
        <f t="shared" si="1"/>
        <v>-286802356</v>
      </c>
      <c r="P26" s="36">
        <f t="shared" si="1"/>
        <v>280984826</v>
      </c>
      <c r="Q26" s="36">
        <f t="shared" si="1"/>
        <v>-962364</v>
      </c>
      <c r="R26" s="36">
        <f t="shared" si="1"/>
        <v>-6779894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223154573</v>
      </c>
      <c r="X26" s="36">
        <f t="shared" si="1"/>
        <v>275572700</v>
      </c>
      <c r="Y26" s="36">
        <f t="shared" si="1"/>
        <v>-52418127</v>
      </c>
      <c r="Z26" s="37">
        <f>+IF(X26&lt;&gt;0,+(Y26/X26)*100,0)</f>
        <v>-19.021523902766859</v>
      </c>
      <c r="AA26" s="38">
        <f>SUM(AA16:AA25)</f>
        <v>362603313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358186150</v>
      </c>
      <c r="D27" s="29">
        <f>+D14+D26</f>
        <v>0</v>
      </c>
      <c r="E27" s="30">
        <f t="shared" si="2"/>
        <v>821049463</v>
      </c>
      <c r="F27" s="31">
        <f t="shared" si="2"/>
        <v>816849463</v>
      </c>
      <c r="G27" s="31">
        <f t="shared" si="2"/>
        <v>415474610</v>
      </c>
      <c r="H27" s="31">
        <f t="shared" si="2"/>
        <v>-53599422</v>
      </c>
      <c r="I27" s="31">
        <f t="shared" si="2"/>
        <v>4805040</v>
      </c>
      <c r="J27" s="31">
        <f t="shared" si="2"/>
        <v>366680228</v>
      </c>
      <c r="K27" s="31">
        <f t="shared" si="2"/>
        <v>-9297583</v>
      </c>
      <c r="L27" s="31">
        <f t="shared" si="2"/>
        <v>4066277</v>
      </c>
      <c r="M27" s="31">
        <f t="shared" si="2"/>
        <v>-4537210</v>
      </c>
      <c r="N27" s="31">
        <f t="shared" si="2"/>
        <v>-9768516</v>
      </c>
      <c r="O27" s="31">
        <f t="shared" si="2"/>
        <v>-350355793</v>
      </c>
      <c r="P27" s="31">
        <f t="shared" si="2"/>
        <v>348598420</v>
      </c>
      <c r="Q27" s="31">
        <f t="shared" si="2"/>
        <v>-3850233</v>
      </c>
      <c r="R27" s="31">
        <f t="shared" si="2"/>
        <v>-5607606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351304106</v>
      </c>
      <c r="X27" s="31">
        <f t="shared" si="2"/>
        <v>616257350</v>
      </c>
      <c r="Y27" s="31">
        <f t="shared" si="2"/>
        <v>-264953244</v>
      </c>
      <c r="Z27" s="32">
        <f>+IF(X27&lt;&gt;0,+(Y27/X27)*100,0)</f>
        <v>-42.993928429413458</v>
      </c>
      <c r="AA27" s="33">
        <f>+AA14+AA26</f>
        <v>816849463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4103863</v>
      </c>
      <c r="D32" s="18"/>
      <c r="E32" s="19">
        <v>4086442</v>
      </c>
      <c r="F32" s="20">
        <v>4086442</v>
      </c>
      <c r="G32" s="20">
        <v>4151461</v>
      </c>
      <c r="H32" s="20">
        <v>29415</v>
      </c>
      <c r="I32" s="20">
        <v>6222</v>
      </c>
      <c r="J32" s="20">
        <v>4187098</v>
      </c>
      <c r="K32" s="20">
        <v>8860</v>
      </c>
      <c r="L32" s="20">
        <v>-74848</v>
      </c>
      <c r="M32" s="20">
        <v>24726</v>
      </c>
      <c r="N32" s="20">
        <v>-41262</v>
      </c>
      <c r="O32" s="20">
        <v>-3895864</v>
      </c>
      <c r="P32" s="20">
        <v>3911542</v>
      </c>
      <c r="Q32" s="20">
        <v>9049</v>
      </c>
      <c r="R32" s="20">
        <v>24727</v>
      </c>
      <c r="S32" s="20"/>
      <c r="T32" s="20"/>
      <c r="U32" s="20"/>
      <c r="V32" s="20"/>
      <c r="W32" s="20">
        <v>4170563</v>
      </c>
      <c r="X32" s="20">
        <v>3064824</v>
      </c>
      <c r="Y32" s="20">
        <v>1105739</v>
      </c>
      <c r="Z32" s="21">
        <v>36.078384925202883</v>
      </c>
      <c r="AA32" s="22">
        <v>4086442</v>
      </c>
    </row>
    <row r="33" spans="1:27" x14ac:dyDescent="0.25">
      <c r="A33" s="23" t="s">
        <v>61</v>
      </c>
      <c r="B33" s="17" t="s">
        <v>33</v>
      </c>
      <c r="C33" s="18">
        <v>91319576</v>
      </c>
      <c r="D33" s="18"/>
      <c r="E33" s="19">
        <v>67789561</v>
      </c>
      <c r="F33" s="20">
        <v>67789561</v>
      </c>
      <c r="G33" s="20">
        <v>29998541</v>
      </c>
      <c r="H33" s="20">
        <v>2244475</v>
      </c>
      <c r="I33" s="20">
        <v>516430</v>
      </c>
      <c r="J33" s="20">
        <v>32759446</v>
      </c>
      <c r="K33" s="20">
        <v>-66297</v>
      </c>
      <c r="L33" s="20">
        <v>426953</v>
      </c>
      <c r="M33" s="20">
        <v>-109879</v>
      </c>
      <c r="N33" s="20">
        <v>250777</v>
      </c>
      <c r="O33" s="20">
        <v>-81511509</v>
      </c>
      <c r="P33" s="20">
        <v>117423832</v>
      </c>
      <c r="Q33" s="20">
        <v>102177</v>
      </c>
      <c r="R33" s="20">
        <v>36014500</v>
      </c>
      <c r="S33" s="20"/>
      <c r="T33" s="20"/>
      <c r="U33" s="20"/>
      <c r="V33" s="20"/>
      <c r="W33" s="20">
        <v>69024723</v>
      </c>
      <c r="X33" s="20">
        <v>50842152</v>
      </c>
      <c r="Y33" s="20">
        <v>18182571</v>
      </c>
      <c r="Z33" s="21">
        <v>35.762787932344011</v>
      </c>
      <c r="AA33" s="22">
        <v>67789561</v>
      </c>
    </row>
    <row r="34" spans="1:27" x14ac:dyDescent="0.25">
      <c r="A34" s="23" t="s">
        <v>62</v>
      </c>
      <c r="B34" s="17" t="s">
        <v>33</v>
      </c>
      <c r="C34" s="18">
        <v>15606189</v>
      </c>
      <c r="D34" s="18"/>
      <c r="E34" s="19"/>
      <c r="F34" s="20"/>
      <c r="G34" s="20">
        <v>12502455</v>
      </c>
      <c r="H34" s="20">
        <v>7603734</v>
      </c>
      <c r="I34" s="20">
        <v>-525001</v>
      </c>
      <c r="J34" s="20">
        <v>19581188</v>
      </c>
      <c r="K34" s="20"/>
      <c r="L34" s="20">
        <v>2000000</v>
      </c>
      <c r="M34" s="20"/>
      <c r="N34" s="20">
        <v>2000000</v>
      </c>
      <c r="O34" s="20">
        <v>-411172</v>
      </c>
      <c r="P34" s="20">
        <v>-5738146</v>
      </c>
      <c r="Q34" s="20">
        <v>3500000</v>
      </c>
      <c r="R34" s="20">
        <v>-2649318</v>
      </c>
      <c r="S34" s="20"/>
      <c r="T34" s="20"/>
      <c r="U34" s="20"/>
      <c r="V34" s="20"/>
      <c r="W34" s="20">
        <v>18931870</v>
      </c>
      <c r="X34" s="20">
        <v>-9</v>
      </c>
      <c r="Y34" s="20">
        <v>18931879</v>
      </c>
      <c r="Z34" s="21">
        <v>-210354211.1111111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111029628</v>
      </c>
      <c r="D38" s="29">
        <f t="shared" ref="D38:Y38" si="3">SUM(D30:D37)</f>
        <v>0</v>
      </c>
      <c r="E38" s="30">
        <f t="shared" si="3"/>
        <v>71876003</v>
      </c>
      <c r="F38" s="31">
        <f t="shared" si="3"/>
        <v>71876003</v>
      </c>
      <c r="G38" s="31">
        <f t="shared" si="3"/>
        <v>46652457</v>
      </c>
      <c r="H38" s="31">
        <f t="shared" si="3"/>
        <v>9877624</v>
      </c>
      <c r="I38" s="31">
        <f t="shared" si="3"/>
        <v>-2349</v>
      </c>
      <c r="J38" s="31">
        <f t="shared" si="3"/>
        <v>56527732</v>
      </c>
      <c r="K38" s="31">
        <f t="shared" si="3"/>
        <v>-57437</v>
      </c>
      <c r="L38" s="31">
        <f t="shared" si="3"/>
        <v>2352105</v>
      </c>
      <c r="M38" s="31">
        <f t="shared" si="3"/>
        <v>-85153</v>
      </c>
      <c r="N38" s="31">
        <f t="shared" si="3"/>
        <v>2209515</v>
      </c>
      <c r="O38" s="31">
        <f t="shared" si="3"/>
        <v>-85818545</v>
      </c>
      <c r="P38" s="31">
        <f t="shared" si="3"/>
        <v>115597228</v>
      </c>
      <c r="Q38" s="31">
        <f t="shared" si="3"/>
        <v>3611226</v>
      </c>
      <c r="R38" s="31">
        <f t="shared" si="3"/>
        <v>33389909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92127156</v>
      </c>
      <c r="X38" s="31">
        <f t="shared" si="3"/>
        <v>53906967</v>
      </c>
      <c r="Y38" s="31">
        <f t="shared" si="3"/>
        <v>38220189</v>
      </c>
      <c r="Z38" s="32">
        <f>+IF(X38&lt;&gt;0,+(Y38/X38)*100,0)</f>
        <v>70.90027713857468</v>
      </c>
      <c r="AA38" s="33">
        <f>SUM(AA30:AA37)</f>
        <v>71876003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111029628</v>
      </c>
      <c r="D45" s="29">
        <f>+D38+D44</f>
        <v>0</v>
      </c>
      <c r="E45" s="30">
        <f t="shared" si="5"/>
        <v>71876003</v>
      </c>
      <c r="F45" s="31">
        <f t="shared" si="5"/>
        <v>71876003</v>
      </c>
      <c r="G45" s="31">
        <f t="shared" si="5"/>
        <v>46652457</v>
      </c>
      <c r="H45" s="31">
        <f t="shared" si="5"/>
        <v>9877624</v>
      </c>
      <c r="I45" s="31">
        <f t="shared" si="5"/>
        <v>-2349</v>
      </c>
      <c r="J45" s="31">
        <f t="shared" si="5"/>
        <v>56527732</v>
      </c>
      <c r="K45" s="31">
        <f t="shared" si="5"/>
        <v>-57437</v>
      </c>
      <c r="L45" s="31">
        <f t="shared" si="5"/>
        <v>2352105</v>
      </c>
      <c r="M45" s="31">
        <f t="shared" si="5"/>
        <v>-85153</v>
      </c>
      <c r="N45" s="31">
        <f t="shared" si="5"/>
        <v>2209515</v>
      </c>
      <c r="O45" s="31">
        <f t="shared" si="5"/>
        <v>-85818545</v>
      </c>
      <c r="P45" s="31">
        <f t="shared" si="5"/>
        <v>115597228</v>
      </c>
      <c r="Q45" s="31">
        <f t="shared" si="5"/>
        <v>3611226</v>
      </c>
      <c r="R45" s="31">
        <f t="shared" si="5"/>
        <v>33389909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92127156</v>
      </c>
      <c r="X45" s="31">
        <f t="shared" si="5"/>
        <v>53906967</v>
      </c>
      <c r="Y45" s="31">
        <f t="shared" si="5"/>
        <v>38220189</v>
      </c>
      <c r="Z45" s="32">
        <f>+IF(X45&lt;&gt;0,+(Y45/X45)*100,0)</f>
        <v>70.90027713857468</v>
      </c>
      <c r="AA45" s="33">
        <f>+AA38+AA44</f>
        <v>71876003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247156522</v>
      </c>
      <c r="D46" s="42">
        <f t="shared" si="6"/>
        <v>0</v>
      </c>
      <c r="E46" s="43">
        <f t="shared" si="6"/>
        <v>749173460</v>
      </c>
      <c r="F46" s="44">
        <f t="shared" si="6"/>
        <v>744973460</v>
      </c>
      <c r="G46" s="44">
        <f t="shared" si="6"/>
        <v>368822153</v>
      </c>
      <c r="H46" s="44">
        <f t="shared" si="6"/>
        <v>-63477046</v>
      </c>
      <c r="I46" s="44">
        <f t="shared" si="6"/>
        <v>4807389</v>
      </c>
      <c r="J46" s="44">
        <f t="shared" si="6"/>
        <v>310152496</v>
      </c>
      <c r="K46" s="44">
        <f t="shared" si="6"/>
        <v>-9240146</v>
      </c>
      <c r="L46" s="44">
        <f t="shared" si="6"/>
        <v>1714172</v>
      </c>
      <c r="M46" s="44">
        <f t="shared" si="6"/>
        <v>-4452057</v>
      </c>
      <c r="N46" s="44">
        <f t="shared" si="6"/>
        <v>-11978031</v>
      </c>
      <c r="O46" s="44">
        <f t="shared" si="6"/>
        <v>-264537248</v>
      </c>
      <c r="P46" s="44">
        <f t="shared" si="6"/>
        <v>233001192</v>
      </c>
      <c r="Q46" s="44">
        <f t="shared" si="6"/>
        <v>-7461459</v>
      </c>
      <c r="R46" s="44">
        <f t="shared" si="6"/>
        <v>-38997515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259176950</v>
      </c>
      <c r="X46" s="44">
        <f t="shared" si="6"/>
        <v>562350383</v>
      </c>
      <c r="Y46" s="44">
        <f t="shared" si="6"/>
        <v>-303173433</v>
      </c>
      <c r="Z46" s="45">
        <f>+IF(X46&lt;&gt;0,+(Y46/X46)*100,0)</f>
        <v>-53.911838982423163</v>
      </c>
      <c r="AA46" s="46">
        <f>+AA27-AA45</f>
        <v>744973460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-198018239</v>
      </c>
      <c r="D48" s="18"/>
      <c r="E48" s="19">
        <v>-107094680</v>
      </c>
      <c r="F48" s="20">
        <v>-107094680</v>
      </c>
      <c r="G48" s="20">
        <v>-104387217</v>
      </c>
      <c r="H48" s="20">
        <v>-73649676</v>
      </c>
      <c r="I48" s="20">
        <v>-19098067</v>
      </c>
      <c r="J48" s="20">
        <v>-197134960</v>
      </c>
      <c r="K48" s="20">
        <v>-13363144</v>
      </c>
      <c r="L48" s="20">
        <v>59294</v>
      </c>
      <c r="M48" s="20">
        <v>-12432252</v>
      </c>
      <c r="N48" s="20">
        <v>-25736102</v>
      </c>
      <c r="O48" s="20">
        <v>85231829</v>
      </c>
      <c r="P48" s="20">
        <v>-120656144</v>
      </c>
      <c r="Q48" s="20">
        <v>-18930734</v>
      </c>
      <c r="R48" s="20">
        <v>-54355049</v>
      </c>
      <c r="S48" s="20"/>
      <c r="T48" s="20"/>
      <c r="U48" s="20"/>
      <c r="V48" s="20"/>
      <c r="W48" s="20">
        <v>-277226111</v>
      </c>
      <c r="X48" s="20">
        <v>-80321031</v>
      </c>
      <c r="Y48" s="20">
        <v>-196905080</v>
      </c>
      <c r="Z48" s="47">
        <v>245.14760025926461</v>
      </c>
      <c r="AA48" s="22">
        <v>-107094680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-198018239</v>
      </c>
      <c r="D51" s="50">
        <f t="shared" ref="D51:Y51" si="7">SUM(D48:D50)</f>
        <v>0</v>
      </c>
      <c r="E51" s="51">
        <f t="shared" si="7"/>
        <v>-107094680</v>
      </c>
      <c r="F51" s="52">
        <f t="shared" si="7"/>
        <v>-107094680</v>
      </c>
      <c r="G51" s="52">
        <f t="shared" si="7"/>
        <v>-104387217</v>
      </c>
      <c r="H51" s="52">
        <f t="shared" si="7"/>
        <v>-73649676</v>
      </c>
      <c r="I51" s="52">
        <f t="shared" si="7"/>
        <v>-19098067</v>
      </c>
      <c r="J51" s="52">
        <f t="shared" si="7"/>
        <v>-197134960</v>
      </c>
      <c r="K51" s="52">
        <f t="shared" si="7"/>
        <v>-13363144</v>
      </c>
      <c r="L51" s="52">
        <f t="shared" si="7"/>
        <v>59294</v>
      </c>
      <c r="M51" s="52">
        <f t="shared" si="7"/>
        <v>-12432252</v>
      </c>
      <c r="N51" s="52">
        <f t="shared" si="7"/>
        <v>-25736102</v>
      </c>
      <c r="O51" s="52">
        <f t="shared" si="7"/>
        <v>85231829</v>
      </c>
      <c r="P51" s="52">
        <f t="shared" si="7"/>
        <v>-120656144</v>
      </c>
      <c r="Q51" s="52">
        <f t="shared" si="7"/>
        <v>-18930734</v>
      </c>
      <c r="R51" s="52">
        <f t="shared" si="7"/>
        <v>-54355049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-277226111</v>
      </c>
      <c r="X51" s="52">
        <f t="shared" si="7"/>
        <v>-80321031</v>
      </c>
      <c r="Y51" s="52">
        <f t="shared" si="7"/>
        <v>-196905080</v>
      </c>
      <c r="Z51" s="53">
        <f>+IF(X51&lt;&gt;0,+(Y51/X51)*100,0)</f>
        <v>245.14760025926461</v>
      </c>
      <c r="AA51" s="54">
        <f>SUM(AA48:AA50)</f>
        <v>-107094680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13745</v>
      </c>
      <c r="D8" s="18"/>
      <c r="E8" s="19"/>
      <c r="F8" s="20"/>
      <c r="G8" s="20">
        <v>548632</v>
      </c>
      <c r="H8" s="20">
        <v>-325557</v>
      </c>
      <c r="I8" s="20">
        <v>19418</v>
      </c>
      <c r="J8" s="20">
        <v>242493</v>
      </c>
      <c r="K8" s="20">
        <v>18820</v>
      </c>
      <c r="L8" s="20">
        <v>-1954517</v>
      </c>
      <c r="M8" s="20">
        <v>19906</v>
      </c>
      <c r="N8" s="20">
        <v>-1915791</v>
      </c>
      <c r="O8" s="20">
        <v>9321</v>
      </c>
      <c r="P8" s="20">
        <v>1869725</v>
      </c>
      <c r="Q8" s="20">
        <v>19874</v>
      </c>
      <c r="R8" s="20">
        <v>1898920</v>
      </c>
      <c r="S8" s="20"/>
      <c r="T8" s="20"/>
      <c r="U8" s="20"/>
      <c r="V8" s="20"/>
      <c r="W8" s="20">
        <v>225622</v>
      </c>
      <c r="X8" s="20"/>
      <c r="Y8" s="20">
        <v>225622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-158290</v>
      </c>
      <c r="F11" s="20">
        <v>-158290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-118710</v>
      </c>
      <c r="Y11" s="20">
        <v>118710</v>
      </c>
      <c r="Z11" s="21">
        <v>-100</v>
      </c>
      <c r="AA11" s="22">
        <v>-158290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13745</v>
      </c>
      <c r="D14" s="29">
        <f>SUM(D6:D13)</f>
        <v>0</v>
      </c>
      <c r="E14" s="30">
        <f t="shared" si="0"/>
        <v>-158290</v>
      </c>
      <c r="F14" s="31">
        <f t="shared" si="0"/>
        <v>-158290</v>
      </c>
      <c r="G14" s="31">
        <f t="shared" si="0"/>
        <v>548632</v>
      </c>
      <c r="H14" s="31">
        <f t="shared" si="0"/>
        <v>-325557</v>
      </c>
      <c r="I14" s="31">
        <f t="shared" si="0"/>
        <v>19418</v>
      </c>
      <c r="J14" s="31">
        <f t="shared" si="0"/>
        <v>242493</v>
      </c>
      <c r="K14" s="31">
        <f t="shared" si="0"/>
        <v>18820</v>
      </c>
      <c r="L14" s="31">
        <f t="shared" si="0"/>
        <v>-1954517</v>
      </c>
      <c r="M14" s="31">
        <f t="shared" si="0"/>
        <v>19906</v>
      </c>
      <c r="N14" s="31">
        <f t="shared" si="0"/>
        <v>-1915791</v>
      </c>
      <c r="O14" s="31">
        <f t="shared" si="0"/>
        <v>9321</v>
      </c>
      <c r="P14" s="31">
        <f t="shared" si="0"/>
        <v>1869725</v>
      </c>
      <c r="Q14" s="31">
        <f t="shared" si="0"/>
        <v>19874</v>
      </c>
      <c r="R14" s="31">
        <f t="shared" si="0"/>
        <v>1898920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225622</v>
      </c>
      <c r="X14" s="31">
        <f t="shared" si="0"/>
        <v>-118710</v>
      </c>
      <c r="Y14" s="31">
        <f t="shared" si="0"/>
        <v>344332</v>
      </c>
      <c r="Z14" s="32">
        <f>+IF(X14&lt;&gt;0,+(Y14/X14)*100,0)</f>
        <v>-290.06149439811304</v>
      </c>
      <c r="AA14" s="33">
        <f>SUM(AA6:AA13)</f>
        <v>-158290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103636954</v>
      </c>
      <c r="D18" s="18"/>
      <c r="E18" s="19"/>
      <c r="F18" s="20"/>
      <c r="G18" s="24">
        <v>97075408</v>
      </c>
      <c r="H18" s="24">
        <v>6561547</v>
      </c>
      <c r="I18" s="24"/>
      <c r="J18" s="20">
        <v>103636955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103636955</v>
      </c>
      <c r="X18" s="20"/>
      <c r="Y18" s="24">
        <v>103636955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103636954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97075408</v>
      </c>
      <c r="H26" s="36">
        <f t="shared" si="1"/>
        <v>6561547</v>
      </c>
      <c r="I26" s="36">
        <f t="shared" si="1"/>
        <v>0</v>
      </c>
      <c r="J26" s="36">
        <f t="shared" si="1"/>
        <v>103636955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103636955</v>
      </c>
      <c r="X26" s="36">
        <f t="shared" si="1"/>
        <v>0</v>
      </c>
      <c r="Y26" s="36">
        <f t="shared" si="1"/>
        <v>103636955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103650699</v>
      </c>
      <c r="D27" s="29">
        <f>+D14+D26</f>
        <v>0</v>
      </c>
      <c r="E27" s="30">
        <f t="shared" si="2"/>
        <v>-158290</v>
      </c>
      <c r="F27" s="31">
        <f t="shared" si="2"/>
        <v>-158290</v>
      </c>
      <c r="G27" s="31">
        <f t="shared" si="2"/>
        <v>97624040</v>
      </c>
      <c r="H27" s="31">
        <f t="shared" si="2"/>
        <v>6235990</v>
      </c>
      <c r="I27" s="31">
        <f t="shared" si="2"/>
        <v>19418</v>
      </c>
      <c r="J27" s="31">
        <f t="shared" si="2"/>
        <v>103879448</v>
      </c>
      <c r="K27" s="31">
        <f t="shared" si="2"/>
        <v>18820</v>
      </c>
      <c r="L27" s="31">
        <f t="shared" si="2"/>
        <v>-1954517</v>
      </c>
      <c r="M27" s="31">
        <f t="shared" si="2"/>
        <v>19906</v>
      </c>
      <c r="N27" s="31">
        <f t="shared" si="2"/>
        <v>-1915791</v>
      </c>
      <c r="O27" s="31">
        <f t="shared" si="2"/>
        <v>9321</v>
      </c>
      <c r="P27" s="31">
        <f t="shared" si="2"/>
        <v>1869725</v>
      </c>
      <c r="Q27" s="31">
        <f t="shared" si="2"/>
        <v>19874</v>
      </c>
      <c r="R27" s="31">
        <f t="shared" si="2"/>
        <v>1898920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103862577</v>
      </c>
      <c r="X27" s="31">
        <f t="shared" si="2"/>
        <v>-118710</v>
      </c>
      <c r="Y27" s="31">
        <f t="shared" si="2"/>
        <v>103981287</v>
      </c>
      <c r="Z27" s="32">
        <f>+IF(X27&lt;&gt;0,+(Y27/X27)*100,0)</f>
        <v>-87592.693960070756</v>
      </c>
      <c r="AA27" s="33">
        <f>+AA14+AA26</f>
        <v>-158290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515617</v>
      </c>
      <c r="D32" s="18"/>
      <c r="E32" s="19"/>
      <c r="F32" s="20"/>
      <c r="G32" s="20">
        <v>517409</v>
      </c>
      <c r="H32" s="20">
        <v>-502</v>
      </c>
      <c r="I32" s="20">
        <v>-1000</v>
      </c>
      <c r="J32" s="20">
        <v>515907</v>
      </c>
      <c r="K32" s="20">
        <v>-2000</v>
      </c>
      <c r="L32" s="20">
        <v>7790</v>
      </c>
      <c r="M32" s="20">
        <v>2333</v>
      </c>
      <c r="N32" s="20">
        <v>8123</v>
      </c>
      <c r="O32" s="20">
        <v>5172</v>
      </c>
      <c r="P32" s="20">
        <v>1792</v>
      </c>
      <c r="Q32" s="20">
        <v>4616</v>
      </c>
      <c r="R32" s="20">
        <v>11580</v>
      </c>
      <c r="S32" s="20"/>
      <c r="T32" s="20"/>
      <c r="U32" s="20"/>
      <c r="V32" s="20"/>
      <c r="W32" s="20">
        <v>535610</v>
      </c>
      <c r="X32" s="20"/>
      <c r="Y32" s="20">
        <v>535610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213794</v>
      </c>
      <c r="D33" s="18"/>
      <c r="E33" s="19"/>
      <c r="F33" s="20"/>
      <c r="G33" s="20">
        <v>213794</v>
      </c>
      <c r="H33" s="20">
        <v>21</v>
      </c>
      <c r="I33" s="20">
        <v>-60</v>
      </c>
      <c r="J33" s="20">
        <v>213755</v>
      </c>
      <c r="K33" s="20">
        <v>-120</v>
      </c>
      <c r="L33" s="20"/>
      <c r="M33" s="20"/>
      <c r="N33" s="20">
        <v>-120</v>
      </c>
      <c r="O33" s="20"/>
      <c r="P33" s="20"/>
      <c r="Q33" s="20"/>
      <c r="R33" s="20"/>
      <c r="S33" s="20"/>
      <c r="T33" s="20"/>
      <c r="U33" s="20"/>
      <c r="V33" s="20"/>
      <c r="W33" s="20">
        <v>213635</v>
      </c>
      <c r="X33" s="20"/>
      <c r="Y33" s="20">
        <v>213635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729411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731203</v>
      </c>
      <c r="H38" s="31">
        <f t="shared" si="3"/>
        <v>-481</v>
      </c>
      <c r="I38" s="31">
        <f t="shared" si="3"/>
        <v>-1060</v>
      </c>
      <c r="J38" s="31">
        <f t="shared" si="3"/>
        <v>729662</v>
      </c>
      <c r="K38" s="31">
        <f t="shared" si="3"/>
        <v>-2120</v>
      </c>
      <c r="L38" s="31">
        <f t="shared" si="3"/>
        <v>7790</v>
      </c>
      <c r="M38" s="31">
        <f t="shared" si="3"/>
        <v>2333</v>
      </c>
      <c r="N38" s="31">
        <f t="shared" si="3"/>
        <v>8003</v>
      </c>
      <c r="O38" s="31">
        <f t="shared" si="3"/>
        <v>5172</v>
      </c>
      <c r="P38" s="31">
        <f t="shared" si="3"/>
        <v>1792</v>
      </c>
      <c r="Q38" s="31">
        <f t="shared" si="3"/>
        <v>4616</v>
      </c>
      <c r="R38" s="31">
        <f t="shared" si="3"/>
        <v>11580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749245</v>
      </c>
      <c r="X38" s="31">
        <f t="shared" si="3"/>
        <v>0</v>
      </c>
      <c r="Y38" s="31">
        <f t="shared" si="3"/>
        <v>749245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729411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731203</v>
      </c>
      <c r="H45" s="31">
        <f t="shared" si="5"/>
        <v>-481</v>
      </c>
      <c r="I45" s="31">
        <f t="shared" si="5"/>
        <v>-1060</v>
      </c>
      <c r="J45" s="31">
        <f t="shared" si="5"/>
        <v>729662</v>
      </c>
      <c r="K45" s="31">
        <f t="shared" si="5"/>
        <v>-2120</v>
      </c>
      <c r="L45" s="31">
        <f t="shared" si="5"/>
        <v>7790</v>
      </c>
      <c r="M45" s="31">
        <f t="shared" si="5"/>
        <v>2333</v>
      </c>
      <c r="N45" s="31">
        <f t="shared" si="5"/>
        <v>8003</v>
      </c>
      <c r="O45" s="31">
        <f t="shared" si="5"/>
        <v>5172</v>
      </c>
      <c r="P45" s="31">
        <f t="shared" si="5"/>
        <v>1792</v>
      </c>
      <c r="Q45" s="31">
        <f t="shared" si="5"/>
        <v>4616</v>
      </c>
      <c r="R45" s="31">
        <f t="shared" si="5"/>
        <v>11580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749245</v>
      </c>
      <c r="X45" s="31">
        <f t="shared" si="5"/>
        <v>0</v>
      </c>
      <c r="Y45" s="31">
        <f t="shared" si="5"/>
        <v>749245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102921288</v>
      </c>
      <c r="D46" s="42">
        <f t="shared" si="6"/>
        <v>0</v>
      </c>
      <c r="E46" s="43">
        <f t="shared" si="6"/>
        <v>-158290</v>
      </c>
      <c r="F46" s="44">
        <f t="shared" si="6"/>
        <v>-158290</v>
      </c>
      <c r="G46" s="44">
        <f t="shared" si="6"/>
        <v>96892837</v>
      </c>
      <c r="H46" s="44">
        <f t="shared" si="6"/>
        <v>6236471</v>
      </c>
      <c r="I46" s="44">
        <f t="shared" si="6"/>
        <v>20478</v>
      </c>
      <c r="J46" s="44">
        <f t="shared" si="6"/>
        <v>103149786</v>
      </c>
      <c r="K46" s="44">
        <f t="shared" si="6"/>
        <v>20940</v>
      </c>
      <c r="L46" s="44">
        <f t="shared" si="6"/>
        <v>-1962307</v>
      </c>
      <c r="M46" s="44">
        <f t="shared" si="6"/>
        <v>17573</v>
      </c>
      <c r="N46" s="44">
        <f t="shared" si="6"/>
        <v>-1923794</v>
      </c>
      <c r="O46" s="44">
        <f t="shared" si="6"/>
        <v>4149</v>
      </c>
      <c r="P46" s="44">
        <f t="shared" si="6"/>
        <v>1867933</v>
      </c>
      <c r="Q46" s="44">
        <f t="shared" si="6"/>
        <v>15258</v>
      </c>
      <c r="R46" s="44">
        <f t="shared" si="6"/>
        <v>1887340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103113332</v>
      </c>
      <c r="X46" s="44">
        <f t="shared" si="6"/>
        <v>-118710</v>
      </c>
      <c r="Y46" s="44">
        <f t="shared" si="6"/>
        <v>103232042</v>
      </c>
      <c r="Z46" s="45">
        <f>+IF(X46&lt;&gt;0,+(Y46/X46)*100,0)</f>
        <v>-86961.538202341835</v>
      </c>
      <c r="AA46" s="46">
        <f>+AA27-AA45</f>
        <v>-158290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-93001409</v>
      </c>
      <c r="D48" s="18"/>
      <c r="E48" s="19">
        <v>-3999968</v>
      </c>
      <c r="F48" s="20">
        <v>-3999968</v>
      </c>
      <c r="G48" s="20">
        <v>-93154081</v>
      </c>
      <c r="H48" s="20">
        <v>-17602635</v>
      </c>
      <c r="I48" s="20">
        <v>-250366</v>
      </c>
      <c r="J48" s="20">
        <v>-111007082</v>
      </c>
      <c r="K48" s="20">
        <v>-205919</v>
      </c>
      <c r="L48" s="20">
        <v>-1227882</v>
      </c>
      <c r="M48" s="20">
        <v>-281416</v>
      </c>
      <c r="N48" s="20">
        <v>-1715217</v>
      </c>
      <c r="O48" s="20">
        <v>-527715</v>
      </c>
      <c r="P48" s="20">
        <v>-300526</v>
      </c>
      <c r="Q48" s="20">
        <v>-1238589</v>
      </c>
      <c r="R48" s="20">
        <v>-2066830</v>
      </c>
      <c r="S48" s="20"/>
      <c r="T48" s="20"/>
      <c r="U48" s="20"/>
      <c r="V48" s="20"/>
      <c r="W48" s="20">
        <v>-114789129</v>
      </c>
      <c r="X48" s="20">
        <v>-2999979</v>
      </c>
      <c r="Y48" s="20">
        <v>-111789150</v>
      </c>
      <c r="Z48" s="47">
        <v>3726.33108431759</v>
      </c>
      <c r="AA48" s="22">
        <v>-3999968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-93001409</v>
      </c>
      <c r="D51" s="50">
        <f t="shared" ref="D51:Y51" si="7">SUM(D48:D50)</f>
        <v>0</v>
      </c>
      <c r="E51" s="51">
        <f t="shared" si="7"/>
        <v>-3999968</v>
      </c>
      <c r="F51" s="52">
        <f t="shared" si="7"/>
        <v>-3999968</v>
      </c>
      <c r="G51" s="52">
        <f t="shared" si="7"/>
        <v>-93154081</v>
      </c>
      <c r="H51" s="52">
        <f t="shared" si="7"/>
        <v>-17602635</v>
      </c>
      <c r="I51" s="52">
        <f t="shared" si="7"/>
        <v>-250366</v>
      </c>
      <c r="J51" s="52">
        <f t="shared" si="7"/>
        <v>-111007082</v>
      </c>
      <c r="K51" s="52">
        <f t="shared" si="7"/>
        <v>-205919</v>
      </c>
      <c r="L51" s="52">
        <f t="shared" si="7"/>
        <v>-1227882</v>
      </c>
      <c r="M51" s="52">
        <f t="shared" si="7"/>
        <v>-281416</v>
      </c>
      <c r="N51" s="52">
        <f t="shared" si="7"/>
        <v>-1715217</v>
      </c>
      <c r="O51" s="52">
        <f t="shared" si="7"/>
        <v>-527715</v>
      </c>
      <c r="P51" s="52">
        <f t="shared" si="7"/>
        <v>-300526</v>
      </c>
      <c r="Q51" s="52">
        <f t="shared" si="7"/>
        <v>-1238589</v>
      </c>
      <c r="R51" s="52">
        <f t="shared" si="7"/>
        <v>-2066830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-114789129</v>
      </c>
      <c r="X51" s="52">
        <f t="shared" si="7"/>
        <v>-2999979</v>
      </c>
      <c r="Y51" s="52">
        <f t="shared" si="7"/>
        <v>-111789150</v>
      </c>
      <c r="Z51" s="53">
        <f>+IF(X51&lt;&gt;0,+(Y51/X51)*100,0)</f>
        <v>3726.33108431759</v>
      </c>
      <c r="AA51" s="54">
        <f>SUM(AA48:AA50)</f>
        <v>-3999968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3121948541</v>
      </c>
      <c r="D8" s="18"/>
      <c r="E8" s="19">
        <v>6640953821</v>
      </c>
      <c r="F8" s="20">
        <v>5242769393</v>
      </c>
      <c r="G8" s="20">
        <v>2820990522</v>
      </c>
      <c r="H8" s="20">
        <v>1255249054</v>
      </c>
      <c r="I8" s="20">
        <v>-218684757</v>
      </c>
      <c r="J8" s="20">
        <v>3857554819</v>
      </c>
      <c r="K8" s="20">
        <v>-431116067</v>
      </c>
      <c r="L8" s="20">
        <v>-256686933</v>
      </c>
      <c r="M8" s="20">
        <v>327338374</v>
      </c>
      <c r="N8" s="20">
        <v>-360464626</v>
      </c>
      <c r="O8" s="20">
        <v>-3256651789</v>
      </c>
      <c r="P8" s="20">
        <v>2684354427</v>
      </c>
      <c r="Q8" s="20">
        <v>-94248601</v>
      </c>
      <c r="R8" s="20">
        <v>-666545963</v>
      </c>
      <c r="S8" s="20"/>
      <c r="T8" s="20"/>
      <c r="U8" s="20"/>
      <c r="V8" s="20"/>
      <c r="W8" s="20">
        <v>2830544230</v>
      </c>
      <c r="X8" s="20">
        <v>3932077194</v>
      </c>
      <c r="Y8" s="20">
        <v>-1101532964</v>
      </c>
      <c r="Z8" s="21">
        <v>-28.014021842725807</v>
      </c>
      <c r="AA8" s="22">
        <v>5242769393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304763590</v>
      </c>
      <c r="D11" s="18"/>
      <c r="E11" s="19">
        <v>672140350</v>
      </c>
      <c r="F11" s="20">
        <v>643974387</v>
      </c>
      <c r="G11" s="20">
        <v>279901227</v>
      </c>
      <c r="H11" s="20">
        <v>-13986424</v>
      </c>
      <c r="I11" s="20">
        <v>-11848309</v>
      </c>
      <c r="J11" s="20">
        <v>254066494</v>
      </c>
      <c r="K11" s="20">
        <v>-3363135</v>
      </c>
      <c r="L11" s="20">
        <v>-10834748</v>
      </c>
      <c r="M11" s="20">
        <v>2912435</v>
      </c>
      <c r="N11" s="20">
        <v>-11285448</v>
      </c>
      <c r="O11" s="20">
        <v>-372246666</v>
      </c>
      <c r="P11" s="20">
        <v>377604990</v>
      </c>
      <c r="Q11" s="20">
        <v>5758239</v>
      </c>
      <c r="R11" s="20">
        <v>11116563</v>
      </c>
      <c r="S11" s="20"/>
      <c r="T11" s="20"/>
      <c r="U11" s="20"/>
      <c r="V11" s="20"/>
      <c r="W11" s="20">
        <v>253897609</v>
      </c>
      <c r="X11" s="20">
        <v>482980797</v>
      </c>
      <c r="Y11" s="20">
        <v>-229083188</v>
      </c>
      <c r="Z11" s="21">
        <v>-47.431117225143012</v>
      </c>
      <c r="AA11" s="22">
        <v>643974387</v>
      </c>
    </row>
    <row r="12" spans="1:27" x14ac:dyDescent="0.25">
      <c r="A12" s="23" t="s">
        <v>41</v>
      </c>
      <c r="B12" s="17" t="s">
        <v>33</v>
      </c>
      <c r="C12" s="18">
        <v>60400217</v>
      </c>
      <c r="D12" s="18"/>
      <c r="E12" s="19">
        <v>60400217</v>
      </c>
      <c r="F12" s="20">
        <v>60400217</v>
      </c>
      <c r="G12" s="24">
        <v>60400217</v>
      </c>
      <c r="H12" s="24"/>
      <c r="I12" s="24"/>
      <c r="J12" s="20">
        <v>60400217</v>
      </c>
      <c r="K12" s="24"/>
      <c r="L12" s="24"/>
      <c r="M12" s="20"/>
      <c r="N12" s="24"/>
      <c r="O12" s="24">
        <v>-60400217</v>
      </c>
      <c r="P12" s="24">
        <v>60400217</v>
      </c>
      <c r="Q12" s="20"/>
      <c r="R12" s="24"/>
      <c r="S12" s="24"/>
      <c r="T12" s="20"/>
      <c r="U12" s="24"/>
      <c r="V12" s="24"/>
      <c r="W12" s="24">
        <v>60400217</v>
      </c>
      <c r="X12" s="20">
        <v>45300168</v>
      </c>
      <c r="Y12" s="24">
        <v>15100049</v>
      </c>
      <c r="Z12" s="25">
        <v>33.333317880852007</v>
      </c>
      <c r="AA12" s="26">
        <v>60400217</v>
      </c>
    </row>
    <row r="13" spans="1:27" x14ac:dyDescent="0.25">
      <c r="A13" s="23" t="s">
        <v>42</v>
      </c>
      <c r="B13" s="17" t="s">
        <v>33</v>
      </c>
      <c r="C13" s="18">
        <v>40947121</v>
      </c>
      <c r="D13" s="18"/>
      <c r="E13" s="19">
        <v>-1047617354</v>
      </c>
      <c r="F13" s="20">
        <v>-780620504</v>
      </c>
      <c r="G13" s="20">
        <v>43921172</v>
      </c>
      <c r="H13" s="20">
        <v>11661410</v>
      </c>
      <c r="I13" s="20">
        <v>-16957880</v>
      </c>
      <c r="J13" s="20">
        <v>38624702</v>
      </c>
      <c r="K13" s="20">
        <v>-578714</v>
      </c>
      <c r="L13" s="20">
        <v>-323783973</v>
      </c>
      <c r="M13" s="20">
        <v>329486228</v>
      </c>
      <c r="N13" s="20">
        <v>5123541</v>
      </c>
      <c r="O13" s="20">
        <v>-26384958</v>
      </c>
      <c r="P13" s="20">
        <v>-225063620</v>
      </c>
      <c r="Q13" s="20">
        <v>261598259</v>
      </c>
      <c r="R13" s="20">
        <v>10149681</v>
      </c>
      <c r="S13" s="20"/>
      <c r="T13" s="20"/>
      <c r="U13" s="20"/>
      <c r="V13" s="20"/>
      <c r="W13" s="20">
        <v>53897924</v>
      </c>
      <c r="X13" s="20">
        <v>-585465354</v>
      </c>
      <c r="Y13" s="20">
        <v>639363278</v>
      </c>
      <c r="Z13" s="21">
        <v>-109.20599718356689</v>
      </c>
      <c r="AA13" s="22">
        <v>-780620504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3528059469</v>
      </c>
      <c r="D14" s="29">
        <f>SUM(D6:D13)</f>
        <v>0</v>
      </c>
      <c r="E14" s="30">
        <f t="shared" si="0"/>
        <v>6325877034</v>
      </c>
      <c r="F14" s="31">
        <f t="shared" si="0"/>
        <v>5166523493</v>
      </c>
      <c r="G14" s="31">
        <f t="shared" si="0"/>
        <v>3205213138</v>
      </c>
      <c r="H14" s="31">
        <f t="shared" si="0"/>
        <v>1252924040</v>
      </c>
      <c r="I14" s="31">
        <f t="shared" si="0"/>
        <v>-247490946</v>
      </c>
      <c r="J14" s="31">
        <f t="shared" si="0"/>
        <v>4210646232</v>
      </c>
      <c r="K14" s="31">
        <f t="shared" si="0"/>
        <v>-435057916</v>
      </c>
      <c r="L14" s="31">
        <f t="shared" si="0"/>
        <v>-591305654</v>
      </c>
      <c r="M14" s="31">
        <f t="shared" si="0"/>
        <v>659737037</v>
      </c>
      <c r="N14" s="31">
        <f t="shared" si="0"/>
        <v>-366626533</v>
      </c>
      <c r="O14" s="31">
        <f t="shared" si="0"/>
        <v>-3715683630</v>
      </c>
      <c r="P14" s="31">
        <f t="shared" si="0"/>
        <v>2897296014</v>
      </c>
      <c r="Q14" s="31">
        <f t="shared" si="0"/>
        <v>173107897</v>
      </c>
      <c r="R14" s="31">
        <f t="shared" si="0"/>
        <v>-645279719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3198739980</v>
      </c>
      <c r="X14" s="31">
        <f t="shared" si="0"/>
        <v>3874892805</v>
      </c>
      <c r="Y14" s="31">
        <f t="shared" si="0"/>
        <v>-676152825</v>
      </c>
      <c r="Z14" s="32">
        <f>+IF(X14&lt;&gt;0,+(Y14/X14)*100,0)</f>
        <v>-17.44958787317989</v>
      </c>
      <c r="AA14" s="33">
        <f>SUM(AA6:AA13)</f>
        <v>5166523493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16538231438</v>
      </c>
      <c r="D18" s="18"/>
      <c r="E18" s="19">
        <v>7633405558</v>
      </c>
      <c r="F18" s="20">
        <v>9156039420</v>
      </c>
      <c r="G18" s="24">
        <v>16539753382</v>
      </c>
      <c r="H18" s="24">
        <v>18427014</v>
      </c>
      <c r="I18" s="24">
        <v>52157681</v>
      </c>
      <c r="J18" s="20">
        <v>16610338077</v>
      </c>
      <c r="K18" s="24">
        <v>198954993</v>
      </c>
      <c r="L18" s="24">
        <v>25794577</v>
      </c>
      <c r="M18" s="20">
        <v>33613047</v>
      </c>
      <c r="N18" s="24">
        <v>258362617</v>
      </c>
      <c r="O18" s="24">
        <v>-15973071949</v>
      </c>
      <c r="P18" s="24">
        <v>16039135722</v>
      </c>
      <c r="Q18" s="20">
        <v>-12376735</v>
      </c>
      <c r="R18" s="24">
        <v>53687038</v>
      </c>
      <c r="S18" s="24"/>
      <c r="T18" s="20"/>
      <c r="U18" s="24"/>
      <c r="V18" s="24"/>
      <c r="W18" s="24">
        <v>16922387732</v>
      </c>
      <c r="X18" s="20">
        <v>6717052946</v>
      </c>
      <c r="Y18" s="24">
        <v>10205334786</v>
      </c>
      <c r="Z18" s="25">
        <v>151.93173059737856</v>
      </c>
      <c r="AA18" s="26">
        <v>9156039420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16538231438</v>
      </c>
      <c r="D26" s="29">
        <f t="shared" ref="D26:Y26" si="1">SUM(D16:D25)</f>
        <v>0</v>
      </c>
      <c r="E26" s="35">
        <f t="shared" si="1"/>
        <v>7633405558</v>
      </c>
      <c r="F26" s="36">
        <f t="shared" si="1"/>
        <v>9156039420</v>
      </c>
      <c r="G26" s="36">
        <f t="shared" si="1"/>
        <v>16539753382</v>
      </c>
      <c r="H26" s="36">
        <f t="shared" si="1"/>
        <v>18427014</v>
      </c>
      <c r="I26" s="36">
        <f t="shared" si="1"/>
        <v>52157681</v>
      </c>
      <c r="J26" s="36">
        <f t="shared" si="1"/>
        <v>16610338077</v>
      </c>
      <c r="K26" s="36">
        <f t="shared" si="1"/>
        <v>198954993</v>
      </c>
      <c r="L26" s="36">
        <f t="shared" si="1"/>
        <v>25794577</v>
      </c>
      <c r="M26" s="36">
        <f t="shared" si="1"/>
        <v>33613047</v>
      </c>
      <c r="N26" s="36">
        <f t="shared" si="1"/>
        <v>258362617</v>
      </c>
      <c r="O26" s="36">
        <f t="shared" si="1"/>
        <v>-15973071949</v>
      </c>
      <c r="P26" s="36">
        <f t="shared" si="1"/>
        <v>16039135722</v>
      </c>
      <c r="Q26" s="36">
        <f t="shared" si="1"/>
        <v>-12376735</v>
      </c>
      <c r="R26" s="36">
        <f t="shared" si="1"/>
        <v>53687038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16922387732</v>
      </c>
      <c r="X26" s="36">
        <f t="shared" si="1"/>
        <v>6717052946</v>
      </c>
      <c r="Y26" s="36">
        <f t="shared" si="1"/>
        <v>10205334786</v>
      </c>
      <c r="Z26" s="37">
        <f>+IF(X26&lt;&gt;0,+(Y26/X26)*100,0)</f>
        <v>151.93173059737856</v>
      </c>
      <c r="AA26" s="38">
        <f>SUM(AA16:AA25)</f>
        <v>9156039420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20066290907</v>
      </c>
      <c r="D27" s="29">
        <f>+D14+D26</f>
        <v>0</v>
      </c>
      <c r="E27" s="30">
        <f t="shared" si="2"/>
        <v>13959282592</v>
      </c>
      <c r="F27" s="31">
        <f t="shared" si="2"/>
        <v>14322562913</v>
      </c>
      <c r="G27" s="31">
        <f t="shared" si="2"/>
        <v>19744966520</v>
      </c>
      <c r="H27" s="31">
        <f t="shared" si="2"/>
        <v>1271351054</v>
      </c>
      <c r="I27" s="31">
        <f t="shared" si="2"/>
        <v>-195333265</v>
      </c>
      <c r="J27" s="31">
        <f t="shared" si="2"/>
        <v>20820984309</v>
      </c>
      <c r="K27" s="31">
        <f t="shared" si="2"/>
        <v>-236102923</v>
      </c>
      <c r="L27" s="31">
        <f t="shared" si="2"/>
        <v>-565511077</v>
      </c>
      <c r="M27" s="31">
        <f t="shared" si="2"/>
        <v>693350084</v>
      </c>
      <c r="N27" s="31">
        <f t="shared" si="2"/>
        <v>-108263916</v>
      </c>
      <c r="O27" s="31">
        <f t="shared" si="2"/>
        <v>-19688755579</v>
      </c>
      <c r="P27" s="31">
        <f t="shared" si="2"/>
        <v>18936431736</v>
      </c>
      <c r="Q27" s="31">
        <f t="shared" si="2"/>
        <v>160731162</v>
      </c>
      <c r="R27" s="31">
        <f t="shared" si="2"/>
        <v>-591592681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20121127712</v>
      </c>
      <c r="X27" s="31">
        <f t="shared" si="2"/>
        <v>10591945751</v>
      </c>
      <c r="Y27" s="31">
        <f t="shared" si="2"/>
        <v>9529181961</v>
      </c>
      <c r="Z27" s="32">
        <f>+IF(X27&lt;&gt;0,+(Y27/X27)*100,0)</f>
        <v>89.966302556830385</v>
      </c>
      <c r="AA27" s="33">
        <f>+AA14+AA26</f>
        <v>14322562913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1335960528</v>
      </c>
      <c r="D32" s="18"/>
      <c r="E32" s="19">
        <v>1368312652</v>
      </c>
      <c r="F32" s="20">
        <v>1416835683</v>
      </c>
      <c r="G32" s="20">
        <v>1340788963</v>
      </c>
      <c r="H32" s="20">
        <v>6449772</v>
      </c>
      <c r="I32" s="20">
        <v>24286440</v>
      </c>
      <c r="J32" s="20">
        <v>1371525175</v>
      </c>
      <c r="K32" s="20">
        <v>8469660</v>
      </c>
      <c r="L32" s="20">
        <v>2876438</v>
      </c>
      <c r="M32" s="20">
        <v>-988418</v>
      </c>
      <c r="N32" s="20">
        <v>10357680</v>
      </c>
      <c r="O32" s="20">
        <v>-1201116038</v>
      </c>
      <c r="P32" s="20">
        <v>1198334520</v>
      </c>
      <c r="Q32" s="20">
        <v>53080458</v>
      </c>
      <c r="R32" s="20">
        <v>50298940</v>
      </c>
      <c r="S32" s="20"/>
      <c r="T32" s="20"/>
      <c r="U32" s="20"/>
      <c r="V32" s="20"/>
      <c r="W32" s="20">
        <v>1432181795</v>
      </c>
      <c r="X32" s="20">
        <v>1062626715</v>
      </c>
      <c r="Y32" s="20">
        <v>369555080</v>
      </c>
      <c r="Z32" s="21">
        <v>34.777506981837924</v>
      </c>
      <c r="AA32" s="22">
        <v>1416835683</v>
      </c>
    </row>
    <row r="33" spans="1:27" x14ac:dyDescent="0.25">
      <c r="A33" s="23" t="s">
        <v>61</v>
      </c>
      <c r="B33" s="17" t="s">
        <v>33</v>
      </c>
      <c r="C33" s="18">
        <v>5830390501</v>
      </c>
      <c r="D33" s="18"/>
      <c r="E33" s="19">
        <v>3293433695</v>
      </c>
      <c r="F33" s="20">
        <v>4069886347</v>
      </c>
      <c r="G33" s="20">
        <v>2749035670</v>
      </c>
      <c r="H33" s="20">
        <v>-1799999999</v>
      </c>
      <c r="I33" s="20">
        <v>-977066253</v>
      </c>
      <c r="J33" s="20">
        <v>-28030582</v>
      </c>
      <c r="K33" s="20">
        <v>3772469127</v>
      </c>
      <c r="L33" s="20">
        <v>-2788096250</v>
      </c>
      <c r="M33" s="20">
        <v>7982995</v>
      </c>
      <c r="N33" s="20">
        <v>992355872</v>
      </c>
      <c r="O33" s="20">
        <v>-1635398761</v>
      </c>
      <c r="P33" s="20">
        <v>4171628716</v>
      </c>
      <c r="Q33" s="20">
        <v>-1</v>
      </c>
      <c r="R33" s="20">
        <v>2536229954</v>
      </c>
      <c r="S33" s="20"/>
      <c r="T33" s="20"/>
      <c r="U33" s="20"/>
      <c r="V33" s="20"/>
      <c r="W33" s="20">
        <v>3500555244</v>
      </c>
      <c r="X33" s="20">
        <v>3132414743</v>
      </c>
      <c r="Y33" s="20">
        <v>368140501</v>
      </c>
      <c r="Z33" s="21">
        <v>11.752610404566724</v>
      </c>
      <c r="AA33" s="22">
        <v>4069886347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7166351029</v>
      </c>
      <c r="D38" s="29">
        <f t="shared" ref="D38:Y38" si="3">SUM(D30:D37)</f>
        <v>0</v>
      </c>
      <c r="E38" s="30">
        <f t="shared" si="3"/>
        <v>4661746347</v>
      </c>
      <c r="F38" s="31">
        <f t="shared" si="3"/>
        <v>5486722030</v>
      </c>
      <c r="G38" s="31">
        <f t="shared" si="3"/>
        <v>4089824633</v>
      </c>
      <c r="H38" s="31">
        <f t="shared" si="3"/>
        <v>-1793550227</v>
      </c>
      <c r="I38" s="31">
        <f t="shared" si="3"/>
        <v>-952779813</v>
      </c>
      <c r="J38" s="31">
        <f t="shared" si="3"/>
        <v>1343494593</v>
      </c>
      <c r="K38" s="31">
        <f t="shared" si="3"/>
        <v>3780938787</v>
      </c>
      <c r="L38" s="31">
        <f t="shared" si="3"/>
        <v>-2785219812</v>
      </c>
      <c r="M38" s="31">
        <f t="shared" si="3"/>
        <v>6994577</v>
      </c>
      <c r="N38" s="31">
        <f t="shared" si="3"/>
        <v>1002713552</v>
      </c>
      <c r="O38" s="31">
        <f t="shared" si="3"/>
        <v>-2836514799</v>
      </c>
      <c r="P38" s="31">
        <f t="shared" si="3"/>
        <v>5369963236</v>
      </c>
      <c r="Q38" s="31">
        <f t="shared" si="3"/>
        <v>53080457</v>
      </c>
      <c r="R38" s="31">
        <f t="shared" si="3"/>
        <v>2586528894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4932737039</v>
      </c>
      <c r="X38" s="31">
        <f t="shared" si="3"/>
        <v>4195041458</v>
      </c>
      <c r="Y38" s="31">
        <f t="shared" si="3"/>
        <v>737695581</v>
      </c>
      <c r="Z38" s="32">
        <f>+IF(X38&lt;&gt;0,+(Y38/X38)*100,0)</f>
        <v>17.584941373897621</v>
      </c>
      <c r="AA38" s="33">
        <f>SUM(AA30:AA37)</f>
        <v>5486722030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7166351029</v>
      </c>
      <c r="D45" s="29">
        <f>+D38+D44</f>
        <v>0</v>
      </c>
      <c r="E45" s="30">
        <f t="shared" si="5"/>
        <v>4661746347</v>
      </c>
      <c r="F45" s="31">
        <f t="shared" si="5"/>
        <v>5486722030</v>
      </c>
      <c r="G45" s="31">
        <f t="shared" si="5"/>
        <v>4089824633</v>
      </c>
      <c r="H45" s="31">
        <f t="shared" si="5"/>
        <v>-1793550227</v>
      </c>
      <c r="I45" s="31">
        <f t="shared" si="5"/>
        <v>-952779813</v>
      </c>
      <c r="J45" s="31">
        <f t="shared" si="5"/>
        <v>1343494593</v>
      </c>
      <c r="K45" s="31">
        <f t="shared" si="5"/>
        <v>3780938787</v>
      </c>
      <c r="L45" s="31">
        <f t="shared" si="5"/>
        <v>-2785219812</v>
      </c>
      <c r="M45" s="31">
        <f t="shared" si="5"/>
        <v>6994577</v>
      </c>
      <c r="N45" s="31">
        <f t="shared" si="5"/>
        <v>1002713552</v>
      </c>
      <c r="O45" s="31">
        <f t="shared" si="5"/>
        <v>-2836514799</v>
      </c>
      <c r="P45" s="31">
        <f t="shared" si="5"/>
        <v>5369963236</v>
      </c>
      <c r="Q45" s="31">
        <f t="shared" si="5"/>
        <v>53080457</v>
      </c>
      <c r="R45" s="31">
        <f t="shared" si="5"/>
        <v>2586528894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4932737039</v>
      </c>
      <c r="X45" s="31">
        <f t="shared" si="5"/>
        <v>4195041458</v>
      </c>
      <c r="Y45" s="31">
        <f t="shared" si="5"/>
        <v>737695581</v>
      </c>
      <c r="Z45" s="32">
        <f>+IF(X45&lt;&gt;0,+(Y45/X45)*100,0)</f>
        <v>17.584941373897621</v>
      </c>
      <c r="AA45" s="33">
        <f>+AA38+AA44</f>
        <v>5486722030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12899939878</v>
      </c>
      <c r="D46" s="42">
        <f t="shared" si="6"/>
        <v>0</v>
      </c>
      <c r="E46" s="43">
        <f t="shared" si="6"/>
        <v>9297536245</v>
      </c>
      <c r="F46" s="44">
        <f t="shared" si="6"/>
        <v>8835840883</v>
      </c>
      <c r="G46" s="44">
        <f t="shared" si="6"/>
        <v>15655141887</v>
      </c>
      <c r="H46" s="44">
        <f t="shared" si="6"/>
        <v>3064901281</v>
      </c>
      <c r="I46" s="44">
        <f t="shared" si="6"/>
        <v>757446548</v>
      </c>
      <c r="J46" s="44">
        <f t="shared" si="6"/>
        <v>19477489716</v>
      </c>
      <c r="K46" s="44">
        <f t="shared" si="6"/>
        <v>-4017041710</v>
      </c>
      <c r="L46" s="44">
        <f t="shared" si="6"/>
        <v>2219708735</v>
      </c>
      <c r="M46" s="44">
        <f t="shared" si="6"/>
        <v>686355507</v>
      </c>
      <c r="N46" s="44">
        <f t="shared" si="6"/>
        <v>-1110977468</v>
      </c>
      <c r="O46" s="44">
        <f t="shared" si="6"/>
        <v>-16852240780</v>
      </c>
      <c r="P46" s="44">
        <f t="shared" si="6"/>
        <v>13566468500</v>
      </c>
      <c r="Q46" s="44">
        <f t="shared" si="6"/>
        <v>107650705</v>
      </c>
      <c r="R46" s="44">
        <f t="shared" si="6"/>
        <v>-3178121575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15188390673</v>
      </c>
      <c r="X46" s="44">
        <f t="shared" si="6"/>
        <v>6396904293</v>
      </c>
      <c r="Y46" s="44">
        <f t="shared" si="6"/>
        <v>8791486380</v>
      </c>
      <c r="Z46" s="45">
        <f>+IF(X46&lt;&gt;0,+(Y46/X46)*100,0)</f>
        <v>137.43345182794656</v>
      </c>
      <c r="AA46" s="46">
        <f>+AA27-AA45</f>
        <v>8835840883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3568321188</v>
      </c>
      <c r="D48" s="18"/>
      <c r="E48" s="19">
        <v>7365614112</v>
      </c>
      <c r="F48" s="20">
        <v>6749499421</v>
      </c>
      <c r="G48" s="20">
        <v>6634790888</v>
      </c>
      <c r="H48" s="20">
        <v>2058392100</v>
      </c>
      <c r="I48" s="20">
        <v>-75570119</v>
      </c>
      <c r="J48" s="20">
        <v>8617612869</v>
      </c>
      <c r="K48" s="20">
        <v>-2920778167</v>
      </c>
      <c r="L48" s="20">
        <v>1592092834</v>
      </c>
      <c r="M48" s="20">
        <v>2016792618</v>
      </c>
      <c r="N48" s="20">
        <v>688107285</v>
      </c>
      <c r="O48" s="20">
        <v>-7251353529</v>
      </c>
      <c r="P48" s="20">
        <v>4262971081</v>
      </c>
      <c r="Q48" s="20">
        <v>-573362476</v>
      </c>
      <c r="R48" s="20">
        <v>-3561744924</v>
      </c>
      <c r="S48" s="20"/>
      <c r="T48" s="20"/>
      <c r="U48" s="20"/>
      <c r="V48" s="20"/>
      <c r="W48" s="20">
        <v>5743975230</v>
      </c>
      <c r="X48" s="20">
        <v>5062124556</v>
      </c>
      <c r="Y48" s="20">
        <v>681850674</v>
      </c>
      <c r="Z48" s="47">
        <v>13.469654222392075</v>
      </c>
      <c r="AA48" s="22">
        <v>6749499421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3568321188</v>
      </c>
      <c r="D51" s="50">
        <f t="shared" ref="D51:Y51" si="7">SUM(D48:D50)</f>
        <v>0</v>
      </c>
      <c r="E51" s="51">
        <f t="shared" si="7"/>
        <v>7365614112</v>
      </c>
      <c r="F51" s="52">
        <f t="shared" si="7"/>
        <v>6749499421</v>
      </c>
      <c r="G51" s="52">
        <f t="shared" si="7"/>
        <v>6634790888</v>
      </c>
      <c r="H51" s="52">
        <f t="shared" si="7"/>
        <v>2058392100</v>
      </c>
      <c r="I51" s="52">
        <f t="shared" si="7"/>
        <v>-75570119</v>
      </c>
      <c r="J51" s="52">
        <f t="shared" si="7"/>
        <v>8617612869</v>
      </c>
      <c r="K51" s="52">
        <f t="shared" si="7"/>
        <v>-2920778167</v>
      </c>
      <c r="L51" s="52">
        <f t="shared" si="7"/>
        <v>1592092834</v>
      </c>
      <c r="M51" s="52">
        <f t="shared" si="7"/>
        <v>2016792618</v>
      </c>
      <c r="N51" s="52">
        <f t="shared" si="7"/>
        <v>688107285</v>
      </c>
      <c r="O51" s="52">
        <f t="shared" si="7"/>
        <v>-7251353529</v>
      </c>
      <c r="P51" s="52">
        <f t="shared" si="7"/>
        <v>4262971081</v>
      </c>
      <c r="Q51" s="52">
        <f t="shared" si="7"/>
        <v>-573362476</v>
      </c>
      <c r="R51" s="52">
        <f t="shared" si="7"/>
        <v>-3561744924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5743975230</v>
      </c>
      <c r="X51" s="52">
        <f t="shared" si="7"/>
        <v>5062124556</v>
      </c>
      <c r="Y51" s="52">
        <f t="shared" si="7"/>
        <v>681850674</v>
      </c>
      <c r="Z51" s="53">
        <f>+IF(X51&lt;&gt;0,+(Y51/X51)*100,0)</f>
        <v>13.469654222392075</v>
      </c>
      <c r="AA51" s="54">
        <f>SUM(AA48:AA50)</f>
        <v>6749499421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7433767786</v>
      </c>
      <c r="F6" s="20">
        <v>6666531817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3518441569</v>
      </c>
      <c r="Y6" s="20">
        <v>-3518441569</v>
      </c>
      <c r="Z6" s="21">
        <v>-100</v>
      </c>
      <c r="AA6" s="22">
        <v>6666531817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2606120999</v>
      </c>
      <c r="F8" s="20">
        <v>2851130001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2133308980</v>
      </c>
      <c r="Y8" s="20">
        <v>-2133308980</v>
      </c>
      <c r="Z8" s="21">
        <v>-100</v>
      </c>
      <c r="AA8" s="22">
        <v>2851130001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10039888785</v>
      </c>
      <c r="F14" s="31">
        <f t="shared" si="0"/>
        <v>9517661818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5651750549</v>
      </c>
      <c r="Y14" s="31">
        <f t="shared" si="0"/>
        <v>-5651750549</v>
      </c>
      <c r="Z14" s="32">
        <f>+IF(X14&lt;&gt;0,+(Y14/X14)*100,0)</f>
        <v>-100</v>
      </c>
      <c r="AA14" s="33">
        <f>SUM(AA6:AA13)</f>
        <v>9517661818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1360772750</v>
      </c>
      <c r="F18" s="20">
        <v>1097972750</v>
      </c>
      <c r="G18" s="24">
        <v>25196000</v>
      </c>
      <c r="H18" s="24">
        <v>106290000</v>
      </c>
      <c r="I18" s="24">
        <v>50102000</v>
      </c>
      <c r="J18" s="20">
        <v>181588000</v>
      </c>
      <c r="K18" s="24">
        <v>58995000</v>
      </c>
      <c r="L18" s="24">
        <v>45469000</v>
      </c>
      <c r="M18" s="20">
        <v>89167000</v>
      </c>
      <c r="N18" s="24">
        <v>193631000</v>
      </c>
      <c r="O18" s="24">
        <v>26830000</v>
      </c>
      <c r="P18" s="24">
        <v>53639000</v>
      </c>
      <c r="Q18" s="20">
        <v>41115000</v>
      </c>
      <c r="R18" s="24">
        <v>121584000</v>
      </c>
      <c r="S18" s="24"/>
      <c r="T18" s="20"/>
      <c r="U18" s="24"/>
      <c r="V18" s="24"/>
      <c r="W18" s="24">
        <v>496803000</v>
      </c>
      <c r="X18" s="20">
        <v>1015507313</v>
      </c>
      <c r="Y18" s="24">
        <v>-518704313</v>
      </c>
      <c r="Z18" s="25">
        <v>-51.078343440742898</v>
      </c>
      <c r="AA18" s="26">
        <v>1097972750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1360772750</v>
      </c>
      <c r="F26" s="36">
        <f t="shared" si="1"/>
        <v>1097972750</v>
      </c>
      <c r="G26" s="36">
        <f t="shared" si="1"/>
        <v>25196000</v>
      </c>
      <c r="H26" s="36">
        <f t="shared" si="1"/>
        <v>106290000</v>
      </c>
      <c r="I26" s="36">
        <f t="shared" si="1"/>
        <v>50102000</v>
      </c>
      <c r="J26" s="36">
        <f t="shared" si="1"/>
        <v>181588000</v>
      </c>
      <c r="K26" s="36">
        <f t="shared" si="1"/>
        <v>58995000</v>
      </c>
      <c r="L26" s="36">
        <f t="shared" si="1"/>
        <v>45469000</v>
      </c>
      <c r="M26" s="36">
        <f t="shared" si="1"/>
        <v>89167000</v>
      </c>
      <c r="N26" s="36">
        <f t="shared" si="1"/>
        <v>193631000</v>
      </c>
      <c r="O26" s="36">
        <f t="shared" si="1"/>
        <v>26830000</v>
      </c>
      <c r="P26" s="36">
        <f t="shared" si="1"/>
        <v>53639000</v>
      </c>
      <c r="Q26" s="36">
        <f t="shared" si="1"/>
        <v>41115000</v>
      </c>
      <c r="R26" s="36">
        <f t="shared" si="1"/>
        <v>121584000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496803000</v>
      </c>
      <c r="X26" s="36">
        <f t="shared" si="1"/>
        <v>1015507313</v>
      </c>
      <c r="Y26" s="36">
        <f t="shared" si="1"/>
        <v>-518704313</v>
      </c>
      <c r="Z26" s="37">
        <f>+IF(X26&lt;&gt;0,+(Y26/X26)*100,0)</f>
        <v>-51.078343440742898</v>
      </c>
      <c r="AA26" s="38">
        <f>SUM(AA16:AA25)</f>
        <v>1097972750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11400661535</v>
      </c>
      <c r="F27" s="31">
        <f t="shared" si="2"/>
        <v>10615634568</v>
      </c>
      <c r="G27" s="31">
        <f t="shared" si="2"/>
        <v>25196000</v>
      </c>
      <c r="H27" s="31">
        <f t="shared" si="2"/>
        <v>106290000</v>
      </c>
      <c r="I27" s="31">
        <f t="shared" si="2"/>
        <v>50102000</v>
      </c>
      <c r="J27" s="31">
        <f t="shared" si="2"/>
        <v>181588000</v>
      </c>
      <c r="K27" s="31">
        <f t="shared" si="2"/>
        <v>58995000</v>
      </c>
      <c r="L27" s="31">
        <f t="shared" si="2"/>
        <v>45469000</v>
      </c>
      <c r="M27" s="31">
        <f t="shared" si="2"/>
        <v>89167000</v>
      </c>
      <c r="N27" s="31">
        <f t="shared" si="2"/>
        <v>193631000</v>
      </c>
      <c r="O27" s="31">
        <f t="shared" si="2"/>
        <v>26830000</v>
      </c>
      <c r="P27" s="31">
        <f t="shared" si="2"/>
        <v>53639000</v>
      </c>
      <c r="Q27" s="31">
        <f t="shared" si="2"/>
        <v>41115000</v>
      </c>
      <c r="R27" s="31">
        <f t="shared" si="2"/>
        <v>121584000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496803000</v>
      </c>
      <c r="X27" s="31">
        <f t="shared" si="2"/>
        <v>6667257862</v>
      </c>
      <c r="Y27" s="31">
        <f t="shared" si="2"/>
        <v>-6170454862</v>
      </c>
      <c r="Z27" s="32">
        <f>+IF(X27&lt;&gt;0,+(Y27/X27)*100,0)</f>
        <v>-92.548615783536349</v>
      </c>
      <c r="AA27" s="33">
        <f>+AA14+AA26</f>
        <v>10615634568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2141827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1360772750</v>
      </c>
      <c r="F33" s="20">
        <v>1097972750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1015507313</v>
      </c>
      <c r="Y33" s="20">
        <v>-1015507313</v>
      </c>
      <c r="Z33" s="21">
        <v>-100</v>
      </c>
      <c r="AA33" s="22">
        <v>1097972750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2141827</v>
      </c>
      <c r="D38" s="29">
        <f t="shared" ref="D38:Y38" si="3">SUM(D30:D37)</f>
        <v>0</v>
      </c>
      <c r="E38" s="30">
        <f t="shared" si="3"/>
        <v>1360772750</v>
      </c>
      <c r="F38" s="31">
        <f t="shared" si="3"/>
        <v>1097972750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1015507313</v>
      </c>
      <c r="Y38" s="31">
        <f t="shared" si="3"/>
        <v>-1015507313</v>
      </c>
      <c r="Z38" s="32">
        <f>+IF(X38&lt;&gt;0,+(Y38/X38)*100,0)</f>
        <v>-100</v>
      </c>
      <c r="AA38" s="33">
        <f>SUM(AA30:AA37)</f>
        <v>1097972750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2141827</v>
      </c>
      <c r="D45" s="29">
        <f>+D38+D44</f>
        <v>0</v>
      </c>
      <c r="E45" s="30">
        <f t="shared" si="5"/>
        <v>1360772750</v>
      </c>
      <c r="F45" s="31">
        <f t="shared" si="5"/>
        <v>1097972750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1015507313</v>
      </c>
      <c r="Y45" s="31">
        <f t="shared" si="5"/>
        <v>-1015507313</v>
      </c>
      <c r="Z45" s="32">
        <f>+IF(X45&lt;&gt;0,+(Y45/X45)*100,0)</f>
        <v>-100</v>
      </c>
      <c r="AA45" s="33">
        <f>+AA38+AA44</f>
        <v>1097972750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-2141827</v>
      </c>
      <c r="D46" s="42">
        <f t="shared" si="6"/>
        <v>0</v>
      </c>
      <c r="E46" s="43">
        <f t="shared" si="6"/>
        <v>10039888785</v>
      </c>
      <c r="F46" s="44">
        <f t="shared" si="6"/>
        <v>9517661818</v>
      </c>
      <c r="G46" s="44">
        <f t="shared" si="6"/>
        <v>25196000</v>
      </c>
      <c r="H46" s="44">
        <f t="shared" si="6"/>
        <v>106290000</v>
      </c>
      <c r="I46" s="44">
        <f t="shared" si="6"/>
        <v>50102000</v>
      </c>
      <c r="J46" s="44">
        <f t="shared" si="6"/>
        <v>181588000</v>
      </c>
      <c r="K46" s="44">
        <f t="shared" si="6"/>
        <v>58995000</v>
      </c>
      <c r="L46" s="44">
        <f t="shared" si="6"/>
        <v>45469000</v>
      </c>
      <c r="M46" s="44">
        <f t="shared" si="6"/>
        <v>89167000</v>
      </c>
      <c r="N46" s="44">
        <f t="shared" si="6"/>
        <v>193631000</v>
      </c>
      <c r="O46" s="44">
        <f t="shared" si="6"/>
        <v>26830000</v>
      </c>
      <c r="P46" s="44">
        <f t="shared" si="6"/>
        <v>53639000</v>
      </c>
      <c r="Q46" s="44">
        <f t="shared" si="6"/>
        <v>41115000</v>
      </c>
      <c r="R46" s="44">
        <f t="shared" si="6"/>
        <v>121584000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496803000</v>
      </c>
      <c r="X46" s="44">
        <f t="shared" si="6"/>
        <v>5651750549</v>
      </c>
      <c r="Y46" s="44">
        <f t="shared" si="6"/>
        <v>-5154947549</v>
      </c>
      <c r="Z46" s="45">
        <f>+IF(X46&lt;&gt;0,+(Y46/X46)*100,0)</f>
        <v>-91.209750046595701</v>
      </c>
      <c r="AA46" s="46">
        <f>+AA27-AA45</f>
        <v>9517661818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6187700577</v>
      </c>
      <c r="D6" s="18"/>
      <c r="E6" s="19">
        <v>3302604601</v>
      </c>
      <c r="F6" s="20">
        <v>26339220667</v>
      </c>
      <c r="G6" s="20">
        <v>4612803</v>
      </c>
      <c r="H6" s="20">
        <v>4612803</v>
      </c>
      <c r="I6" s="20">
        <v>-4611471167</v>
      </c>
      <c r="J6" s="20">
        <v>-4602245561</v>
      </c>
      <c r="K6" s="20">
        <v>41587195</v>
      </c>
      <c r="L6" s="20">
        <v>-35259863233</v>
      </c>
      <c r="M6" s="20">
        <v>35299262823</v>
      </c>
      <c r="N6" s="20">
        <v>80986785</v>
      </c>
      <c r="O6" s="20">
        <v>-1085286049</v>
      </c>
      <c r="P6" s="20">
        <v>4842690191</v>
      </c>
      <c r="Q6" s="20">
        <v>91288728</v>
      </c>
      <c r="R6" s="20">
        <v>3848692870</v>
      </c>
      <c r="S6" s="20"/>
      <c r="T6" s="20"/>
      <c r="U6" s="20"/>
      <c r="V6" s="20"/>
      <c r="W6" s="20">
        <v>-672565906</v>
      </c>
      <c r="X6" s="20">
        <v>21885108737</v>
      </c>
      <c r="Y6" s="20">
        <v>-22557674643</v>
      </c>
      <c r="Z6" s="21">
        <v>-103.0731668463814</v>
      </c>
      <c r="AA6" s="22">
        <v>26339220667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18665791741</v>
      </c>
      <c r="D8" s="18"/>
      <c r="E8" s="19"/>
      <c r="F8" s="20">
        <v>18665791742</v>
      </c>
      <c r="G8" s="20">
        <v>-47901635</v>
      </c>
      <c r="H8" s="20">
        <v>-47901635</v>
      </c>
      <c r="I8" s="20">
        <v>263344339</v>
      </c>
      <c r="J8" s="20">
        <v>167541069</v>
      </c>
      <c r="K8" s="20">
        <v>-167879671</v>
      </c>
      <c r="L8" s="20">
        <v>5588900606</v>
      </c>
      <c r="M8" s="20">
        <v>-5752078531</v>
      </c>
      <c r="N8" s="20">
        <v>-331057596</v>
      </c>
      <c r="O8" s="20">
        <v>163062990</v>
      </c>
      <c r="P8" s="20">
        <v>-689989002</v>
      </c>
      <c r="Q8" s="20">
        <v>-7131246</v>
      </c>
      <c r="R8" s="20">
        <v>-534057258</v>
      </c>
      <c r="S8" s="20"/>
      <c r="T8" s="20"/>
      <c r="U8" s="20"/>
      <c r="V8" s="20"/>
      <c r="W8" s="20">
        <v>-697573785</v>
      </c>
      <c r="X8" s="20">
        <v>18665791742</v>
      </c>
      <c r="Y8" s="20">
        <v>-19363365527</v>
      </c>
      <c r="Z8" s="21">
        <v>-103.73717758475995</v>
      </c>
      <c r="AA8" s="22">
        <v>18665791742</v>
      </c>
    </row>
    <row r="9" spans="1:27" x14ac:dyDescent="0.25">
      <c r="A9" s="23" t="s">
        <v>38</v>
      </c>
      <c r="B9" s="17" t="s">
        <v>33</v>
      </c>
      <c r="C9" s="18">
        <v>324</v>
      </c>
      <c r="D9" s="18"/>
      <c r="E9" s="19"/>
      <c r="F9" s="20">
        <v>324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324</v>
      </c>
      <c r="Y9" s="20">
        <v>-324</v>
      </c>
      <c r="Z9" s="21">
        <v>-100</v>
      </c>
      <c r="AA9" s="22">
        <v>324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67613610</v>
      </c>
      <c r="D11" s="18"/>
      <c r="E11" s="19"/>
      <c r="F11" s="20">
        <v>67613610</v>
      </c>
      <c r="G11" s="20"/>
      <c r="H11" s="20"/>
      <c r="I11" s="20"/>
      <c r="J11" s="20"/>
      <c r="K11" s="20"/>
      <c r="L11" s="20">
        <v>3100161</v>
      </c>
      <c r="M11" s="20">
        <v>-3100161</v>
      </c>
      <c r="N11" s="20"/>
      <c r="O11" s="20"/>
      <c r="P11" s="20"/>
      <c r="Q11" s="20">
        <v>-71268274</v>
      </c>
      <c r="R11" s="20">
        <v>-71268274</v>
      </c>
      <c r="S11" s="20"/>
      <c r="T11" s="20"/>
      <c r="U11" s="20"/>
      <c r="V11" s="20"/>
      <c r="W11" s="20">
        <v>-71268274</v>
      </c>
      <c r="X11" s="20">
        <v>67613610</v>
      </c>
      <c r="Y11" s="20">
        <v>-138881884</v>
      </c>
      <c r="Z11" s="21">
        <v>-205.40521945211921</v>
      </c>
      <c r="AA11" s="22">
        <v>67613610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693604</v>
      </c>
      <c r="H12" s="24">
        <v>693604</v>
      </c>
      <c r="I12" s="24">
        <v>304367507</v>
      </c>
      <c r="J12" s="20">
        <v>305754715</v>
      </c>
      <c r="K12" s="24">
        <v>194633474</v>
      </c>
      <c r="L12" s="24">
        <v>1213878801</v>
      </c>
      <c r="M12" s="20">
        <v>-840036439</v>
      </c>
      <c r="N12" s="24">
        <v>568475836</v>
      </c>
      <c r="O12" s="24"/>
      <c r="P12" s="24">
        <v>942073725</v>
      </c>
      <c r="Q12" s="20">
        <v>168701467</v>
      </c>
      <c r="R12" s="24">
        <v>1110775192</v>
      </c>
      <c r="S12" s="24"/>
      <c r="T12" s="20"/>
      <c r="U12" s="24"/>
      <c r="V12" s="24"/>
      <c r="W12" s="24">
        <v>1985005743</v>
      </c>
      <c r="X12" s="20"/>
      <c r="Y12" s="24">
        <v>1985005743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391696</v>
      </c>
      <c r="D13" s="18"/>
      <c r="E13" s="19"/>
      <c r="F13" s="20">
        <v>391696</v>
      </c>
      <c r="G13" s="20"/>
      <c r="H13" s="20"/>
      <c r="I13" s="20">
        <v>-999729</v>
      </c>
      <c r="J13" s="20">
        <v>-999729</v>
      </c>
      <c r="K13" s="20"/>
      <c r="L13" s="20">
        <v>34974811</v>
      </c>
      <c r="M13" s="20">
        <v>-34988593</v>
      </c>
      <c r="N13" s="20">
        <v>-13782</v>
      </c>
      <c r="O13" s="20"/>
      <c r="P13" s="20">
        <v>-103602</v>
      </c>
      <c r="Q13" s="20"/>
      <c r="R13" s="20">
        <v>-103602</v>
      </c>
      <c r="S13" s="20"/>
      <c r="T13" s="20"/>
      <c r="U13" s="20"/>
      <c r="V13" s="20"/>
      <c r="W13" s="20">
        <v>-1117113</v>
      </c>
      <c r="X13" s="20">
        <v>391696</v>
      </c>
      <c r="Y13" s="20">
        <v>-1508809</v>
      </c>
      <c r="Z13" s="21">
        <v>-385.19898084228583</v>
      </c>
      <c r="AA13" s="22">
        <v>391696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24921497948</v>
      </c>
      <c r="D14" s="29">
        <f>SUM(D6:D13)</f>
        <v>0</v>
      </c>
      <c r="E14" s="30">
        <f t="shared" si="0"/>
        <v>3302604601</v>
      </c>
      <c r="F14" s="31">
        <f t="shared" si="0"/>
        <v>45073018039</v>
      </c>
      <c r="G14" s="31">
        <f t="shared" si="0"/>
        <v>-42595228</v>
      </c>
      <c r="H14" s="31">
        <f t="shared" si="0"/>
        <v>-42595228</v>
      </c>
      <c r="I14" s="31">
        <f t="shared" si="0"/>
        <v>-4044759050</v>
      </c>
      <c r="J14" s="31">
        <f t="shared" si="0"/>
        <v>-4129949506</v>
      </c>
      <c r="K14" s="31">
        <f t="shared" si="0"/>
        <v>68340998</v>
      </c>
      <c r="L14" s="31">
        <f t="shared" si="0"/>
        <v>-28419008854</v>
      </c>
      <c r="M14" s="31">
        <f t="shared" si="0"/>
        <v>28669059099</v>
      </c>
      <c r="N14" s="31">
        <f t="shared" si="0"/>
        <v>318391243</v>
      </c>
      <c r="O14" s="31">
        <f t="shared" si="0"/>
        <v>-922223059</v>
      </c>
      <c r="P14" s="31">
        <f t="shared" si="0"/>
        <v>5094671312</v>
      </c>
      <c r="Q14" s="31">
        <f t="shared" si="0"/>
        <v>181590675</v>
      </c>
      <c r="R14" s="31">
        <f t="shared" si="0"/>
        <v>4354038928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542480665</v>
      </c>
      <c r="X14" s="31">
        <f t="shared" si="0"/>
        <v>40618906109</v>
      </c>
      <c r="Y14" s="31">
        <f t="shared" si="0"/>
        <v>-40076425444</v>
      </c>
      <c r="Z14" s="32">
        <f>+IF(X14&lt;&gt;0,+(Y14/X14)*100,0)</f>
        <v>-98.664462643222677</v>
      </c>
      <c r="AA14" s="33">
        <f>SUM(AA6:AA13)</f>
        <v>45073018039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>
        <v>-139379</v>
      </c>
      <c r="J17" s="20">
        <v>-139379</v>
      </c>
      <c r="K17" s="20">
        <v>-62106</v>
      </c>
      <c r="L17" s="20"/>
      <c r="M17" s="20">
        <v>27853</v>
      </c>
      <c r="N17" s="20">
        <v>-34253</v>
      </c>
      <c r="O17" s="20"/>
      <c r="P17" s="20">
        <v>-27854</v>
      </c>
      <c r="Q17" s="20">
        <v>1</v>
      </c>
      <c r="R17" s="20">
        <v>-27853</v>
      </c>
      <c r="S17" s="20"/>
      <c r="T17" s="20"/>
      <c r="U17" s="20"/>
      <c r="V17" s="20"/>
      <c r="W17" s="20">
        <v>-201485</v>
      </c>
      <c r="X17" s="20"/>
      <c r="Y17" s="20">
        <v>-201485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-601613254</v>
      </c>
      <c r="D18" s="18"/>
      <c r="E18" s="19">
        <v>699042529</v>
      </c>
      <c r="F18" s="20">
        <v>320102282</v>
      </c>
      <c r="G18" s="24">
        <v>10382579833</v>
      </c>
      <c r="H18" s="24">
        <v>10382579833</v>
      </c>
      <c r="I18" s="24">
        <v>-10282762666</v>
      </c>
      <c r="J18" s="20">
        <v>10482397000</v>
      </c>
      <c r="K18" s="24">
        <v>48221899</v>
      </c>
      <c r="L18" s="24">
        <v>23361469</v>
      </c>
      <c r="M18" s="20">
        <v>-10743810</v>
      </c>
      <c r="N18" s="24">
        <v>60839558</v>
      </c>
      <c r="O18" s="24">
        <v>22135902</v>
      </c>
      <c r="P18" s="24">
        <v>405881544</v>
      </c>
      <c r="Q18" s="20">
        <v>-144292543</v>
      </c>
      <c r="R18" s="24">
        <v>283724903</v>
      </c>
      <c r="S18" s="24"/>
      <c r="T18" s="20"/>
      <c r="U18" s="24"/>
      <c r="V18" s="24"/>
      <c r="W18" s="24">
        <v>10826961461</v>
      </c>
      <c r="X18" s="20">
        <v>8481177</v>
      </c>
      <c r="Y18" s="24">
        <v>10818480284</v>
      </c>
      <c r="Z18" s="25">
        <v>127558.71365495614</v>
      </c>
      <c r="AA18" s="26">
        <v>320102282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-8015766</v>
      </c>
      <c r="D22" s="18"/>
      <c r="E22" s="19"/>
      <c r="F22" s="20">
        <v>-8015766</v>
      </c>
      <c r="G22" s="20"/>
      <c r="H22" s="20"/>
      <c r="I22" s="20"/>
      <c r="J22" s="20"/>
      <c r="K22" s="20">
        <v>-336759</v>
      </c>
      <c r="L22" s="20">
        <v>3432754</v>
      </c>
      <c r="M22" s="20">
        <v>418895</v>
      </c>
      <c r="N22" s="20">
        <v>3514890</v>
      </c>
      <c r="O22" s="20"/>
      <c r="P22" s="20">
        <v>-328546</v>
      </c>
      <c r="Q22" s="20">
        <v>328546</v>
      </c>
      <c r="R22" s="20"/>
      <c r="S22" s="20"/>
      <c r="T22" s="20"/>
      <c r="U22" s="20"/>
      <c r="V22" s="20"/>
      <c r="W22" s="20">
        <v>3514890</v>
      </c>
      <c r="X22" s="20">
        <v>-8015766</v>
      </c>
      <c r="Y22" s="20">
        <v>11530656</v>
      </c>
      <c r="Z22" s="21">
        <v>-143.8497081875893</v>
      </c>
      <c r="AA22" s="22">
        <v>-8015766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-609629020</v>
      </c>
      <c r="D26" s="29">
        <f t="shared" ref="D26:Y26" si="1">SUM(D16:D25)</f>
        <v>0</v>
      </c>
      <c r="E26" s="35">
        <f t="shared" si="1"/>
        <v>699042529</v>
      </c>
      <c r="F26" s="36">
        <f t="shared" si="1"/>
        <v>312086516</v>
      </c>
      <c r="G26" s="36">
        <f t="shared" si="1"/>
        <v>10382579833</v>
      </c>
      <c r="H26" s="36">
        <f t="shared" si="1"/>
        <v>10382579833</v>
      </c>
      <c r="I26" s="36">
        <f t="shared" si="1"/>
        <v>-10282902045</v>
      </c>
      <c r="J26" s="36">
        <f t="shared" si="1"/>
        <v>10482257621</v>
      </c>
      <c r="K26" s="36">
        <f t="shared" si="1"/>
        <v>47823034</v>
      </c>
      <c r="L26" s="36">
        <f t="shared" si="1"/>
        <v>26794223</v>
      </c>
      <c r="M26" s="36">
        <f t="shared" si="1"/>
        <v>-10297062</v>
      </c>
      <c r="N26" s="36">
        <f t="shared" si="1"/>
        <v>64320195</v>
      </c>
      <c r="O26" s="36">
        <f t="shared" si="1"/>
        <v>22135902</v>
      </c>
      <c r="P26" s="36">
        <f t="shared" si="1"/>
        <v>405525144</v>
      </c>
      <c r="Q26" s="36">
        <f t="shared" si="1"/>
        <v>-143963996</v>
      </c>
      <c r="R26" s="36">
        <f t="shared" si="1"/>
        <v>283697050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10830274866</v>
      </c>
      <c r="X26" s="36">
        <f t="shared" si="1"/>
        <v>465411</v>
      </c>
      <c r="Y26" s="36">
        <f t="shared" si="1"/>
        <v>10829809455</v>
      </c>
      <c r="Z26" s="37">
        <f>+IF(X26&lt;&gt;0,+(Y26/X26)*100,0)</f>
        <v>2326934.5707342541</v>
      </c>
      <c r="AA26" s="38">
        <f>SUM(AA16:AA25)</f>
        <v>312086516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24311868928</v>
      </c>
      <c r="D27" s="29">
        <f>+D14+D26</f>
        <v>0</v>
      </c>
      <c r="E27" s="30">
        <f t="shared" si="2"/>
        <v>4001647130</v>
      </c>
      <c r="F27" s="31">
        <f t="shared" si="2"/>
        <v>45385104555</v>
      </c>
      <c r="G27" s="31">
        <f t="shared" si="2"/>
        <v>10339984605</v>
      </c>
      <c r="H27" s="31">
        <f t="shared" si="2"/>
        <v>10339984605</v>
      </c>
      <c r="I27" s="31">
        <f t="shared" si="2"/>
        <v>-14327661095</v>
      </c>
      <c r="J27" s="31">
        <f t="shared" si="2"/>
        <v>6352308115</v>
      </c>
      <c r="K27" s="31">
        <f t="shared" si="2"/>
        <v>116164032</v>
      </c>
      <c r="L27" s="31">
        <f t="shared" si="2"/>
        <v>-28392214631</v>
      </c>
      <c r="M27" s="31">
        <f t="shared" si="2"/>
        <v>28658762037</v>
      </c>
      <c r="N27" s="31">
        <f t="shared" si="2"/>
        <v>382711438</v>
      </c>
      <c r="O27" s="31">
        <f t="shared" si="2"/>
        <v>-900087157</v>
      </c>
      <c r="P27" s="31">
        <f t="shared" si="2"/>
        <v>5500196456</v>
      </c>
      <c r="Q27" s="31">
        <f t="shared" si="2"/>
        <v>37626679</v>
      </c>
      <c r="R27" s="31">
        <f t="shared" si="2"/>
        <v>4637735978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11372755531</v>
      </c>
      <c r="X27" s="31">
        <f t="shared" si="2"/>
        <v>40619371520</v>
      </c>
      <c r="Y27" s="31">
        <f t="shared" si="2"/>
        <v>-29246615989</v>
      </c>
      <c r="Z27" s="32">
        <f>+IF(X27&lt;&gt;0,+(Y27/X27)*100,0)</f>
        <v>-72.001645753183723</v>
      </c>
      <c r="AA27" s="33">
        <f>+AA14+AA26</f>
        <v>45385104555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5873253</v>
      </c>
      <c r="D32" s="18"/>
      <c r="E32" s="19"/>
      <c r="F32" s="20">
        <v>5873253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5873253</v>
      </c>
      <c r="Y32" s="20">
        <v>-5873253</v>
      </c>
      <c r="Z32" s="21">
        <v>-100</v>
      </c>
      <c r="AA32" s="22">
        <v>5873253</v>
      </c>
    </row>
    <row r="33" spans="1:27" x14ac:dyDescent="0.25">
      <c r="A33" s="23" t="s">
        <v>61</v>
      </c>
      <c r="B33" s="17" t="s">
        <v>33</v>
      </c>
      <c r="C33" s="18">
        <v>1904628324</v>
      </c>
      <c r="D33" s="18"/>
      <c r="E33" s="19">
        <v>-2649512285</v>
      </c>
      <c r="F33" s="20">
        <v>2486128315</v>
      </c>
      <c r="G33" s="20">
        <v>-449415038</v>
      </c>
      <c r="H33" s="20">
        <v>-449415038</v>
      </c>
      <c r="I33" s="20">
        <v>91007132</v>
      </c>
      <c r="J33" s="20">
        <v>-807822944</v>
      </c>
      <c r="K33" s="20">
        <v>1981815783</v>
      </c>
      <c r="L33" s="20">
        <v>-13385720197</v>
      </c>
      <c r="M33" s="20">
        <v>12174779410</v>
      </c>
      <c r="N33" s="20">
        <v>770874996</v>
      </c>
      <c r="O33" s="20">
        <v>46619304</v>
      </c>
      <c r="P33" s="20">
        <v>-2259146363</v>
      </c>
      <c r="Q33" s="20">
        <v>58734520</v>
      </c>
      <c r="R33" s="20">
        <v>-2153792539</v>
      </c>
      <c r="S33" s="20"/>
      <c r="T33" s="20"/>
      <c r="U33" s="20"/>
      <c r="V33" s="20"/>
      <c r="W33" s="20">
        <v>-2190740487</v>
      </c>
      <c r="X33" s="20">
        <v>2285135827</v>
      </c>
      <c r="Y33" s="20">
        <v>-4475876314</v>
      </c>
      <c r="Z33" s="21">
        <v>-195.86915845943719</v>
      </c>
      <c r="AA33" s="22">
        <v>2486128315</v>
      </c>
    </row>
    <row r="34" spans="1:27" x14ac:dyDescent="0.25">
      <c r="A34" s="23" t="s">
        <v>62</v>
      </c>
      <c r="B34" s="17" t="s">
        <v>33</v>
      </c>
      <c r="C34" s="18">
        <v>-620513266</v>
      </c>
      <c r="D34" s="18"/>
      <c r="E34" s="19"/>
      <c r="F34" s="20">
        <v>-620513267</v>
      </c>
      <c r="G34" s="20">
        <v>7369484</v>
      </c>
      <c r="H34" s="20">
        <v>7369484</v>
      </c>
      <c r="I34" s="20">
        <v>6378492</v>
      </c>
      <c r="J34" s="20">
        <v>21117460</v>
      </c>
      <c r="K34" s="20">
        <v>19089507</v>
      </c>
      <c r="L34" s="20">
        <v>-72819884</v>
      </c>
      <c r="M34" s="20">
        <v>32612917</v>
      </c>
      <c r="N34" s="20">
        <v>-21117460</v>
      </c>
      <c r="O34" s="20"/>
      <c r="P34" s="20">
        <v>-738304536</v>
      </c>
      <c r="Q34" s="20">
        <v>142343062</v>
      </c>
      <c r="R34" s="20">
        <v>-595961474</v>
      </c>
      <c r="S34" s="20"/>
      <c r="T34" s="20"/>
      <c r="U34" s="20"/>
      <c r="V34" s="20"/>
      <c r="W34" s="20">
        <v>-595961474</v>
      </c>
      <c r="X34" s="20">
        <v>-620513267</v>
      </c>
      <c r="Y34" s="20">
        <v>24551793</v>
      </c>
      <c r="Z34" s="21">
        <v>-3.9566910662040691</v>
      </c>
      <c r="AA34" s="22">
        <v>-620513267</v>
      </c>
    </row>
    <row r="35" spans="1:27" x14ac:dyDescent="0.25">
      <c r="A35" s="23" t="s">
        <v>63</v>
      </c>
      <c r="B35" s="17" t="s">
        <v>33</v>
      </c>
      <c r="C35" s="18">
        <v>20608150</v>
      </c>
      <c r="D35" s="18"/>
      <c r="E35" s="19"/>
      <c r="F35" s="20">
        <v>20608150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20608150</v>
      </c>
      <c r="Y35" s="20">
        <v>-20608150</v>
      </c>
      <c r="Z35" s="21">
        <v>-100</v>
      </c>
      <c r="AA35" s="22">
        <v>20608150</v>
      </c>
    </row>
    <row r="36" spans="1:27" x14ac:dyDescent="0.25">
      <c r="A36" s="23" t="s">
        <v>64</v>
      </c>
      <c r="B36" s="17" t="s">
        <v>33</v>
      </c>
      <c r="C36" s="18">
        <v>6473230</v>
      </c>
      <c r="D36" s="18"/>
      <c r="E36" s="19"/>
      <c r="F36" s="20">
        <v>349661031</v>
      </c>
      <c r="G36" s="20">
        <v>7529356</v>
      </c>
      <c r="H36" s="20">
        <v>7529356</v>
      </c>
      <c r="I36" s="20">
        <v>-7523127</v>
      </c>
      <c r="J36" s="20">
        <v>7535585</v>
      </c>
      <c r="K36" s="20">
        <v>-1873116</v>
      </c>
      <c r="L36" s="20">
        <v>413275183</v>
      </c>
      <c r="M36" s="20">
        <v>-419312477</v>
      </c>
      <c r="N36" s="20">
        <v>-7910410</v>
      </c>
      <c r="O36" s="20"/>
      <c r="P36" s="20">
        <v>-23606</v>
      </c>
      <c r="Q36" s="20">
        <v>-2313</v>
      </c>
      <c r="R36" s="20">
        <v>-25919</v>
      </c>
      <c r="S36" s="20"/>
      <c r="T36" s="20"/>
      <c r="U36" s="20"/>
      <c r="V36" s="20"/>
      <c r="W36" s="20">
        <v>-400744</v>
      </c>
      <c r="X36" s="20">
        <v>325798041</v>
      </c>
      <c r="Y36" s="20">
        <v>-326198785</v>
      </c>
      <c r="Z36" s="21">
        <v>-100.12300380897625</v>
      </c>
      <c r="AA36" s="22">
        <v>349661031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1317069691</v>
      </c>
      <c r="D38" s="29">
        <f t="shared" ref="D38:Y38" si="3">SUM(D30:D37)</f>
        <v>0</v>
      </c>
      <c r="E38" s="30">
        <f t="shared" si="3"/>
        <v>-2649512285</v>
      </c>
      <c r="F38" s="31">
        <f t="shared" si="3"/>
        <v>2241757482</v>
      </c>
      <c r="G38" s="31">
        <f t="shared" si="3"/>
        <v>-434516198</v>
      </c>
      <c r="H38" s="31">
        <f t="shared" si="3"/>
        <v>-434516198</v>
      </c>
      <c r="I38" s="31">
        <f t="shared" si="3"/>
        <v>89862497</v>
      </c>
      <c r="J38" s="31">
        <f t="shared" si="3"/>
        <v>-779169899</v>
      </c>
      <c r="K38" s="31">
        <f t="shared" si="3"/>
        <v>1999032174</v>
      </c>
      <c r="L38" s="31">
        <f t="shared" si="3"/>
        <v>-13045264898</v>
      </c>
      <c r="M38" s="31">
        <f t="shared" si="3"/>
        <v>11788079850</v>
      </c>
      <c r="N38" s="31">
        <f t="shared" si="3"/>
        <v>741847126</v>
      </c>
      <c r="O38" s="31">
        <f t="shared" si="3"/>
        <v>46619304</v>
      </c>
      <c r="P38" s="31">
        <f t="shared" si="3"/>
        <v>-2997474505</v>
      </c>
      <c r="Q38" s="31">
        <f t="shared" si="3"/>
        <v>201075269</v>
      </c>
      <c r="R38" s="31">
        <f t="shared" si="3"/>
        <v>-2749779932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-2787102705</v>
      </c>
      <c r="X38" s="31">
        <f t="shared" si="3"/>
        <v>2016902004</v>
      </c>
      <c r="Y38" s="31">
        <f t="shared" si="3"/>
        <v>-4804004709</v>
      </c>
      <c r="Z38" s="32">
        <f>+IF(X38&lt;&gt;0,+(Y38/X38)*100,0)</f>
        <v>-238.18731398315376</v>
      </c>
      <c r="AA38" s="33">
        <f>SUM(AA30:AA37)</f>
        <v>2241757482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8303686</v>
      </c>
      <c r="D43" s="18"/>
      <c r="E43" s="19"/>
      <c r="F43" s="20">
        <v>8303686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8303686</v>
      </c>
      <c r="Y43" s="20">
        <v>-8303686</v>
      </c>
      <c r="Z43" s="21">
        <v>-100</v>
      </c>
      <c r="AA43" s="22">
        <v>8303686</v>
      </c>
    </row>
    <row r="44" spans="1:27" x14ac:dyDescent="0.25">
      <c r="A44" s="27" t="s">
        <v>70</v>
      </c>
      <c r="B44" s="34" t="s">
        <v>33</v>
      </c>
      <c r="C44" s="29">
        <f>SUM(C40:C43)</f>
        <v>8303686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8303686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8303686</v>
      </c>
      <c r="Y44" s="36">
        <f t="shared" si="4"/>
        <v>-8303686</v>
      </c>
      <c r="Z44" s="37">
        <f>+IF(X44&lt;&gt;0,+(Y44/X44)*100,0)</f>
        <v>-100</v>
      </c>
      <c r="AA44" s="38">
        <f>SUM(AA40:AA43)</f>
        <v>8303686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1325373377</v>
      </c>
      <c r="D45" s="29">
        <f>+D38+D44</f>
        <v>0</v>
      </c>
      <c r="E45" s="30">
        <f t="shared" si="5"/>
        <v>-2649512285</v>
      </c>
      <c r="F45" s="31">
        <f t="shared" si="5"/>
        <v>2250061168</v>
      </c>
      <c r="G45" s="31">
        <f t="shared" si="5"/>
        <v>-434516198</v>
      </c>
      <c r="H45" s="31">
        <f t="shared" si="5"/>
        <v>-434516198</v>
      </c>
      <c r="I45" s="31">
        <f t="shared" si="5"/>
        <v>89862497</v>
      </c>
      <c r="J45" s="31">
        <f t="shared" si="5"/>
        <v>-779169899</v>
      </c>
      <c r="K45" s="31">
        <f t="shared" si="5"/>
        <v>1999032174</v>
      </c>
      <c r="L45" s="31">
        <f t="shared" si="5"/>
        <v>-13045264898</v>
      </c>
      <c r="M45" s="31">
        <f t="shared" si="5"/>
        <v>11788079850</v>
      </c>
      <c r="N45" s="31">
        <f t="shared" si="5"/>
        <v>741847126</v>
      </c>
      <c r="O45" s="31">
        <f t="shared" si="5"/>
        <v>46619304</v>
      </c>
      <c r="P45" s="31">
        <f t="shared" si="5"/>
        <v>-2997474505</v>
      </c>
      <c r="Q45" s="31">
        <f t="shared" si="5"/>
        <v>201075269</v>
      </c>
      <c r="R45" s="31">
        <f t="shared" si="5"/>
        <v>-2749779932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-2787102705</v>
      </c>
      <c r="X45" s="31">
        <f t="shared" si="5"/>
        <v>2025205690</v>
      </c>
      <c r="Y45" s="31">
        <f t="shared" si="5"/>
        <v>-4812308395</v>
      </c>
      <c r="Z45" s="32">
        <f>+IF(X45&lt;&gt;0,+(Y45/X45)*100,0)</f>
        <v>-237.6207226141064</v>
      </c>
      <c r="AA45" s="33">
        <f>+AA38+AA44</f>
        <v>2250061168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22986495551</v>
      </c>
      <c r="D46" s="42">
        <f t="shared" si="6"/>
        <v>0</v>
      </c>
      <c r="E46" s="43">
        <f t="shared" si="6"/>
        <v>6651159415</v>
      </c>
      <c r="F46" s="44">
        <f t="shared" si="6"/>
        <v>43135043387</v>
      </c>
      <c r="G46" s="44">
        <f t="shared" si="6"/>
        <v>10774500803</v>
      </c>
      <c r="H46" s="44">
        <f t="shared" si="6"/>
        <v>10774500803</v>
      </c>
      <c r="I46" s="44">
        <f t="shared" si="6"/>
        <v>-14417523592</v>
      </c>
      <c r="J46" s="44">
        <f t="shared" si="6"/>
        <v>7131478014</v>
      </c>
      <c r="K46" s="44">
        <f t="shared" si="6"/>
        <v>-1882868142</v>
      </c>
      <c r="L46" s="44">
        <f t="shared" si="6"/>
        <v>-15346949733</v>
      </c>
      <c r="M46" s="44">
        <f t="shared" si="6"/>
        <v>16870682187</v>
      </c>
      <c r="N46" s="44">
        <f t="shared" si="6"/>
        <v>-359135688</v>
      </c>
      <c r="O46" s="44">
        <f t="shared" si="6"/>
        <v>-946706461</v>
      </c>
      <c r="P46" s="44">
        <f t="shared" si="6"/>
        <v>8497670961</v>
      </c>
      <c r="Q46" s="44">
        <f t="shared" si="6"/>
        <v>-163448590</v>
      </c>
      <c r="R46" s="44">
        <f t="shared" si="6"/>
        <v>7387515910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14159858236</v>
      </c>
      <c r="X46" s="44">
        <f t="shared" si="6"/>
        <v>38594165830</v>
      </c>
      <c r="Y46" s="44">
        <f t="shared" si="6"/>
        <v>-24434307594</v>
      </c>
      <c r="Z46" s="45">
        <f>+IF(X46&lt;&gt;0,+(Y46/X46)*100,0)</f>
        <v>-63.310884089653605</v>
      </c>
      <c r="AA46" s="46">
        <f>+AA27-AA45</f>
        <v>43135043387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345133193</v>
      </c>
      <c r="D48" s="18"/>
      <c r="E48" s="19"/>
      <c r="F48" s="20">
        <v>345133192</v>
      </c>
      <c r="G48" s="20"/>
      <c r="H48" s="20"/>
      <c r="I48" s="20"/>
      <c r="J48" s="20"/>
      <c r="K48" s="20"/>
      <c r="L48" s="20">
        <v>-3807</v>
      </c>
      <c r="M48" s="20">
        <v>-4697045</v>
      </c>
      <c r="N48" s="20">
        <v>-4700852</v>
      </c>
      <c r="O48" s="20">
        <v>-23594</v>
      </c>
      <c r="P48" s="20">
        <v>-2874211</v>
      </c>
      <c r="Q48" s="20">
        <v>125000000</v>
      </c>
      <c r="R48" s="20">
        <v>122102195</v>
      </c>
      <c r="S48" s="20"/>
      <c r="T48" s="20"/>
      <c r="U48" s="20"/>
      <c r="V48" s="20"/>
      <c r="W48" s="20">
        <v>117401343</v>
      </c>
      <c r="X48" s="20">
        <v>345133192</v>
      </c>
      <c r="Y48" s="20">
        <v>-227731849</v>
      </c>
      <c r="Z48" s="47">
        <v>-65.983757656087732</v>
      </c>
      <c r="AA48" s="22">
        <v>345133192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345133193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345133192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-3807</v>
      </c>
      <c r="M51" s="52">
        <f t="shared" si="7"/>
        <v>-4697045</v>
      </c>
      <c r="N51" s="52">
        <f t="shared" si="7"/>
        <v>-4700852</v>
      </c>
      <c r="O51" s="52">
        <f t="shared" si="7"/>
        <v>-23594</v>
      </c>
      <c r="P51" s="52">
        <f t="shared" si="7"/>
        <v>-2874211</v>
      </c>
      <c r="Q51" s="52">
        <f t="shared" si="7"/>
        <v>125000000</v>
      </c>
      <c r="R51" s="52">
        <f t="shared" si="7"/>
        <v>122102195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117401343</v>
      </c>
      <c r="X51" s="52">
        <f t="shared" si="7"/>
        <v>345133192</v>
      </c>
      <c r="Y51" s="52">
        <f t="shared" si="7"/>
        <v>-227731849</v>
      </c>
      <c r="Z51" s="53">
        <f>+IF(X51&lt;&gt;0,+(Y51/X51)*100,0)</f>
        <v>-65.983757656087732</v>
      </c>
      <c r="AA51" s="54">
        <f>SUM(AA48:AA50)</f>
        <v>345133192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413038469</v>
      </c>
      <c r="D8" s="18"/>
      <c r="E8" s="19">
        <v>451221976</v>
      </c>
      <c r="F8" s="20">
        <v>447897373</v>
      </c>
      <c r="G8" s="20">
        <v>507151100</v>
      </c>
      <c r="H8" s="20">
        <v>184013085</v>
      </c>
      <c r="I8" s="20">
        <v>143542891</v>
      </c>
      <c r="J8" s="20">
        <v>834707076</v>
      </c>
      <c r="K8" s="20">
        <v>-28100162</v>
      </c>
      <c r="L8" s="20">
        <v>-23498597</v>
      </c>
      <c r="M8" s="20">
        <v>54785525</v>
      </c>
      <c r="N8" s="20">
        <v>3186766</v>
      </c>
      <c r="O8" s="20">
        <v>19419394</v>
      </c>
      <c r="P8" s="20">
        <v>-23960831</v>
      </c>
      <c r="Q8" s="20">
        <v>-107929881</v>
      </c>
      <c r="R8" s="20">
        <v>-112471318</v>
      </c>
      <c r="S8" s="20"/>
      <c r="T8" s="20"/>
      <c r="U8" s="20"/>
      <c r="V8" s="20"/>
      <c r="W8" s="20">
        <v>725422524</v>
      </c>
      <c r="X8" s="20">
        <v>335921686</v>
      </c>
      <c r="Y8" s="20">
        <v>389500838</v>
      </c>
      <c r="Z8" s="21">
        <v>115.9498937499379</v>
      </c>
      <c r="AA8" s="22">
        <v>447897373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413038469</v>
      </c>
      <c r="D14" s="29">
        <f>SUM(D6:D13)</f>
        <v>0</v>
      </c>
      <c r="E14" s="30">
        <f t="shared" si="0"/>
        <v>451221976</v>
      </c>
      <c r="F14" s="31">
        <f t="shared" si="0"/>
        <v>447897373</v>
      </c>
      <c r="G14" s="31">
        <f t="shared" si="0"/>
        <v>507151100</v>
      </c>
      <c r="H14" s="31">
        <f t="shared" si="0"/>
        <v>184013085</v>
      </c>
      <c r="I14" s="31">
        <f t="shared" si="0"/>
        <v>143542891</v>
      </c>
      <c r="J14" s="31">
        <f t="shared" si="0"/>
        <v>834707076</v>
      </c>
      <c r="K14" s="31">
        <f t="shared" si="0"/>
        <v>-28100162</v>
      </c>
      <c r="L14" s="31">
        <f t="shared" si="0"/>
        <v>-23498597</v>
      </c>
      <c r="M14" s="31">
        <f t="shared" si="0"/>
        <v>54785525</v>
      </c>
      <c r="N14" s="31">
        <f t="shared" si="0"/>
        <v>3186766</v>
      </c>
      <c r="O14" s="31">
        <f t="shared" si="0"/>
        <v>19419394</v>
      </c>
      <c r="P14" s="31">
        <f t="shared" si="0"/>
        <v>-23960831</v>
      </c>
      <c r="Q14" s="31">
        <f t="shared" si="0"/>
        <v>-107929881</v>
      </c>
      <c r="R14" s="31">
        <f t="shared" si="0"/>
        <v>-112471318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725422524</v>
      </c>
      <c r="X14" s="31">
        <f t="shared" si="0"/>
        <v>335921686</v>
      </c>
      <c r="Y14" s="31">
        <f t="shared" si="0"/>
        <v>389500838</v>
      </c>
      <c r="Z14" s="32">
        <f>+IF(X14&lt;&gt;0,+(Y14/X14)*100,0)</f>
        <v>115.9498937499379</v>
      </c>
      <c r="AA14" s="33">
        <f>SUM(AA6:AA13)</f>
        <v>447897373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1439784265</v>
      </c>
      <c r="D18" s="18"/>
      <c r="E18" s="19">
        <v>1535462655</v>
      </c>
      <c r="F18" s="20">
        <v>1536953775</v>
      </c>
      <c r="G18" s="24">
        <v>1399616115</v>
      </c>
      <c r="H18" s="24">
        <v>43742732</v>
      </c>
      <c r="I18" s="24">
        <v>-2916570</v>
      </c>
      <c r="J18" s="20">
        <v>1440442277</v>
      </c>
      <c r="K18" s="24">
        <v>-3111127</v>
      </c>
      <c r="L18" s="24">
        <v>4549478</v>
      </c>
      <c r="M18" s="20">
        <v>-1697336</v>
      </c>
      <c r="N18" s="24">
        <v>-258985</v>
      </c>
      <c r="O18" s="24">
        <v>-2249026</v>
      </c>
      <c r="P18" s="24">
        <v>478796</v>
      </c>
      <c r="Q18" s="20">
        <v>9518621</v>
      </c>
      <c r="R18" s="24">
        <v>7748391</v>
      </c>
      <c r="S18" s="24"/>
      <c r="T18" s="20"/>
      <c r="U18" s="24"/>
      <c r="V18" s="24"/>
      <c r="W18" s="24">
        <v>1447931683</v>
      </c>
      <c r="X18" s="20">
        <v>1138571605</v>
      </c>
      <c r="Y18" s="24">
        <v>309360078</v>
      </c>
      <c r="Z18" s="25">
        <v>27.170893481047248</v>
      </c>
      <c r="AA18" s="26">
        <v>1536953775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1439784265</v>
      </c>
      <c r="D26" s="29">
        <f t="shared" ref="D26:Y26" si="1">SUM(D16:D25)</f>
        <v>0</v>
      </c>
      <c r="E26" s="35">
        <f t="shared" si="1"/>
        <v>1535962655</v>
      </c>
      <c r="F26" s="36">
        <f t="shared" si="1"/>
        <v>1536953775</v>
      </c>
      <c r="G26" s="36">
        <f t="shared" si="1"/>
        <v>1399616115</v>
      </c>
      <c r="H26" s="36">
        <f t="shared" si="1"/>
        <v>43742732</v>
      </c>
      <c r="I26" s="36">
        <f t="shared" si="1"/>
        <v>-2916570</v>
      </c>
      <c r="J26" s="36">
        <f t="shared" si="1"/>
        <v>1440442277</v>
      </c>
      <c r="K26" s="36">
        <f t="shared" si="1"/>
        <v>-3111127</v>
      </c>
      <c r="L26" s="36">
        <f t="shared" si="1"/>
        <v>4549478</v>
      </c>
      <c r="M26" s="36">
        <f t="shared" si="1"/>
        <v>-1697336</v>
      </c>
      <c r="N26" s="36">
        <f t="shared" si="1"/>
        <v>-258985</v>
      </c>
      <c r="O26" s="36">
        <f t="shared" si="1"/>
        <v>-2249026</v>
      </c>
      <c r="P26" s="36">
        <f t="shared" si="1"/>
        <v>478796</v>
      </c>
      <c r="Q26" s="36">
        <f t="shared" si="1"/>
        <v>9518621</v>
      </c>
      <c r="R26" s="36">
        <f t="shared" si="1"/>
        <v>7748391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1447931683</v>
      </c>
      <c r="X26" s="36">
        <f t="shared" si="1"/>
        <v>1138571605</v>
      </c>
      <c r="Y26" s="36">
        <f t="shared" si="1"/>
        <v>309360078</v>
      </c>
      <c r="Z26" s="37">
        <f>+IF(X26&lt;&gt;0,+(Y26/X26)*100,0)</f>
        <v>27.170893481047248</v>
      </c>
      <c r="AA26" s="38">
        <f>SUM(AA16:AA25)</f>
        <v>1536953775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1852822734</v>
      </c>
      <c r="D27" s="29">
        <f>+D14+D26</f>
        <v>0</v>
      </c>
      <c r="E27" s="30">
        <f t="shared" si="2"/>
        <v>1987184631</v>
      </c>
      <c r="F27" s="31">
        <f t="shared" si="2"/>
        <v>1984851148</v>
      </c>
      <c r="G27" s="31">
        <f t="shared" si="2"/>
        <v>1906767215</v>
      </c>
      <c r="H27" s="31">
        <f t="shared" si="2"/>
        <v>227755817</v>
      </c>
      <c r="I27" s="31">
        <f t="shared" si="2"/>
        <v>140626321</v>
      </c>
      <c r="J27" s="31">
        <f t="shared" si="2"/>
        <v>2275149353</v>
      </c>
      <c r="K27" s="31">
        <f t="shared" si="2"/>
        <v>-31211289</v>
      </c>
      <c r="L27" s="31">
        <f t="shared" si="2"/>
        <v>-18949119</v>
      </c>
      <c r="M27" s="31">
        <f t="shared" si="2"/>
        <v>53088189</v>
      </c>
      <c r="N27" s="31">
        <f t="shared" si="2"/>
        <v>2927781</v>
      </c>
      <c r="O27" s="31">
        <f t="shared" si="2"/>
        <v>17170368</v>
      </c>
      <c r="P27" s="31">
        <f t="shared" si="2"/>
        <v>-23482035</v>
      </c>
      <c r="Q27" s="31">
        <f t="shared" si="2"/>
        <v>-98411260</v>
      </c>
      <c r="R27" s="31">
        <f t="shared" si="2"/>
        <v>-104722927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2173354207</v>
      </c>
      <c r="X27" s="31">
        <f t="shared" si="2"/>
        <v>1474493291</v>
      </c>
      <c r="Y27" s="31">
        <f t="shared" si="2"/>
        <v>698860916</v>
      </c>
      <c r="Z27" s="32">
        <f>+IF(X27&lt;&gt;0,+(Y27/X27)*100,0)</f>
        <v>47.396683339673466</v>
      </c>
      <c r="AA27" s="33">
        <f>+AA14+AA26</f>
        <v>1984851148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27958245</v>
      </c>
      <c r="D32" s="18"/>
      <c r="E32" s="19">
        <v>19268299</v>
      </c>
      <c r="F32" s="20">
        <v>27958245</v>
      </c>
      <c r="G32" s="20">
        <v>32510355</v>
      </c>
      <c r="H32" s="20">
        <v>577678</v>
      </c>
      <c r="I32" s="20">
        <v>248114</v>
      </c>
      <c r="J32" s="20">
        <v>33336147</v>
      </c>
      <c r="K32" s="20">
        <v>83391</v>
      </c>
      <c r="L32" s="20">
        <v>57633</v>
      </c>
      <c r="M32" s="20">
        <v>640688</v>
      </c>
      <c r="N32" s="20">
        <v>781712</v>
      </c>
      <c r="O32" s="20">
        <v>144966</v>
      </c>
      <c r="P32" s="20">
        <v>-78371</v>
      </c>
      <c r="Q32" s="20">
        <v>4243107</v>
      </c>
      <c r="R32" s="20">
        <v>4309702</v>
      </c>
      <c r="S32" s="20"/>
      <c r="T32" s="20"/>
      <c r="U32" s="20"/>
      <c r="V32" s="20"/>
      <c r="W32" s="20">
        <v>38427561</v>
      </c>
      <c r="X32" s="20">
        <v>20968677</v>
      </c>
      <c r="Y32" s="20">
        <v>17458884</v>
      </c>
      <c r="Z32" s="21">
        <v>83.261733680193558</v>
      </c>
      <c r="AA32" s="22">
        <v>27958245</v>
      </c>
    </row>
    <row r="33" spans="1:27" x14ac:dyDescent="0.25">
      <c r="A33" s="23" t="s">
        <v>61</v>
      </c>
      <c r="B33" s="17" t="s">
        <v>33</v>
      </c>
      <c r="C33" s="18">
        <v>2744444123</v>
      </c>
      <c r="D33" s="18"/>
      <c r="E33" s="19">
        <v>2854871685</v>
      </c>
      <c r="F33" s="20">
        <v>188124240</v>
      </c>
      <c r="G33" s="20">
        <v>2615333456</v>
      </c>
      <c r="H33" s="20">
        <v>514338277</v>
      </c>
      <c r="I33" s="20">
        <v>135239899</v>
      </c>
      <c r="J33" s="20">
        <v>3264911632</v>
      </c>
      <c r="K33" s="20">
        <v>77815571</v>
      </c>
      <c r="L33" s="20">
        <v>123928171</v>
      </c>
      <c r="M33" s="20">
        <v>71092520</v>
      </c>
      <c r="N33" s="20">
        <v>272836262</v>
      </c>
      <c r="O33" s="20">
        <v>77288113</v>
      </c>
      <c r="P33" s="20">
        <v>169386764</v>
      </c>
      <c r="Q33" s="20">
        <v>-1953194034</v>
      </c>
      <c r="R33" s="20">
        <v>-1706519157</v>
      </c>
      <c r="S33" s="20"/>
      <c r="T33" s="20"/>
      <c r="U33" s="20"/>
      <c r="V33" s="20"/>
      <c r="W33" s="20">
        <v>1831228737</v>
      </c>
      <c r="X33" s="20">
        <v>1074225645</v>
      </c>
      <c r="Y33" s="20">
        <v>757003092</v>
      </c>
      <c r="Z33" s="21">
        <v>70.469653701108584</v>
      </c>
      <c r="AA33" s="22">
        <v>188124240</v>
      </c>
    </row>
    <row r="34" spans="1:27" x14ac:dyDescent="0.25">
      <c r="A34" s="23" t="s">
        <v>62</v>
      </c>
      <c r="B34" s="17" t="s">
        <v>33</v>
      </c>
      <c r="C34" s="18">
        <v>108619</v>
      </c>
      <c r="D34" s="18"/>
      <c r="E34" s="19"/>
      <c r="F34" s="20">
        <v>-1997151</v>
      </c>
      <c r="G34" s="20">
        <v>2218367</v>
      </c>
      <c r="H34" s="20">
        <v>150252</v>
      </c>
      <c r="I34" s="20"/>
      <c r="J34" s="20">
        <v>2368619</v>
      </c>
      <c r="K34" s="20"/>
      <c r="L34" s="20"/>
      <c r="M34" s="20">
        <v>1000000</v>
      </c>
      <c r="N34" s="20">
        <v>1000000</v>
      </c>
      <c r="O34" s="20">
        <v>-1775991</v>
      </c>
      <c r="P34" s="20">
        <v>1696022</v>
      </c>
      <c r="Q34" s="20"/>
      <c r="R34" s="20">
        <v>-79969</v>
      </c>
      <c r="S34" s="20"/>
      <c r="T34" s="20"/>
      <c r="U34" s="20"/>
      <c r="V34" s="20"/>
      <c r="W34" s="20">
        <v>3288650</v>
      </c>
      <c r="X34" s="20">
        <v>-1497861</v>
      </c>
      <c r="Y34" s="20">
        <v>4786511</v>
      </c>
      <c r="Z34" s="21">
        <v>-319.55642078937899</v>
      </c>
      <c r="AA34" s="22">
        <v>-1997151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2772510987</v>
      </c>
      <c r="D38" s="29">
        <f t="shared" ref="D38:Y38" si="3">SUM(D30:D37)</f>
        <v>0</v>
      </c>
      <c r="E38" s="30">
        <f t="shared" si="3"/>
        <v>2874139984</v>
      </c>
      <c r="F38" s="31">
        <f t="shared" si="3"/>
        <v>214085334</v>
      </c>
      <c r="G38" s="31">
        <f t="shared" si="3"/>
        <v>2650062178</v>
      </c>
      <c r="H38" s="31">
        <f t="shared" si="3"/>
        <v>515066207</v>
      </c>
      <c r="I38" s="31">
        <f t="shared" si="3"/>
        <v>135488013</v>
      </c>
      <c r="J38" s="31">
        <f t="shared" si="3"/>
        <v>3300616398</v>
      </c>
      <c r="K38" s="31">
        <f t="shared" si="3"/>
        <v>77898962</v>
      </c>
      <c r="L38" s="31">
        <f t="shared" si="3"/>
        <v>123985804</v>
      </c>
      <c r="M38" s="31">
        <f t="shared" si="3"/>
        <v>72733208</v>
      </c>
      <c r="N38" s="31">
        <f t="shared" si="3"/>
        <v>274617974</v>
      </c>
      <c r="O38" s="31">
        <f t="shared" si="3"/>
        <v>75657088</v>
      </c>
      <c r="P38" s="31">
        <f t="shared" si="3"/>
        <v>171004415</v>
      </c>
      <c r="Q38" s="31">
        <f t="shared" si="3"/>
        <v>-1948950927</v>
      </c>
      <c r="R38" s="31">
        <f t="shared" si="3"/>
        <v>-1702289424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1872944948</v>
      </c>
      <c r="X38" s="31">
        <f t="shared" si="3"/>
        <v>1093696461</v>
      </c>
      <c r="Y38" s="31">
        <f t="shared" si="3"/>
        <v>779248487</v>
      </c>
      <c r="Z38" s="32">
        <f>+IF(X38&lt;&gt;0,+(Y38/X38)*100,0)</f>
        <v>71.24906359187716</v>
      </c>
      <c r="AA38" s="33">
        <f>SUM(AA30:AA37)</f>
        <v>214085334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1971119396</v>
      </c>
      <c r="F42" s="20">
        <v>1264231163</v>
      </c>
      <c r="G42" s="20">
        <v>1725268617</v>
      </c>
      <c r="H42" s="20">
        <v>-1725268617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948249238</v>
      </c>
      <c r="Y42" s="20">
        <v>-948249238</v>
      </c>
      <c r="Z42" s="21">
        <v>-100</v>
      </c>
      <c r="AA42" s="22">
        <v>1264231163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1971119396</v>
      </c>
      <c r="F44" s="36">
        <f t="shared" si="4"/>
        <v>1264231163</v>
      </c>
      <c r="G44" s="36">
        <f t="shared" si="4"/>
        <v>1725268617</v>
      </c>
      <c r="H44" s="36">
        <f t="shared" si="4"/>
        <v>-1725268617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948249238</v>
      </c>
      <c r="Y44" s="36">
        <f t="shared" si="4"/>
        <v>-948249238</v>
      </c>
      <c r="Z44" s="37">
        <f>+IF(X44&lt;&gt;0,+(Y44/X44)*100,0)</f>
        <v>-100</v>
      </c>
      <c r="AA44" s="38">
        <f>SUM(AA40:AA43)</f>
        <v>1264231163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2772510987</v>
      </c>
      <c r="D45" s="29">
        <f>+D38+D44</f>
        <v>0</v>
      </c>
      <c r="E45" s="30">
        <f t="shared" si="5"/>
        <v>4845259380</v>
      </c>
      <c r="F45" s="31">
        <f t="shared" si="5"/>
        <v>1478316497</v>
      </c>
      <c r="G45" s="31">
        <f t="shared" si="5"/>
        <v>4375330795</v>
      </c>
      <c r="H45" s="31">
        <f t="shared" si="5"/>
        <v>-1210202410</v>
      </c>
      <c r="I45" s="31">
        <f t="shared" si="5"/>
        <v>135488013</v>
      </c>
      <c r="J45" s="31">
        <f t="shared" si="5"/>
        <v>3300616398</v>
      </c>
      <c r="K45" s="31">
        <f t="shared" si="5"/>
        <v>77898962</v>
      </c>
      <c r="L45" s="31">
        <f t="shared" si="5"/>
        <v>123985804</v>
      </c>
      <c r="M45" s="31">
        <f t="shared" si="5"/>
        <v>72733208</v>
      </c>
      <c r="N45" s="31">
        <f t="shared" si="5"/>
        <v>274617974</v>
      </c>
      <c r="O45" s="31">
        <f t="shared" si="5"/>
        <v>75657088</v>
      </c>
      <c r="P45" s="31">
        <f t="shared" si="5"/>
        <v>171004415</v>
      </c>
      <c r="Q45" s="31">
        <f t="shared" si="5"/>
        <v>-1948950927</v>
      </c>
      <c r="R45" s="31">
        <f t="shared" si="5"/>
        <v>-1702289424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1872944948</v>
      </c>
      <c r="X45" s="31">
        <f t="shared" si="5"/>
        <v>2041945699</v>
      </c>
      <c r="Y45" s="31">
        <f t="shared" si="5"/>
        <v>-169000751</v>
      </c>
      <c r="Z45" s="32">
        <f>+IF(X45&lt;&gt;0,+(Y45/X45)*100,0)</f>
        <v>-8.276456669869555</v>
      </c>
      <c r="AA45" s="33">
        <f>+AA38+AA44</f>
        <v>1478316497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-919688253</v>
      </c>
      <c r="D46" s="42">
        <f t="shared" si="6"/>
        <v>0</v>
      </c>
      <c r="E46" s="43">
        <f t="shared" si="6"/>
        <v>-2858074749</v>
      </c>
      <c r="F46" s="44">
        <f t="shared" si="6"/>
        <v>506534651</v>
      </c>
      <c r="G46" s="44">
        <f t="shared" si="6"/>
        <v>-2468563580</v>
      </c>
      <c r="H46" s="44">
        <f t="shared" si="6"/>
        <v>1437958227</v>
      </c>
      <c r="I46" s="44">
        <f t="shared" si="6"/>
        <v>5138308</v>
      </c>
      <c r="J46" s="44">
        <f t="shared" si="6"/>
        <v>-1025467045</v>
      </c>
      <c r="K46" s="44">
        <f t="shared" si="6"/>
        <v>-109110251</v>
      </c>
      <c r="L46" s="44">
        <f t="shared" si="6"/>
        <v>-142934923</v>
      </c>
      <c r="M46" s="44">
        <f t="shared" si="6"/>
        <v>-19645019</v>
      </c>
      <c r="N46" s="44">
        <f t="shared" si="6"/>
        <v>-271690193</v>
      </c>
      <c r="O46" s="44">
        <f t="shared" si="6"/>
        <v>-58486720</v>
      </c>
      <c r="P46" s="44">
        <f t="shared" si="6"/>
        <v>-194486450</v>
      </c>
      <c r="Q46" s="44">
        <f t="shared" si="6"/>
        <v>1850539667</v>
      </c>
      <c r="R46" s="44">
        <f t="shared" si="6"/>
        <v>1597566497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300409259</v>
      </c>
      <c r="X46" s="44">
        <f t="shared" si="6"/>
        <v>-567452408</v>
      </c>
      <c r="Y46" s="44">
        <f t="shared" si="6"/>
        <v>867861667</v>
      </c>
      <c r="Z46" s="45">
        <f>+IF(X46&lt;&gt;0,+(Y46/X46)*100,0)</f>
        <v>-152.93999192968442</v>
      </c>
      <c r="AA46" s="46">
        <f>+AA27-AA45</f>
        <v>506534651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-585137691</v>
      </c>
      <c r="D48" s="18"/>
      <c r="E48" s="19">
        <v>28867021</v>
      </c>
      <c r="F48" s="20">
        <v>1178544930</v>
      </c>
      <c r="G48" s="20">
        <v>-221883794</v>
      </c>
      <c r="H48" s="20">
        <v>1276265052</v>
      </c>
      <c r="I48" s="20">
        <v>200680338</v>
      </c>
      <c r="J48" s="20">
        <v>1255061596</v>
      </c>
      <c r="K48" s="20">
        <v>210467450</v>
      </c>
      <c r="L48" s="20">
        <v>6926268</v>
      </c>
      <c r="M48" s="20">
        <v>-9379514</v>
      </c>
      <c r="N48" s="20">
        <v>208014204</v>
      </c>
      <c r="O48" s="20">
        <v>158299438</v>
      </c>
      <c r="P48" s="20">
        <v>-81154085</v>
      </c>
      <c r="Q48" s="20">
        <v>-25111647</v>
      </c>
      <c r="R48" s="20">
        <v>52033706</v>
      </c>
      <c r="S48" s="20"/>
      <c r="T48" s="20"/>
      <c r="U48" s="20"/>
      <c r="V48" s="20"/>
      <c r="W48" s="20">
        <v>1515109506</v>
      </c>
      <c r="X48" s="20">
        <v>467632836</v>
      </c>
      <c r="Y48" s="20">
        <v>1047476670</v>
      </c>
      <c r="Z48" s="47">
        <v>223.99553439399625</v>
      </c>
      <c r="AA48" s="22">
        <v>1178544930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-585137691</v>
      </c>
      <c r="D51" s="50">
        <f t="shared" ref="D51:Y51" si="7">SUM(D48:D50)</f>
        <v>0</v>
      </c>
      <c r="E51" s="51">
        <f t="shared" si="7"/>
        <v>28867021</v>
      </c>
      <c r="F51" s="52">
        <f t="shared" si="7"/>
        <v>1178544930</v>
      </c>
      <c r="G51" s="52">
        <f t="shared" si="7"/>
        <v>-221883794</v>
      </c>
      <c r="H51" s="52">
        <f t="shared" si="7"/>
        <v>1276265052</v>
      </c>
      <c r="I51" s="52">
        <f t="shared" si="7"/>
        <v>200680338</v>
      </c>
      <c r="J51" s="52">
        <f t="shared" si="7"/>
        <v>1255061596</v>
      </c>
      <c r="K51" s="52">
        <f t="shared" si="7"/>
        <v>210467450</v>
      </c>
      <c r="L51" s="52">
        <f t="shared" si="7"/>
        <v>6926268</v>
      </c>
      <c r="M51" s="52">
        <f t="shared" si="7"/>
        <v>-9379514</v>
      </c>
      <c r="N51" s="52">
        <f t="shared" si="7"/>
        <v>208014204</v>
      </c>
      <c r="O51" s="52">
        <f t="shared" si="7"/>
        <v>158299438</v>
      </c>
      <c r="P51" s="52">
        <f t="shared" si="7"/>
        <v>-81154085</v>
      </c>
      <c r="Q51" s="52">
        <f t="shared" si="7"/>
        <v>-25111647</v>
      </c>
      <c r="R51" s="52">
        <f t="shared" si="7"/>
        <v>52033706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1515109506</v>
      </c>
      <c r="X51" s="52">
        <f t="shared" si="7"/>
        <v>467632836</v>
      </c>
      <c r="Y51" s="52">
        <f t="shared" si="7"/>
        <v>1047476670</v>
      </c>
      <c r="Z51" s="53">
        <f>+IF(X51&lt;&gt;0,+(Y51/X51)*100,0)</f>
        <v>223.99553439399625</v>
      </c>
      <c r="AA51" s="54">
        <f>SUM(AA48:AA50)</f>
        <v>1178544930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51338109</v>
      </c>
      <c r="D8" s="18"/>
      <c r="E8" s="19">
        <v>49318508</v>
      </c>
      <c r="F8" s="20">
        <v>99789920</v>
      </c>
      <c r="G8" s="20">
        <v>63833913</v>
      </c>
      <c r="H8" s="20">
        <v>15082743</v>
      </c>
      <c r="I8" s="20">
        <v>-12803986</v>
      </c>
      <c r="J8" s="20">
        <v>66112670</v>
      </c>
      <c r="K8" s="20">
        <v>-2726359</v>
      </c>
      <c r="L8" s="20">
        <v>-909697</v>
      </c>
      <c r="M8" s="20">
        <v>-8739128</v>
      </c>
      <c r="N8" s="20">
        <v>-12375184</v>
      </c>
      <c r="O8" s="20">
        <v>-1053593</v>
      </c>
      <c r="P8" s="20">
        <v>-28580</v>
      </c>
      <c r="Q8" s="20">
        <v>4361763</v>
      </c>
      <c r="R8" s="20">
        <v>3279590</v>
      </c>
      <c r="S8" s="20"/>
      <c r="T8" s="20"/>
      <c r="U8" s="20"/>
      <c r="V8" s="20"/>
      <c r="W8" s="20">
        <v>57017076</v>
      </c>
      <c r="X8" s="20">
        <v>58983007</v>
      </c>
      <c r="Y8" s="20">
        <v>-1965931</v>
      </c>
      <c r="Z8" s="21">
        <v>-3.333046414537665</v>
      </c>
      <c r="AA8" s="22">
        <v>99789920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51338109</v>
      </c>
      <c r="D14" s="29">
        <f>SUM(D6:D13)</f>
        <v>0</v>
      </c>
      <c r="E14" s="30">
        <f t="shared" si="0"/>
        <v>49318508</v>
      </c>
      <c r="F14" s="31">
        <f t="shared" si="0"/>
        <v>99789920</v>
      </c>
      <c r="G14" s="31">
        <f t="shared" si="0"/>
        <v>63833913</v>
      </c>
      <c r="H14" s="31">
        <f t="shared" si="0"/>
        <v>15082743</v>
      </c>
      <c r="I14" s="31">
        <f t="shared" si="0"/>
        <v>-12803986</v>
      </c>
      <c r="J14" s="31">
        <f t="shared" si="0"/>
        <v>66112670</v>
      </c>
      <c r="K14" s="31">
        <f t="shared" si="0"/>
        <v>-2726359</v>
      </c>
      <c r="L14" s="31">
        <f t="shared" si="0"/>
        <v>-909697</v>
      </c>
      <c r="M14" s="31">
        <f t="shared" si="0"/>
        <v>-8739128</v>
      </c>
      <c r="N14" s="31">
        <f t="shared" si="0"/>
        <v>-12375184</v>
      </c>
      <c r="O14" s="31">
        <f t="shared" si="0"/>
        <v>-1053593</v>
      </c>
      <c r="P14" s="31">
        <f t="shared" si="0"/>
        <v>-28580</v>
      </c>
      <c r="Q14" s="31">
        <f t="shared" si="0"/>
        <v>4361763</v>
      </c>
      <c r="R14" s="31">
        <f t="shared" si="0"/>
        <v>3279590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57017076</v>
      </c>
      <c r="X14" s="31">
        <f t="shared" si="0"/>
        <v>58983007</v>
      </c>
      <c r="Y14" s="31">
        <f t="shared" si="0"/>
        <v>-1965931</v>
      </c>
      <c r="Z14" s="32">
        <f>+IF(X14&lt;&gt;0,+(Y14/X14)*100,0)</f>
        <v>-3.333046414537665</v>
      </c>
      <c r="AA14" s="33">
        <f>SUM(AA6:AA13)</f>
        <v>99789920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468818155</v>
      </c>
      <c r="D18" s="18"/>
      <c r="E18" s="19">
        <v>712400169</v>
      </c>
      <c r="F18" s="20">
        <v>682853116</v>
      </c>
      <c r="G18" s="24">
        <v>452026795</v>
      </c>
      <c r="H18" s="24">
        <v>-3484332</v>
      </c>
      <c r="I18" s="24">
        <v>-8429101</v>
      </c>
      <c r="J18" s="20">
        <v>440113362</v>
      </c>
      <c r="K18" s="24">
        <v>-3971421</v>
      </c>
      <c r="L18" s="24">
        <v>33372298</v>
      </c>
      <c r="M18" s="20">
        <v>5961826</v>
      </c>
      <c r="N18" s="24">
        <v>35362703</v>
      </c>
      <c r="O18" s="24">
        <v>-2024295</v>
      </c>
      <c r="P18" s="24">
        <v>7928917</v>
      </c>
      <c r="Q18" s="20">
        <v>-750283</v>
      </c>
      <c r="R18" s="24">
        <v>5154339</v>
      </c>
      <c r="S18" s="24"/>
      <c r="T18" s="20"/>
      <c r="U18" s="24"/>
      <c r="V18" s="24"/>
      <c r="W18" s="24">
        <v>480630404</v>
      </c>
      <c r="X18" s="20">
        <v>506150124</v>
      </c>
      <c r="Y18" s="24">
        <v>-25519720</v>
      </c>
      <c r="Z18" s="25">
        <v>-5.0419270469249158</v>
      </c>
      <c r="AA18" s="26">
        <v>682853116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373213</v>
      </c>
      <c r="D22" s="18"/>
      <c r="E22" s="19">
        <v>979105</v>
      </c>
      <c r="F22" s="20">
        <v>1087987</v>
      </c>
      <c r="G22" s="20">
        <v>373213</v>
      </c>
      <c r="H22" s="20"/>
      <c r="I22" s="20"/>
      <c r="J22" s="20">
        <v>373213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373213</v>
      </c>
      <c r="X22" s="20">
        <v>816003</v>
      </c>
      <c r="Y22" s="20">
        <v>-442790</v>
      </c>
      <c r="Z22" s="21">
        <v>-54.263280894800637</v>
      </c>
      <c r="AA22" s="22">
        <v>1087987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469191368</v>
      </c>
      <c r="D26" s="29">
        <f t="shared" ref="D26:Y26" si="1">SUM(D16:D25)</f>
        <v>0</v>
      </c>
      <c r="E26" s="35">
        <f t="shared" si="1"/>
        <v>713379274</v>
      </c>
      <c r="F26" s="36">
        <f t="shared" si="1"/>
        <v>683941103</v>
      </c>
      <c r="G26" s="36">
        <f t="shared" si="1"/>
        <v>452400008</v>
      </c>
      <c r="H26" s="36">
        <f t="shared" si="1"/>
        <v>-3484332</v>
      </c>
      <c r="I26" s="36">
        <f t="shared" si="1"/>
        <v>-8429101</v>
      </c>
      <c r="J26" s="36">
        <f t="shared" si="1"/>
        <v>440486575</v>
      </c>
      <c r="K26" s="36">
        <f t="shared" si="1"/>
        <v>-3971421</v>
      </c>
      <c r="L26" s="36">
        <f t="shared" si="1"/>
        <v>33372298</v>
      </c>
      <c r="M26" s="36">
        <f t="shared" si="1"/>
        <v>5961826</v>
      </c>
      <c r="N26" s="36">
        <f t="shared" si="1"/>
        <v>35362703</v>
      </c>
      <c r="O26" s="36">
        <f t="shared" si="1"/>
        <v>-2024295</v>
      </c>
      <c r="P26" s="36">
        <f t="shared" si="1"/>
        <v>7928917</v>
      </c>
      <c r="Q26" s="36">
        <f t="shared" si="1"/>
        <v>-750283</v>
      </c>
      <c r="R26" s="36">
        <f t="shared" si="1"/>
        <v>5154339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481003617</v>
      </c>
      <c r="X26" s="36">
        <f t="shared" si="1"/>
        <v>506966127</v>
      </c>
      <c r="Y26" s="36">
        <f t="shared" si="1"/>
        <v>-25962510</v>
      </c>
      <c r="Z26" s="37">
        <f>+IF(X26&lt;&gt;0,+(Y26/X26)*100,0)</f>
        <v>-5.1211527984393328</v>
      </c>
      <c r="AA26" s="38">
        <f>SUM(AA16:AA25)</f>
        <v>683941103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520529477</v>
      </c>
      <c r="D27" s="29">
        <f>+D14+D26</f>
        <v>0</v>
      </c>
      <c r="E27" s="30">
        <f t="shared" si="2"/>
        <v>762697782</v>
      </c>
      <c r="F27" s="31">
        <f t="shared" si="2"/>
        <v>783731023</v>
      </c>
      <c r="G27" s="31">
        <f t="shared" si="2"/>
        <v>516233921</v>
      </c>
      <c r="H27" s="31">
        <f t="shared" si="2"/>
        <v>11598411</v>
      </c>
      <c r="I27" s="31">
        <f t="shared" si="2"/>
        <v>-21233087</v>
      </c>
      <c r="J27" s="31">
        <f t="shared" si="2"/>
        <v>506599245</v>
      </c>
      <c r="K27" s="31">
        <f t="shared" si="2"/>
        <v>-6697780</v>
      </c>
      <c r="L27" s="31">
        <f t="shared" si="2"/>
        <v>32462601</v>
      </c>
      <c r="M27" s="31">
        <f t="shared" si="2"/>
        <v>-2777302</v>
      </c>
      <c r="N27" s="31">
        <f t="shared" si="2"/>
        <v>22987519</v>
      </c>
      <c r="O27" s="31">
        <f t="shared" si="2"/>
        <v>-3077888</v>
      </c>
      <c r="P27" s="31">
        <f t="shared" si="2"/>
        <v>7900337</v>
      </c>
      <c r="Q27" s="31">
        <f t="shared" si="2"/>
        <v>3611480</v>
      </c>
      <c r="R27" s="31">
        <f t="shared" si="2"/>
        <v>8433929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538020693</v>
      </c>
      <c r="X27" s="31">
        <f t="shared" si="2"/>
        <v>565949134</v>
      </c>
      <c r="Y27" s="31">
        <f t="shared" si="2"/>
        <v>-27928441</v>
      </c>
      <c r="Z27" s="32">
        <f>+IF(X27&lt;&gt;0,+(Y27/X27)*100,0)</f>
        <v>-4.9347970201152389</v>
      </c>
      <c r="AA27" s="33">
        <f>+AA14+AA26</f>
        <v>783731023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66915827</v>
      </c>
      <c r="D33" s="18"/>
      <c r="E33" s="19"/>
      <c r="F33" s="20"/>
      <c r="G33" s="20">
        <v>3082292</v>
      </c>
      <c r="H33" s="20">
        <v>6143026</v>
      </c>
      <c r="I33" s="20">
        <v>-1468189</v>
      </c>
      <c r="J33" s="20">
        <v>7757129</v>
      </c>
      <c r="K33" s="20">
        <v>-347345</v>
      </c>
      <c r="L33" s="20">
        <v>-1418427</v>
      </c>
      <c r="M33" s="20">
        <v>-988852</v>
      </c>
      <c r="N33" s="20">
        <v>-2754624</v>
      </c>
      <c r="O33" s="20">
        <v>-244635</v>
      </c>
      <c r="P33" s="20">
        <v>88991</v>
      </c>
      <c r="Q33" s="20">
        <v>555327</v>
      </c>
      <c r="R33" s="20">
        <v>399683</v>
      </c>
      <c r="S33" s="20"/>
      <c r="T33" s="20"/>
      <c r="U33" s="20"/>
      <c r="V33" s="20"/>
      <c r="W33" s="20">
        <v>5402188</v>
      </c>
      <c r="X33" s="20">
        <v>-9</v>
      </c>
      <c r="Y33" s="20">
        <v>5402197</v>
      </c>
      <c r="Z33" s="21">
        <v>-60024411.111111112</v>
      </c>
      <c r="AA33" s="22"/>
    </row>
    <row r="34" spans="1:27" x14ac:dyDescent="0.25">
      <c r="A34" s="23" t="s">
        <v>62</v>
      </c>
      <c r="B34" s="17" t="s">
        <v>33</v>
      </c>
      <c r="C34" s="18">
        <v>-19876754</v>
      </c>
      <c r="D34" s="18"/>
      <c r="E34" s="19"/>
      <c r="F34" s="20"/>
      <c r="G34" s="20">
        <v>-16956275</v>
      </c>
      <c r="H34" s="20">
        <v>-863139</v>
      </c>
      <c r="I34" s="20">
        <v>90770</v>
      </c>
      <c r="J34" s="20">
        <v>-17728644</v>
      </c>
      <c r="K34" s="20">
        <v>577726</v>
      </c>
      <c r="L34" s="20">
        <v>-161525</v>
      </c>
      <c r="M34" s="20">
        <v>-15815579</v>
      </c>
      <c r="N34" s="20">
        <v>-15399378</v>
      </c>
      <c r="O34" s="20">
        <v>-3782133</v>
      </c>
      <c r="P34" s="20">
        <v>-1966083</v>
      </c>
      <c r="Q34" s="20">
        <v>-265960</v>
      </c>
      <c r="R34" s="20">
        <v>-6014176</v>
      </c>
      <c r="S34" s="20"/>
      <c r="T34" s="20"/>
      <c r="U34" s="20"/>
      <c r="V34" s="20"/>
      <c r="W34" s="20">
        <v>-39142198</v>
      </c>
      <c r="X34" s="20">
        <v>-9</v>
      </c>
      <c r="Y34" s="20">
        <v>-39142189</v>
      </c>
      <c r="Z34" s="21">
        <v>434913211.1111111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47039073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-13873983</v>
      </c>
      <c r="H38" s="31">
        <f t="shared" si="3"/>
        <v>5279887</v>
      </c>
      <c r="I38" s="31">
        <f t="shared" si="3"/>
        <v>-1377419</v>
      </c>
      <c r="J38" s="31">
        <f t="shared" si="3"/>
        <v>-9971515</v>
      </c>
      <c r="K38" s="31">
        <f t="shared" si="3"/>
        <v>230381</v>
      </c>
      <c r="L38" s="31">
        <f t="shared" si="3"/>
        <v>-1579952</v>
      </c>
      <c r="M38" s="31">
        <f t="shared" si="3"/>
        <v>-16804431</v>
      </c>
      <c r="N38" s="31">
        <f t="shared" si="3"/>
        <v>-18154002</v>
      </c>
      <c r="O38" s="31">
        <f t="shared" si="3"/>
        <v>-4026768</v>
      </c>
      <c r="P38" s="31">
        <f t="shared" si="3"/>
        <v>-1877092</v>
      </c>
      <c r="Q38" s="31">
        <f t="shared" si="3"/>
        <v>289367</v>
      </c>
      <c r="R38" s="31">
        <f t="shared" si="3"/>
        <v>-5614493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-33740010</v>
      </c>
      <c r="X38" s="31">
        <f t="shared" si="3"/>
        <v>-18</v>
      </c>
      <c r="Y38" s="31">
        <f t="shared" si="3"/>
        <v>-33739992</v>
      </c>
      <c r="Z38" s="32">
        <f>+IF(X38&lt;&gt;0,+(Y38/X38)*100,0)</f>
        <v>187444400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47039073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-13873983</v>
      </c>
      <c r="H45" s="31">
        <f t="shared" si="5"/>
        <v>5279887</v>
      </c>
      <c r="I45" s="31">
        <f t="shared" si="5"/>
        <v>-1377419</v>
      </c>
      <c r="J45" s="31">
        <f t="shared" si="5"/>
        <v>-9971515</v>
      </c>
      <c r="K45" s="31">
        <f t="shared" si="5"/>
        <v>230381</v>
      </c>
      <c r="L45" s="31">
        <f t="shared" si="5"/>
        <v>-1579952</v>
      </c>
      <c r="M45" s="31">
        <f t="shared" si="5"/>
        <v>-16804431</v>
      </c>
      <c r="N45" s="31">
        <f t="shared" si="5"/>
        <v>-18154002</v>
      </c>
      <c r="O45" s="31">
        <f t="shared" si="5"/>
        <v>-4026768</v>
      </c>
      <c r="P45" s="31">
        <f t="shared" si="5"/>
        <v>-1877092</v>
      </c>
      <c r="Q45" s="31">
        <f t="shared" si="5"/>
        <v>289367</v>
      </c>
      <c r="R45" s="31">
        <f t="shared" si="5"/>
        <v>-5614493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-33740010</v>
      </c>
      <c r="X45" s="31">
        <f t="shared" si="5"/>
        <v>-18</v>
      </c>
      <c r="Y45" s="31">
        <f t="shared" si="5"/>
        <v>-33739992</v>
      </c>
      <c r="Z45" s="32">
        <f>+IF(X45&lt;&gt;0,+(Y45/X45)*100,0)</f>
        <v>187444400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473490404</v>
      </c>
      <c r="D46" s="42">
        <f t="shared" si="6"/>
        <v>0</v>
      </c>
      <c r="E46" s="43">
        <f t="shared" si="6"/>
        <v>762697782</v>
      </c>
      <c r="F46" s="44">
        <f t="shared" si="6"/>
        <v>783731023</v>
      </c>
      <c r="G46" s="44">
        <f t="shared" si="6"/>
        <v>530107904</v>
      </c>
      <c r="H46" s="44">
        <f t="shared" si="6"/>
        <v>6318524</v>
      </c>
      <c r="I46" s="44">
        <f t="shared" si="6"/>
        <v>-19855668</v>
      </c>
      <c r="J46" s="44">
        <f t="shared" si="6"/>
        <v>516570760</v>
      </c>
      <c r="K46" s="44">
        <f t="shared" si="6"/>
        <v>-6928161</v>
      </c>
      <c r="L46" s="44">
        <f t="shared" si="6"/>
        <v>34042553</v>
      </c>
      <c r="M46" s="44">
        <f t="shared" si="6"/>
        <v>14027129</v>
      </c>
      <c r="N46" s="44">
        <f t="shared" si="6"/>
        <v>41141521</v>
      </c>
      <c r="O46" s="44">
        <f t="shared" si="6"/>
        <v>948880</v>
      </c>
      <c r="P46" s="44">
        <f t="shared" si="6"/>
        <v>9777429</v>
      </c>
      <c r="Q46" s="44">
        <f t="shared" si="6"/>
        <v>3322113</v>
      </c>
      <c r="R46" s="44">
        <f t="shared" si="6"/>
        <v>14048422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571760703</v>
      </c>
      <c r="X46" s="44">
        <f t="shared" si="6"/>
        <v>565949152</v>
      </c>
      <c r="Y46" s="44">
        <f t="shared" si="6"/>
        <v>5811551</v>
      </c>
      <c r="Z46" s="45">
        <f>+IF(X46&lt;&gt;0,+(Y46/X46)*100,0)</f>
        <v>1.0268680462657536</v>
      </c>
      <c r="AA46" s="46">
        <f>+AA27-AA45</f>
        <v>783731023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220024031</v>
      </c>
      <c r="D48" s="18"/>
      <c r="E48" s="19">
        <v>27920274</v>
      </c>
      <c r="F48" s="20">
        <v>27920274</v>
      </c>
      <c r="G48" s="20">
        <v>223573826</v>
      </c>
      <c r="H48" s="20">
        <v>-6460095</v>
      </c>
      <c r="I48" s="20">
        <v>8072910</v>
      </c>
      <c r="J48" s="20">
        <v>225186641</v>
      </c>
      <c r="K48" s="20">
        <v>-15723934</v>
      </c>
      <c r="L48" s="20">
        <v>2846797</v>
      </c>
      <c r="M48" s="20">
        <v>16426149</v>
      </c>
      <c r="N48" s="20">
        <v>3549012</v>
      </c>
      <c r="O48" s="20">
        <v>7151137</v>
      </c>
      <c r="P48" s="20">
        <v>11207694</v>
      </c>
      <c r="Q48" s="20">
        <v>12515905</v>
      </c>
      <c r="R48" s="20">
        <v>30874736</v>
      </c>
      <c r="S48" s="20"/>
      <c r="T48" s="20"/>
      <c r="U48" s="20"/>
      <c r="V48" s="20"/>
      <c r="W48" s="20">
        <v>259610389</v>
      </c>
      <c r="X48" s="20">
        <v>20940201</v>
      </c>
      <c r="Y48" s="20">
        <v>238670188</v>
      </c>
      <c r="Z48" s="47">
        <v>1139.7702820522115</v>
      </c>
      <c r="AA48" s="22">
        <v>27920274</v>
      </c>
    </row>
    <row r="49" spans="1:27" x14ac:dyDescent="0.25">
      <c r="A49" s="23" t="s">
        <v>75</v>
      </c>
      <c r="B49" s="17" t="s">
        <v>33</v>
      </c>
      <c r="C49" s="18">
        <v>-43421636</v>
      </c>
      <c r="D49" s="18"/>
      <c r="E49" s="19"/>
      <c r="F49" s="20"/>
      <c r="G49" s="20">
        <v>-42428517</v>
      </c>
      <c r="H49" s="20">
        <v>-993119</v>
      </c>
      <c r="I49" s="20"/>
      <c r="J49" s="20">
        <v>-43421636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-43421636</v>
      </c>
      <c r="X49" s="20"/>
      <c r="Y49" s="20">
        <v>-43421636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176602395</v>
      </c>
      <c r="D51" s="50">
        <f t="shared" ref="D51:Y51" si="7">SUM(D48:D50)</f>
        <v>0</v>
      </c>
      <c r="E51" s="51">
        <f t="shared" si="7"/>
        <v>27920274</v>
      </c>
      <c r="F51" s="52">
        <f t="shared" si="7"/>
        <v>27920274</v>
      </c>
      <c r="G51" s="52">
        <f t="shared" si="7"/>
        <v>181145309</v>
      </c>
      <c r="H51" s="52">
        <f t="shared" si="7"/>
        <v>-7453214</v>
      </c>
      <c r="I51" s="52">
        <f t="shared" si="7"/>
        <v>8072910</v>
      </c>
      <c r="J51" s="52">
        <f t="shared" si="7"/>
        <v>181765005</v>
      </c>
      <c r="K51" s="52">
        <f t="shared" si="7"/>
        <v>-15723934</v>
      </c>
      <c r="L51" s="52">
        <f t="shared" si="7"/>
        <v>2846797</v>
      </c>
      <c r="M51" s="52">
        <f t="shared" si="7"/>
        <v>16426149</v>
      </c>
      <c r="N51" s="52">
        <f t="shared" si="7"/>
        <v>3549012</v>
      </c>
      <c r="O51" s="52">
        <f t="shared" si="7"/>
        <v>7151137</v>
      </c>
      <c r="P51" s="52">
        <f t="shared" si="7"/>
        <v>11207694</v>
      </c>
      <c r="Q51" s="52">
        <f t="shared" si="7"/>
        <v>12515905</v>
      </c>
      <c r="R51" s="52">
        <f t="shared" si="7"/>
        <v>30874736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216188753</v>
      </c>
      <c r="X51" s="52">
        <f t="shared" si="7"/>
        <v>20940201</v>
      </c>
      <c r="Y51" s="52">
        <f t="shared" si="7"/>
        <v>195248552</v>
      </c>
      <c r="Z51" s="53">
        <f>+IF(X51&lt;&gt;0,+(Y51/X51)*100,0)</f>
        <v>932.41011392393034</v>
      </c>
      <c r="AA51" s="54">
        <f>SUM(AA48:AA50)</f>
        <v>27920274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-140262493</v>
      </c>
      <c r="D6" s="18"/>
      <c r="E6" s="19">
        <v>9606834</v>
      </c>
      <c r="F6" s="20">
        <v>-200468318</v>
      </c>
      <c r="G6" s="20">
        <v>-168205667</v>
      </c>
      <c r="H6" s="20">
        <v>41191774</v>
      </c>
      <c r="I6" s="20">
        <v>23576880</v>
      </c>
      <c r="J6" s="20">
        <v>-103437013</v>
      </c>
      <c r="K6" s="20">
        <v>16067345</v>
      </c>
      <c r="L6" s="20">
        <v>25682739</v>
      </c>
      <c r="M6" s="20">
        <v>14760483</v>
      </c>
      <c r="N6" s="20">
        <v>56510567</v>
      </c>
      <c r="O6" s="20">
        <v>1168242</v>
      </c>
      <c r="P6" s="20">
        <v>38932885</v>
      </c>
      <c r="Q6" s="20">
        <v>-20600633</v>
      </c>
      <c r="R6" s="20">
        <v>19500494</v>
      </c>
      <c r="S6" s="20"/>
      <c r="T6" s="20"/>
      <c r="U6" s="20"/>
      <c r="V6" s="20"/>
      <c r="W6" s="20">
        <v>-27425952</v>
      </c>
      <c r="X6" s="20">
        <v>-160982444</v>
      </c>
      <c r="Y6" s="20">
        <v>133556492</v>
      </c>
      <c r="Z6" s="21">
        <v>-82.96338947369938</v>
      </c>
      <c r="AA6" s="22">
        <v>-200468318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167452931</v>
      </c>
      <c r="D8" s="18"/>
      <c r="E8" s="19">
        <v>6003521</v>
      </c>
      <c r="F8" s="20">
        <v>197405770</v>
      </c>
      <c r="G8" s="20">
        <v>285060261</v>
      </c>
      <c r="H8" s="20">
        <v>-78903995</v>
      </c>
      <c r="I8" s="20">
        <v>-10227832</v>
      </c>
      <c r="J8" s="20">
        <v>195928434</v>
      </c>
      <c r="K8" s="20">
        <v>8195776</v>
      </c>
      <c r="L8" s="20">
        <v>15724849</v>
      </c>
      <c r="M8" s="20">
        <v>-43428564</v>
      </c>
      <c r="N8" s="20">
        <v>-19507939</v>
      </c>
      <c r="O8" s="20">
        <v>9055566</v>
      </c>
      <c r="P8" s="20">
        <v>7278340</v>
      </c>
      <c r="Q8" s="20">
        <v>23024196</v>
      </c>
      <c r="R8" s="20">
        <v>39358102</v>
      </c>
      <c r="S8" s="20"/>
      <c r="T8" s="20"/>
      <c r="U8" s="20"/>
      <c r="V8" s="20"/>
      <c r="W8" s="20">
        <v>215778597</v>
      </c>
      <c r="X8" s="20">
        <v>169061574</v>
      </c>
      <c r="Y8" s="20">
        <v>46717023</v>
      </c>
      <c r="Z8" s="21">
        <v>27.633140928878376</v>
      </c>
      <c r="AA8" s="22">
        <v>197405770</v>
      </c>
    </row>
    <row r="9" spans="1:27" x14ac:dyDescent="0.25">
      <c r="A9" s="23" t="s">
        <v>38</v>
      </c>
      <c r="B9" s="17" t="s">
        <v>33</v>
      </c>
      <c r="C9" s="18">
        <v>-212</v>
      </c>
      <c r="D9" s="18"/>
      <c r="E9" s="19"/>
      <c r="F9" s="20">
        <v>-212</v>
      </c>
      <c r="G9" s="20">
        <v>-212</v>
      </c>
      <c r="H9" s="20">
        <v>-155813</v>
      </c>
      <c r="I9" s="20"/>
      <c r="J9" s="20">
        <v>-156025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-156025</v>
      </c>
      <c r="X9" s="20">
        <v>-212</v>
      </c>
      <c r="Y9" s="20">
        <v>-155813</v>
      </c>
      <c r="Z9" s="21">
        <v>73496.698113207545</v>
      </c>
      <c r="AA9" s="22">
        <v>-212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-48298389</v>
      </c>
      <c r="D11" s="18"/>
      <c r="E11" s="19"/>
      <c r="F11" s="20">
        <v>-48308386</v>
      </c>
      <c r="G11" s="20">
        <v>-46926181</v>
      </c>
      <c r="H11" s="20">
        <v>-3588800</v>
      </c>
      <c r="I11" s="20">
        <v>-2125883</v>
      </c>
      <c r="J11" s="20">
        <v>-52640864</v>
      </c>
      <c r="K11" s="20">
        <v>-1737188</v>
      </c>
      <c r="L11" s="20">
        <v>-1147591</v>
      </c>
      <c r="M11" s="20">
        <v>-1443935</v>
      </c>
      <c r="N11" s="20">
        <v>-4328714</v>
      </c>
      <c r="O11" s="20">
        <v>-1630216</v>
      </c>
      <c r="P11" s="20">
        <v>-1163121</v>
      </c>
      <c r="Q11" s="20">
        <v>-2138352</v>
      </c>
      <c r="R11" s="20">
        <v>-4931689</v>
      </c>
      <c r="S11" s="20"/>
      <c r="T11" s="20"/>
      <c r="U11" s="20"/>
      <c r="V11" s="20"/>
      <c r="W11" s="20">
        <v>-61901267</v>
      </c>
      <c r="X11" s="20">
        <v>-48302386</v>
      </c>
      <c r="Y11" s="20">
        <v>-13598881</v>
      </c>
      <c r="Z11" s="21">
        <v>28.153642348019826</v>
      </c>
      <c r="AA11" s="22">
        <v>-48308386</v>
      </c>
    </row>
    <row r="12" spans="1:27" x14ac:dyDescent="0.25">
      <c r="A12" s="23" t="s">
        <v>41</v>
      </c>
      <c r="B12" s="17" t="s">
        <v>33</v>
      </c>
      <c r="C12" s="18">
        <v>-1634065</v>
      </c>
      <c r="D12" s="18"/>
      <c r="E12" s="19"/>
      <c r="F12" s="20">
        <v>-1634066</v>
      </c>
      <c r="G12" s="24">
        <v>-1634066</v>
      </c>
      <c r="H12" s="24"/>
      <c r="I12" s="24"/>
      <c r="J12" s="20">
        <v>-1634066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-1634066</v>
      </c>
      <c r="X12" s="20">
        <v>-1634066</v>
      </c>
      <c r="Y12" s="24"/>
      <c r="Z12" s="25"/>
      <c r="AA12" s="26">
        <v>-1634066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-22742228</v>
      </c>
      <c r="D14" s="29">
        <f>SUM(D6:D13)</f>
        <v>0</v>
      </c>
      <c r="E14" s="30">
        <f t="shared" si="0"/>
        <v>15610355</v>
      </c>
      <c r="F14" s="31">
        <f t="shared" si="0"/>
        <v>-53005212</v>
      </c>
      <c r="G14" s="31">
        <f t="shared" si="0"/>
        <v>68294135</v>
      </c>
      <c r="H14" s="31">
        <f t="shared" si="0"/>
        <v>-41456834</v>
      </c>
      <c r="I14" s="31">
        <f t="shared" si="0"/>
        <v>11223165</v>
      </c>
      <c r="J14" s="31">
        <f t="shared" si="0"/>
        <v>38060466</v>
      </c>
      <c r="K14" s="31">
        <f t="shared" si="0"/>
        <v>22525933</v>
      </c>
      <c r="L14" s="31">
        <f t="shared" si="0"/>
        <v>40259997</v>
      </c>
      <c r="M14" s="31">
        <f t="shared" si="0"/>
        <v>-30112016</v>
      </c>
      <c r="N14" s="31">
        <f t="shared" si="0"/>
        <v>32673914</v>
      </c>
      <c r="O14" s="31">
        <f t="shared" si="0"/>
        <v>8593592</v>
      </c>
      <c r="P14" s="31">
        <f t="shared" si="0"/>
        <v>45048104</v>
      </c>
      <c r="Q14" s="31">
        <f t="shared" si="0"/>
        <v>285211</v>
      </c>
      <c r="R14" s="31">
        <f t="shared" si="0"/>
        <v>53926907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124661287</v>
      </c>
      <c r="X14" s="31">
        <f t="shared" si="0"/>
        <v>-41857534</v>
      </c>
      <c r="Y14" s="31">
        <f t="shared" si="0"/>
        <v>166518821</v>
      </c>
      <c r="Z14" s="32">
        <f>+IF(X14&lt;&gt;0,+(Y14/X14)*100,0)</f>
        <v>-397.82281727346862</v>
      </c>
      <c r="AA14" s="33">
        <f>SUM(AA6:AA13)</f>
        <v>-53005212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296679736</v>
      </c>
      <c r="D18" s="18"/>
      <c r="E18" s="19">
        <v>296136427</v>
      </c>
      <c r="F18" s="20">
        <v>305881048</v>
      </c>
      <c r="G18" s="24">
        <v>298983545</v>
      </c>
      <c r="H18" s="24">
        <v>-1461864</v>
      </c>
      <c r="I18" s="24">
        <v>-150295</v>
      </c>
      <c r="J18" s="20">
        <v>297371386</v>
      </c>
      <c r="K18" s="24">
        <v>9694929</v>
      </c>
      <c r="L18" s="24">
        <v>1436230</v>
      </c>
      <c r="M18" s="20">
        <v>-8234874</v>
      </c>
      <c r="N18" s="24">
        <v>2896285</v>
      </c>
      <c r="O18" s="24">
        <v>-672654</v>
      </c>
      <c r="P18" s="24">
        <v>-3129778</v>
      </c>
      <c r="Q18" s="20">
        <v>-846774</v>
      </c>
      <c r="R18" s="24">
        <v>-4649206</v>
      </c>
      <c r="S18" s="24"/>
      <c r="T18" s="20"/>
      <c r="U18" s="24"/>
      <c r="V18" s="24"/>
      <c r="W18" s="24">
        <v>295618465</v>
      </c>
      <c r="X18" s="20">
        <v>302890300</v>
      </c>
      <c r="Y18" s="24">
        <v>-7271835</v>
      </c>
      <c r="Z18" s="25">
        <v>-2.4008147504228425</v>
      </c>
      <c r="AA18" s="26">
        <v>305881048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4878311</v>
      </c>
      <c r="D22" s="18"/>
      <c r="E22" s="19">
        <v>4878311</v>
      </c>
      <c r="F22" s="20">
        <v>4878311</v>
      </c>
      <c r="G22" s="20">
        <v>4878311</v>
      </c>
      <c r="H22" s="20"/>
      <c r="I22" s="20"/>
      <c r="J22" s="20">
        <v>4878311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4878311</v>
      </c>
      <c r="X22" s="20">
        <v>4878311</v>
      </c>
      <c r="Y22" s="20"/>
      <c r="Z22" s="21"/>
      <c r="AA22" s="22">
        <v>4878311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301558047</v>
      </c>
      <c r="D26" s="29">
        <f t="shared" ref="D26:Y26" si="1">SUM(D16:D25)</f>
        <v>0</v>
      </c>
      <c r="E26" s="35">
        <f t="shared" si="1"/>
        <v>301014738</v>
      </c>
      <c r="F26" s="36">
        <f t="shared" si="1"/>
        <v>310759359</v>
      </c>
      <c r="G26" s="36">
        <f t="shared" si="1"/>
        <v>303861856</v>
      </c>
      <c r="H26" s="36">
        <f t="shared" si="1"/>
        <v>-1461864</v>
      </c>
      <c r="I26" s="36">
        <f t="shared" si="1"/>
        <v>-150295</v>
      </c>
      <c r="J26" s="36">
        <f t="shared" si="1"/>
        <v>302249697</v>
      </c>
      <c r="K26" s="36">
        <f t="shared" si="1"/>
        <v>9694929</v>
      </c>
      <c r="L26" s="36">
        <f t="shared" si="1"/>
        <v>1436230</v>
      </c>
      <c r="M26" s="36">
        <f t="shared" si="1"/>
        <v>-8234874</v>
      </c>
      <c r="N26" s="36">
        <f t="shared" si="1"/>
        <v>2896285</v>
      </c>
      <c r="O26" s="36">
        <f t="shared" si="1"/>
        <v>-672654</v>
      </c>
      <c r="P26" s="36">
        <f t="shared" si="1"/>
        <v>-3129778</v>
      </c>
      <c r="Q26" s="36">
        <f t="shared" si="1"/>
        <v>-846774</v>
      </c>
      <c r="R26" s="36">
        <f t="shared" si="1"/>
        <v>-4649206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300496776</v>
      </c>
      <c r="X26" s="36">
        <f t="shared" si="1"/>
        <v>307768611</v>
      </c>
      <c r="Y26" s="36">
        <f t="shared" si="1"/>
        <v>-7271835</v>
      </c>
      <c r="Z26" s="37">
        <f>+IF(X26&lt;&gt;0,+(Y26/X26)*100,0)</f>
        <v>-2.3627604440792047</v>
      </c>
      <c r="AA26" s="38">
        <f>SUM(AA16:AA25)</f>
        <v>310759359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278815819</v>
      </c>
      <c r="D27" s="29">
        <f>+D14+D26</f>
        <v>0</v>
      </c>
      <c r="E27" s="30">
        <f t="shared" si="2"/>
        <v>316625093</v>
      </c>
      <c r="F27" s="31">
        <f t="shared" si="2"/>
        <v>257754147</v>
      </c>
      <c r="G27" s="31">
        <f t="shared" si="2"/>
        <v>372155991</v>
      </c>
      <c r="H27" s="31">
        <f t="shared" si="2"/>
        <v>-42918698</v>
      </c>
      <c r="I27" s="31">
        <f t="shared" si="2"/>
        <v>11072870</v>
      </c>
      <c r="J27" s="31">
        <f t="shared" si="2"/>
        <v>340310163</v>
      </c>
      <c r="K27" s="31">
        <f t="shared" si="2"/>
        <v>32220862</v>
      </c>
      <c r="L27" s="31">
        <f t="shared" si="2"/>
        <v>41696227</v>
      </c>
      <c r="M27" s="31">
        <f t="shared" si="2"/>
        <v>-38346890</v>
      </c>
      <c r="N27" s="31">
        <f t="shared" si="2"/>
        <v>35570199</v>
      </c>
      <c r="O27" s="31">
        <f t="shared" si="2"/>
        <v>7920938</v>
      </c>
      <c r="P27" s="31">
        <f t="shared" si="2"/>
        <v>41918326</v>
      </c>
      <c r="Q27" s="31">
        <f t="shared" si="2"/>
        <v>-561563</v>
      </c>
      <c r="R27" s="31">
        <f t="shared" si="2"/>
        <v>49277701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425158063</v>
      </c>
      <c r="X27" s="31">
        <f t="shared" si="2"/>
        <v>265911077</v>
      </c>
      <c r="Y27" s="31">
        <f t="shared" si="2"/>
        <v>159246986</v>
      </c>
      <c r="Z27" s="32">
        <f>+IF(X27&lt;&gt;0,+(Y27/X27)*100,0)</f>
        <v>59.887308116916095</v>
      </c>
      <c r="AA27" s="33">
        <f>+AA14+AA26</f>
        <v>257754147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6517009</v>
      </c>
      <c r="D32" s="18"/>
      <c r="E32" s="19">
        <v>6546744</v>
      </c>
      <c r="F32" s="20">
        <v>6517010</v>
      </c>
      <c r="G32" s="20">
        <v>6547015</v>
      </c>
      <c r="H32" s="20">
        <v>26848</v>
      </c>
      <c r="I32" s="20">
        <v>230236</v>
      </c>
      <c r="J32" s="20">
        <v>6804099</v>
      </c>
      <c r="K32" s="20">
        <v>268302</v>
      </c>
      <c r="L32" s="20">
        <v>1260910</v>
      </c>
      <c r="M32" s="20">
        <v>23499</v>
      </c>
      <c r="N32" s="20">
        <v>1552711</v>
      </c>
      <c r="O32" s="20">
        <v>184352</v>
      </c>
      <c r="P32" s="20">
        <v>-73916</v>
      </c>
      <c r="Q32" s="20">
        <v>30204</v>
      </c>
      <c r="R32" s="20">
        <v>140640</v>
      </c>
      <c r="S32" s="20"/>
      <c r="T32" s="20"/>
      <c r="U32" s="20"/>
      <c r="V32" s="20"/>
      <c r="W32" s="20">
        <v>8497450</v>
      </c>
      <c r="X32" s="20">
        <v>6517010</v>
      </c>
      <c r="Y32" s="20">
        <v>1980440</v>
      </c>
      <c r="Z32" s="21">
        <v>30.38878258587911</v>
      </c>
      <c r="AA32" s="22">
        <v>6517010</v>
      </c>
    </row>
    <row r="33" spans="1:27" x14ac:dyDescent="0.25">
      <c r="A33" s="23" t="s">
        <v>61</v>
      </c>
      <c r="B33" s="17" t="s">
        <v>33</v>
      </c>
      <c r="C33" s="18">
        <v>369790184</v>
      </c>
      <c r="D33" s="18"/>
      <c r="E33" s="19">
        <v>-3583256</v>
      </c>
      <c r="F33" s="20">
        <v>420364419</v>
      </c>
      <c r="G33" s="20">
        <v>339448736</v>
      </c>
      <c r="H33" s="20">
        <v>56713636</v>
      </c>
      <c r="I33" s="20">
        <v>-21473760</v>
      </c>
      <c r="J33" s="20">
        <v>374688612</v>
      </c>
      <c r="K33" s="20">
        <v>27677784</v>
      </c>
      <c r="L33" s="20">
        <v>28254577</v>
      </c>
      <c r="M33" s="20">
        <v>-1708374</v>
      </c>
      <c r="N33" s="20">
        <v>54223987</v>
      </c>
      <c r="O33" s="20">
        <v>2623140</v>
      </c>
      <c r="P33" s="20">
        <v>3349638</v>
      </c>
      <c r="Q33" s="20">
        <v>37379997</v>
      </c>
      <c r="R33" s="20">
        <v>43352775</v>
      </c>
      <c r="S33" s="20"/>
      <c r="T33" s="20"/>
      <c r="U33" s="20"/>
      <c r="V33" s="20"/>
      <c r="W33" s="20">
        <v>472265374</v>
      </c>
      <c r="X33" s="20">
        <v>379614707</v>
      </c>
      <c r="Y33" s="20">
        <v>92650667</v>
      </c>
      <c r="Z33" s="21">
        <v>24.406500931482615</v>
      </c>
      <c r="AA33" s="22">
        <v>420364419</v>
      </c>
    </row>
    <row r="34" spans="1:27" x14ac:dyDescent="0.25">
      <c r="A34" s="23" t="s">
        <v>62</v>
      </c>
      <c r="B34" s="17" t="s">
        <v>33</v>
      </c>
      <c r="C34" s="18">
        <v>-2563892</v>
      </c>
      <c r="D34" s="18"/>
      <c r="E34" s="19">
        <v>3000000</v>
      </c>
      <c r="F34" s="20">
        <v>436108</v>
      </c>
      <c r="G34" s="20">
        <v>6872308</v>
      </c>
      <c r="H34" s="20">
        <v>-6000</v>
      </c>
      <c r="I34" s="20">
        <v>-6000</v>
      </c>
      <c r="J34" s="20">
        <v>6860308</v>
      </c>
      <c r="K34" s="20">
        <v>-6748490</v>
      </c>
      <c r="L34" s="20">
        <v>-25307</v>
      </c>
      <c r="M34" s="20">
        <v>4176391</v>
      </c>
      <c r="N34" s="20">
        <v>-2597406</v>
      </c>
      <c r="O34" s="20">
        <v>-16773</v>
      </c>
      <c r="P34" s="20">
        <v>7331770</v>
      </c>
      <c r="Q34" s="20">
        <v>-13451</v>
      </c>
      <c r="R34" s="20">
        <v>7301546</v>
      </c>
      <c r="S34" s="20"/>
      <c r="T34" s="20"/>
      <c r="U34" s="20"/>
      <c r="V34" s="20"/>
      <c r="W34" s="20">
        <v>11564448</v>
      </c>
      <c r="X34" s="20">
        <v>-313892</v>
      </c>
      <c r="Y34" s="20">
        <v>11878340</v>
      </c>
      <c r="Z34" s="21">
        <v>-3784.2124042664359</v>
      </c>
      <c r="AA34" s="22">
        <v>436108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-5355806</v>
      </c>
      <c r="D36" s="18"/>
      <c r="E36" s="19"/>
      <c r="F36" s="20">
        <v>-5355805</v>
      </c>
      <c r="G36" s="20">
        <v>-5355805</v>
      </c>
      <c r="H36" s="20"/>
      <c r="I36" s="20"/>
      <c r="J36" s="20">
        <v>-5355805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-5355805</v>
      </c>
      <c r="X36" s="20">
        <v>-5355805</v>
      </c>
      <c r="Y36" s="20"/>
      <c r="Z36" s="21"/>
      <c r="AA36" s="22">
        <v>-5355805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368387495</v>
      </c>
      <c r="D38" s="29">
        <f t="shared" ref="D38:Y38" si="3">SUM(D30:D37)</f>
        <v>0</v>
      </c>
      <c r="E38" s="30">
        <f t="shared" si="3"/>
        <v>5963488</v>
      </c>
      <c r="F38" s="31">
        <f t="shared" si="3"/>
        <v>421961732</v>
      </c>
      <c r="G38" s="31">
        <f t="shared" si="3"/>
        <v>347512254</v>
      </c>
      <c r="H38" s="31">
        <f t="shared" si="3"/>
        <v>56734484</v>
      </c>
      <c r="I38" s="31">
        <f t="shared" si="3"/>
        <v>-21249524</v>
      </c>
      <c r="J38" s="31">
        <f t="shared" si="3"/>
        <v>382997214</v>
      </c>
      <c r="K38" s="31">
        <f t="shared" si="3"/>
        <v>21197596</v>
      </c>
      <c r="L38" s="31">
        <f t="shared" si="3"/>
        <v>29490180</v>
      </c>
      <c r="M38" s="31">
        <f t="shared" si="3"/>
        <v>2491516</v>
      </c>
      <c r="N38" s="31">
        <f t="shared" si="3"/>
        <v>53179292</v>
      </c>
      <c r="O38" s="31">
        <f t="shared" si="3"/>
        <v>2790719</v>
      </c>
      <c r="P38" s="31">
        <f t="shared" si="3"/>
        <v>10607492</v>
      </c>
      <c r="Q38" s="31">
        <f t="shared" si="3"/>
        <v>37396750</v>
      </c>
      <c r="R38" s="31">
        <f t="shared" si="3"/>
        <v>50794961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486971467</v>
      </c>
      <c r="X38" s="31">
        <f t="shared" si="3"/>
        <v>380462020</v>
      </c>
      <c r="Y38" s="31">
        <f t="shared" si="3"/>
        <v>106509447</v>
      </c>
      <c r="Z38" s="32">
        <f>+IF(X38&lt;&gt;0,+(Y38/X38)*100,0)</f>
        <v>27.994764628542949</v>
      </c>
      <c r="AA38" s="33">
        <f>SUM(AA30:AA37)</f>
        <v>421961732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1935689</v>
      </c>
      <c r="F40" s="20">
        <v>1622359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1326431</v>
      </c>
      <c r="Y40" s="20">
        <v>-1326431</v>
      </c>
      <c r="Z40" s="21">
        <v>-100</v>
      </c>
      <c r="AA40" s="22">
        <v>1622359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18703788</v>
      </c>
      <c r="D42" s="18"/>
      <c r="E42" s="19">
        <v>137538333</v>
      </c>
      <c r="F42" s="20">
        <v>-13796212</v>
      </c>
      <c r="G42" s="20">
        <v>18703788</v>
      </c>
      <c r="H42" s="20"/>
      <c r="I42" s="20"/>
      <c r="J42" s="20">
        <v>18703788</v>
      </c>
      <c r="K42" s="20"/>
      <c r="L42" s="20"/>
      <c r="M42" s="20">
        <v>2427371</v>
      </c>
      <c r="N42" s="20">
        <v>2427371</v>
      </c>
      <c r="O42" s="20"/>
      <c r="P42" s="20"/>
      <c r="Q42" s="20"/>
      <c r="R42" s="20"/>
      <c r="S42" s="20"/>
      <c r="T42" s="20"/>
      <c r="U42" s="20"/>
      <c r="V42" s="20"/>
      <c r="W42" s="20">
        <v>21131159</v>
      </c>
      <c r="X42" s="20">
        <v>-5671209</v>
      </c>
      <c r="Y42" s="20">
        <v>26802368</v>
      </c>
      <c r="Z42" s="21">
        <v>-472.60413079468594</v>
      </c>
      <c r="AA42" s="22">
        <v>-13796212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18703788</v>
      </c>
      <c r="D44" s="29">
        <f t="shared" ref="D44:Y44" si="4">SUM(D40:D43)</f>
        <v>0</v>
      </c>
      <c r="E44" s="35">
        <f t="shared" si="4"/>
        <v>139474022</v>
      </c>
      <c r="F44" s="36">
        <f t="shared" si="4"/>
        <v>-12173853</v>
      </c>
      <c r="G44" s="36">
        <f t="shared" si="4"/>
        <v>18703788</v>
      </c>
      <c r="H44" s="36">
        <f t="shared" si="4"/>
        <v>0</v>
      </c>
      <c r="I44" s="36">
        <f t="shared" si="4"/>
        <v>0</v>
      </c>
      <c r="J44" s="36">
        <f t="shared" si="4"/>
        <v>18703788</v>
      </c>
      <c r="K44" s="36">
        <f t="shared" si="4"/>
        <v>0</v>
      </c>
      <c r="L44" s="36">
        <f t="shared" si="4"/>
        <v>0</v>
      </c>
      <c r="M44" s="36">
        <f t="shared" si="4"/>
        <v>2427371</v>
      </c>
      <c r="N44" s="36">
        <f t="shared" si="4"/>
        <v>2427371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21131159</v>
      </c>
      <c r="X44" s="36">
        <f t="shared" si="4"/>
        <v>-4344778</v>
      </c>
      <c r="Y44" s="36">
        <f t="shared" si="4"/>
        <v>25475937</v>
      </c>
      <c r="Z44" s="37">
        <f>+IF(X44&lt;&gt;0,+(Y44/X44)*100,0)</f>
        <v>-586.35762287509283</v>
      </c>
      <c r="AA44" s="38">
        <f>SUM(AA40:AA43)</f>
        <v>-12173853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387091283</v>
      </c>
      <c r="D45" s="29">
        <f>+D38+D44</f>
        <v>0</v>
      </c>
      <c r="E45" s="30">
        <f t="shared" si="5"/>
        <v>145437510</v>
      </c>
      <c r="F45" s="31">
        <f t="shared" si="5"/>
        <v>409787879</v>
      </c>
      <c r="G45" s="31">
        <f t="shared" si="5"/>
        <v>366216042</v>
      </c>
      <c r="H45" s="31">
        <f t="shared" si="5"/>
        <v>56734484</v>
      </c>
      <c r="I45" s="31">
        <f t="shared" si="5"/>
        <v>-21249524</v>
      </c>
      <c r="J45" s="31">
        <f t="shared" si="5"/>
        <v>401701002</v>
      </c>
      <c r="K45" s="31">
        <f t="shared" si="5"/>
        <v>21197596</v>
      </c>
      <c r="L45" s="31">
        <f t="shared" si="5"/>
        <v>29490180</v>
      </c>
      <c r="M45" s="31">
        <f t="shared" si="5"/>
        <v>4918887</v>
      </c>
      <c r="N45" s="31">
        <f t="shared" si="5"/>
        <v>55606663</v>
      </c>
      <c r="O45" s="31">
        <f t="shared" si="5"/>
        <v>2790719</v>
      </c>
      <c r="P45" s="31">
        <f t="shared" si="5"/>
        <v>10607492</v>
      </c>
      <c r="Q45" s="31">
        <f t="shared" si="5"/>
        <v>37396750</v>
      </c>
      <c r="R45" s="31">
        <f t="shared" si="5"/>
        <v>50794961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508102626</v>
      </c>
      <c r="X45" s="31">
        <f t="shared" si="5"/>
        <v>376117242</v>
      </c>
      <c r="Y45" s="31">
        <f t="shared" si="5"/>
        <v>131985384</v>
      </c>
      <c r="Z45" s="32">
        <f>+IF(X45&lt;&gt;0,+(Y45/X45)*100,0)</f>
        <v>35.091553712924437</v>
      </c>
      <c r="AA45" s="33">
        <f>+AA38+AA44</f>
        <v>409787879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-108275464</v>
      </c>
      <c r="D46" s="42">
        <f t="shared" si="6"/>
        <v>0</v>
      </c>
      <c r="E46" s="43">
        <f t="shared" si="6"/>
        <v>171187583</v>
      </c>
      <c r="F46" s="44">
        <f t="shared" si="6"/>
        <v>-152033732</v>
      </c>
      <c r="G46" s="44">
        <f t="shared" si="6"/>
        <v>5939949</v>
      </c>
      <c r="H46" s="44">
        <f t="shared" si="6"/>
        <v>-99653182</v>
      </c>
      <c r="I46" s="44">
        <f t="shared" si="6"/>
        <v>32322394</v>
      </c>
      <c r="J46" s="44">
        <f t="shared" si="6"/>
        <v>-61390839</v>
      </c>
      <c r="K46" s="44">
        <f t="shared" si="6"/>
        <v>11023266</v>
      </c>
      <c r="L46" s="44">
        <f t="shared" si="6"/>
        <v>12206047</v>
      </c>
      <c r="M46" s="44">
        <f t="shared" si="6"/>
        <v>-43265777</v>
      </c>
      <c r="N46" s="44">
        <f t="shared" si="6"/>
        <v>-20036464</v>
      </c>
      <c r="O46" s="44">
        <f t="shared" si="6"/>
        <v>5130219</v>
      </c>
      <c r="P46" s="44">
        <f t="shared" si="6"/>
        <v>31310834</v>
      </c>
      <c r="Q46" s="44">
        <f t="shared" si="6"/>
        <v>-37958313</v>
      </c>
      <c r="R46" s="44">
        <f t="shared" si="6"/>
        <v>-1517260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-82944563</v>
      </c>
      <c r="X46" s="44">
        <f t="shared" si="6"/>
        <v>-110206165</v>
      </c>
      <c r="Y46" s="44">
        <f t="shared" si="6"/>
        <v>27261602</v>
      </c>
      <c r="Z46" s="45">
        <f>+IF(X46&lt;&gt;0,+(Y46/X46)*100,0)</f>
        <v>-24.736911950433988</v>
      </c>
      <c r="AA46" s="46">
        <f>+AA27-AA45</f>
        <v>-152033732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-212258944</v>
      </c>
      <c r="D48" s="18"/>
      <c r="E48" s="19">
        <v>171187583</v>
      </c>
      <c r="F48" s="20">
        <v>-256017215</v>
      </c>
      <c r="G48" s="20">
        <v>-147688809</v>
      </c>
      <c r="H48" s="20">
        <v>-987402</v>
      </c>
      <c r="I48" s="20">
        <v>26209693</v>
      </c>
      <c r="J48" s="20">
        <v>-122466518</v>
      </c>
      <c r="K48" s="20">
        <v>8567923</v>
      </c>
      <c r="L48" s="20">
        <v>6219219</v>
      </c>
      <c r="M48" s="20">
        <v>-99753734</v>
      </c>
      <c r="N48" s="20">
        <v>-84966592</v>
      </c>
      <c r="O48" s="20">
        <v>5013321</v>
      </c>
      <c r="P48" s="20">
        <v>25089520</v>
      </c>
      <c r="Q48" s="20">
        <v>-37084634</v>
      </c>
      <c r="R48" s="20">
        <v>-6981793</v>
      </c>
      <c r="S48" s="20"/>
      <c r="T48" s="20"/>
      <c r="U48" s="20"/>
      <c r="V48" s="20"/>
      <c r="W48" s="20">
        <v>-214414903</v>
      </c>
      <c r="X48" s="20">
        <v>-214189648</v>
      </c>
      <c r="Y48" s="20">
        <v>-225255</v>
      </c>
      <c r="Z48" s="47">
        <v>0.10516614696523521</v>
      </c>
      <c r="AA48" s="22">
        <v>-256017215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-212258944</v>
      </c>
      <c r="D51" s="50">
        <f t="shared" ref="D51:Y51" si="7">SUM(D48:D50)</f>
        <v>0</v>
      </c>
      <c r="E51" s="51">
        <f t="shared" si="7"/>
        <v>171187583</v>
      </c>
      <c r="F51" s="52">
        <f t="shared" si="7"/>
        <v>-256017215</v>
      </c>
      <c r="G51" s="52">
        <f t="shared" si="7"/>
        <v>-147688809</v>
      </c>
      <c r="H51" s="52">
        <f t="shared" si="7"/>
        <v>-987402</v>
      </c>
      <c r="I51" s="52">
        <f t="shared" si="7"/>
        <v>26209693</v>
      </c>
      <c r="J51" s="52">
        <f t="shared" si="7"/>
        <v>-122466518</v>
      </c>
      <c r="K51" s="52">
        <f t="shared" si="7"/>
        <v>8567923</v>
      </c>
      <c r="L51" s="52">
        <f t="shared" si="7"/>
        <v>6219219</v>
      </c>
      <c r="M51" s="52">
        <f t="shared" si="7"/>
        <v>-99753734</v>
      </c>
      <c r="N51" s="52">
        <f t="shared" si="7"/>
        <v>-84966592</v>
      </c>
      <c r="O51" s="52">
        <f t="shared" si="7"/>
        <v>5013321</v>
      </c>
      <c r="P51" s="52">
        <f t="shared" si="7"/>
        <v>25089520</v>
      </c>
      <c r="Q51" s="52">
        <f t="shared" si="7"/>
        <v>-37084634</v>
      </c>
      <c r="R51" s="52">
        <f t="shared" si="7"/>
        <v>-6981793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-214414903</v>
      </c>
      <c r="X51" s="52">
        <f t="shared" si="7"/>
        <v>-214189648</v>
      </c>
      <c r="Y51" s="52">
        <f t="shared" si="7"/>
        <v>-225255</v>
      </c>
      <c r="Z51" s="53">
        <f>+IF(X51&lt;&gt;0,+(Y51/X51)*100,0)</f>
        <v>0.10516614696523521</v>
      </c>
      <c r="AA51" s="54">
        <f>SUM(AA48:AA50)</f>
        <v>-256017215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-1468443446</v>
      </c>
      <c r="D6" s="18"/>
      <c r="E6" s="19">
        <v>194595810</v>
      </c>
      <c r="F6" s="20">
        <v>200807812</v>
      </c>
      <c r="G6" s="20">
        <v>-1583220736</v>
      </c>
      <c r="H6" s="20">
        <v>-247735274</v>
      </c>
      <c r="I6" s="20">
        <v>-182828767</v>
      </c>
      <c r="J6" s="20">
        <v>-2013784777</v>
      </c>
      <c r="K6" s="20">
        <v>-13184650</v>
      </c>
      <c r="L6" s="20">
        <v>7080485</v>
      </c>
      <c r="M6" s="20">
        <v>16686486</v>
      </c>
      <c r="N6" s="20">
        <v>10582321</v>
      </c>
      <c r="O6" s="20">
        <v>5394977</v>
      </c>
      <c r="P6" s="20">
        <v>5498174</v>
      </c>
      <c r="Q6" s="20">
        <v>23783956</v>
      </c>
      <c r="R6" s="20">
        <v>34677107</v>
      </c>
      <c r="S6" s="20"/>
      <c r="T6" s="20"/>
      <c r="U6" s="20"/>
      <c r="V6" s="20"/>
      <c r="W6" s="20">
        <v>-1968525349</v>
      </c>
      <c r="X6" s="20">
        <v>177468073</v>
      </c>
      <c r="Y6" s="20">
        <v>-2145993422</v>
      </c>
      <c r="Z6" s="21">
        <v>-1209.2278829217917</v>
      </c>
      <c r="AA6" s="22">
        <v>200807812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-210007334</v>
      </c>
      <c r="D8" s="18"/>
      <c r="E8" s="19">
        <v>406107526</v>
      </c>
      <c r="F8" s="20">
        <v>307630450</v>
      </c>
      <c r="G8" s="20">
        <v>-273075261</v>
      </c>
      <c r="H8" s="20">
        <v>42062447</v>
      </c>
      <c r="I8" s="20">
        <v>91508576</v>
      </c>
      <c r="J8" s="20">
        <v>-139504238</v>
      </c>
      <c r="K8" s="20">
        <v>-50222446</v>
      </c>
      <c r="L8" s="20">
        <v>19073257</v>
      </c>
      <c r="M8" s="20">
        <v>63268616</v>
      </c>
      <c r="N8" s="20">
        <v>32119427</v>
      </c>
      <c r="O8" s="20">
        <v>-89774159</v>
      </c>
      <c r="P8" s="20">
        <v>43478812</v>
      </c>
      <c r="Q8" s="20">
        <v>-12915291</v>
      </c>
      <c r="R8" s="20">
        <v>-59210638</v>
      </c>
      <c r="S8" s="20"/>
      <c r="T8" s="20"/>
      <c r="U8" s="20"/>
      <c r="V8" s="20"/>
      <c r="W8" s="20">
        <v>-166595449</v>
      </c>
      <c r="X8" s="20">
        <v>236153324</v>
      </c>
      <c r="Y8" s="20">
        <v>-402748773</v>
      </c>
      <c r="Z8" s="21">
        <v>-170.5454601181053</v>
      </c>
      <c r="AA8" s="22">
        <v>307630450</v>
      </c>
    </row>
    <row r="9" spans="1:27" x14ac:dyDescent="0.25">
      <c r="A9" s="23" t="s">
        <v>38</v>
      </c>
      <c r="B9" s="17" t="s">
        <v>33</v>
      </c>
      <c r="C9" s="18">
        <v>222774454</v>
      </c>
      <c r="D9" s="18"/>
      <c r="E9" s="19"/>
      <c r="F9" s="20"/>
      <c r="G9" s="20">
        <v>222774458</v>
      </c>
      <c r="H9" s="20"/>
      <c r="I9" s="20"/>
      <c r="J9" s="20">
        <v>222774458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222774458</v>
      </c>
      <c r="X9" s="20"/>
      <c r="Y9" s="20">
        <v>222774458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-123853</v>
      </c>
      <c r="D11" s="18"/>
      <c r="E11" s="19">
        <v>-779291</v>
      </c>
      <c r="F11" s="20">
        <v>-2394291</v>
      </c>
      <c r="G11" s="20">
        <v>-129135</v>
      </c>
      <c r="H11" s="20"/>
      <c r="I11" s="20">
        <v>-4816</v>
      </c>
      <c r="J11" s="20">
        <v>-133951</v>
      </c>
      <c r="K11" s="20"/>
      <c r="L11" s="20"/>
      <c r="M11" s="20"/>
      <c r="N11" s="20"/>
      <c r="O11" s="20"/>
      <c r="P11" s="20"/>
      <c r="Q11" s="20">
        <v>-5079</v>
      </c>
      <c r="R11" s="20">
        <v>-5079</v>
      </c>
      <c r="S11" s="20"/>
      <c r="T11" s="20"/>
      <c r="U11" s="20"/>
      <c r="V11" s="20"/>
      <c r="W11" s="20">
        <v>-139030</v>
      </c>
      <c r="X11" s="20">
        <v>-1221796</v>
      </c>
      <c r="Y11" s="20">
        <v>1082766</v>
      </c>
      <c r="Z11" s="21">
        <v>-88.62084996185942</v>
      </c>
      <c r="AA11" s="22">
        <v>-2394291</v>
      </c>
    </row>
    <row r="12" spans="1:27" x14ac:dyDescent="0.25">
      <c r="A12" s="23" t="s">
        <v>41</v>
      </c>
      <c r="B12" s="17" t="s">
        <v>33</v>
      </c>
      <c r="C12" s="18">
        <v>11443203</v>
      </c>
      <c r="D12" s="18"/>
      <c r="E12" s="19"/>
      <c r="F12" s="20"/>
      <c r="G12" s="24">
        <v>11443203</v>
      </c>
      <c r="H12" s="24"/>
      <c r="I12" s="24"/>
      <c r="J12" s="20">
        <v>11443203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11443203</v>
      </c>
      <c r="X12" s="20"/>
      <c r="Y12" s="24">
        <v>11443203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-1444356976</v>
      </c>
      <c r="D14" s="29">
        <f>SUM(D6:D13)</f>
        <v>0</v>
      </c>
      <c r="E14" s="30">
        <f t="shared" si="0"/>
        <v>599924045</v>
      </c>
      <c r="F14" s="31">
        <f t="shared" si="0"/>
        <v>506043971</v>
      </c>
      <c r="G14" s="31">
        <f t="shared" si="0"/>
        <v>-1622207471</v>
      </c>
      <c r="H14" s="31">
        <f t="shared" si="0"/>
        <v>-205672827</v>
      </c>
      <c r="I14" s="31">
        <f t="shared" si="0"/>
        <v>-91325007</v>
      </c>
      <c r="J14" s="31">
        <f t="shared" si="0"/>
        <v>-1919205305</v>
      </c>
      <c r="K14" s="31">
        <f t="shared" si="0"/>
        <v>-63407096</v>
      </c>
      <c r="L14" s="31">
        <f t="shared" si="0"/>
        <v>26153742</v>
      </c>
      <c r="M14" s="31">
        <f t="shared" si="0"/>
        <v>79955102</v>
      </c>
      <c r="N14" s="31">
        <f t="shared" si="0"/>
        <v>42701748</v>
      </c>
      <c r="O14" s="31">
        <f t="shared" si="0"/>
        <v>-84379182</v>
      </c>
      <c r="P14" s="31">
        <f t="shared" si="0"/>
        <v>48976986</v>
      </c>
      <c r="Q14" s="31">
        <f t="shared" si="0"/>
        <v>10863586</v>
      </c>
      <c r="R14" s="31">
        <f t="shared" si="0"/>
        <v>-24538610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-1901042167</v>
      </c>
      <c r="X14" s="31">
        <f t="shared" si="0"/>
        <v>412399601</v>
      </c>
      <c r="Y14" s="31">
        <f t="shared" si="0"/>
        <v>-2313441768</v>
      </c>
      <c r="Z14" s="32">
        <f>+IF(X14&lt;&gt;0,+(Y14/X14)*100,0)</f>
        <v>-560.97090355817295</v>
      </c>
      <c r="AA14" s="33">
        <f>SUM(AA6:AA13)</f>
        <v>506043971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11739182</v>
      </c>
      <c r="D18" s="18"/>
      <c r="E18" s="19">
        <v>-19415810</v>
      </c>
      <c r="F18" s="20">
        <v>-19615810</v>
      </c>
      <c r="G18" s="24">
        <v>11657184</v>
      </c>
      <c r="H18" s="24">
        <v>81998</v>
      </c>
      <c r="I18" s="24">
        <v>-14281823</v>
      </c>
      <c r="J18" s="20">
        <v>-2542641</v>
      </c>
      <c r="K18" s="24">
        <v>-4781868</v>
      </c>
      <c r="L18" s="24">
        <v>-2186004</v>
      </c>
      <c r="M18" s="20">
        <v>125821</v>
      </c>
      <c r="N18" s="24">
        <v>-6842051</v>
      </c>
      <c r="O18" s="24">
        <v>-4812351</v>
      </c>
      <c r="P18" s="24">
        <v>1314375</v>
      </c>
      <c r="Q18" s="20">
        <v>-4294302</v>
      </c>
      <c r="R18" s="24">
        <v>-7792278</v>
      </c>
      <c r="S18" s="24"/>
      <c r="T18" s="20"/>
      <c r="U18" s="24"/>
      <c r="V18" s="24"/>
      <c r="W18" s="24">
        <v>-17176970</v>
      </c>
      <c r="X18" s="20">
        <v>-14641865</v>
      </c>
      <c r="Y18" s="24">
        <v>-2535105</v>
      </c>
      <c r="Z18" s="25">
        <v>17.314085329976749</v>
      </c>
      <c r="AA18" s="26">
        <v>-19615810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5181016</v>
      </c>
      <c r="D22" s="18"/>
      <c r="E22" s="19"/>
      <c r="F22" s="20"/>
      <c r="G22" s="20">
        <v>5181016</v>
      </c>
      <c r="H22" s="20"/>
      <c r="I22" s="20"/>
      <c r="J22" s="20">
        <v>5181016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5181016</v>
      </c>
      <c r="X22" s="20"/>
      <c r="Y22" s="20">
        <v>5181016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16920198</v>
      </c>
      <c r="D26" s="29">
        <f t="shared" ref="D26:Y26" si="1">SUM(D16:D25)</f>
        <v>0</v>
      </c>
      <c r="E26" s="35">
        <f t="shared" si="1"/>
        <v>-19415810</v>
      </c>
      <c r="F26" s="36">
        <f t="shared" si="1"/>
        <v>-19615810</v>
      </c>
      <c r="G26" s="36">
        <f t="shared" si="1"/>
        <v>16838200</v>
      </c>
      <c r="H26" s="36">
        <f t="shared" si="1"/>
        <v>81998</v>
      </c>
      <c r="I26" s="36">
        <f t="shared" si="1"/>
        <v>-14281823</v>
      </c>
      <c r="J26" s="36">
        <f t="shared" si="1"/>
        <v>2638375</v>
      </c>
      <c r="K26" s="36">
        <f t="shared" si="1"/>
        <v>-4781868</v>
      </c>
      <c r="L26" s="36">
        <f t="shared" si="1"/>
        <v>-2186004</v>
      </c>
      <c r="M26" s="36">
        <f t="shared" si="1"/>
        <v>125821</v>
      </c>
      <c r="N26" s="36">
        <f t="shared" si="1"/>
        <v>-6842051</v>
      </c>
      <c r="O26" s="36">
        <f t="shared" si="1"/>
        <v>-4812351</v>
      </c>
      <c r="P26" s="36">
        <f t="shared" si="1"/>
        <v>1314375</v>
      </c>
      <c r="Q26" s="36">
        <f t="shared" si="1"/>
        <v>-4294302</v>
      </c>
      <c r="R26" s="36">
        <f t="shared" si="1"/>
        <v>-7792278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-11995954</v>
      </c>
      <c r="X26" s="36">
        <f t="shared" si="1"/>
        <v>-14641865</v>
      </c>
      <c r="Y26" s="36">
        <f t="shared" si="1"/>
        <v>2645911</v>
      </c>
      <c r="Z26" s="37">
        <f>+IF(X26&lt;&gt;0,+(Y26/X26)*100,0)</f>
        <v>-18.070860508548602</v>
      </c>
      <c r="AA26" s="38">
        <f>SUM(AA16:AA25)</f>
        <v>-19615810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-1427436778</v>
      </c>
      <c r="D27" s="29">
        <f>+D14+D26</f>
        <v>0</v>
      </c>
      <c r="E27" s="30">
        <f t="shared" si="2"/>
        <v>580508235</v>
      </c>
      <c r="F27" s="31">
        <f t="shared" si="2"/>
        <v>486428161</v>
      </c>
      <c r="G27" s="31">
        <f t="shared" si="2"/>
        <v>-1605369271</v>
      </c>
      <c r="H27" s="31">
        <f t="shared" si="2"/>
        <v>-205590829</v>
      </c>
      <c r="I27" s="31">
        <f t="shared" si="2"/>
        <v>-105606830</v>
      </c>
      <c r="J27" s="31">
        <f t="shared" si="2"/>
        <v>-1916566930</v>
      </c>
      <c r="K27" s="31">
        <f t="shared" si="2"/>
        <v>-68188964</v>
      </c>
      <c r="L27" s="31">
        <f t="shared" si="2"/>
        <v>23967738</v>
      </c>
      <c r="M27" s="31">
        <f t="shared" si="2"/>
        <v>80080923</v>
      </c>
      <c r="N27" s="31">
        <f t="shared" si="2"/>
        <v>35859697</v>
      </c>
      <c r="O27" s="31">
        <f t="shared" si="2"/>
        <v>-89191533</v>
      </c>
      <c r="P27" s="31">
        <f t="shared" si="2"/>
        <v>50291361</v>
      </c>
      <c r="Q27" s="31">
        <f t="shared" si="2"/>
        <v>6569284</v>
      </c>
      <c r="R27" s="31">
        <f t="shared" si="2"/>
        <v>-32330888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-1913038121</v>
      </c>
      <c r="X27" s="31">
        <f t="shared" si="2"/>
        <v>397757736</v>
      </c>
      <c r="Y27" s="31">
        <f t="shared" si="2"/>
        <v>-2310795857</v>
      </c>
      <c r="Z27" s="32">
        <f>+IF(X27&lt;&gt;0,+(Y27/X27)*100,0)</f>
        <v>-580.95560384022292</v>
      </c>
      <c r="AA27" s="33">
        <f>+AA14+AA26</f>
        <v>486428161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-23654</v>
      </c>
      <c r="D32" s="18"/>
      <c r="E32" s="19"/>
      <c r="F32" s="20"/>
      <c r="G32" s="20">
        <v>-23654</v>
      </c>
      <c r="H32" s="20"/>
      <c r="I32" s="20">
        <v>-1785</v>
      </c>
      <c r="J32" s="20">
        <v>-25439</v>
      </c>
      <c r="K32" s="20">
        <v>-92707</v>
      </c>
      <c r="L32" s="20">
        <v>-37346</v>
      </c>
      <c r="M32" s="20">
        <v>-13131</v>
      </c>
      <c r="N32" s="20">
        <v>-143184</v>
      </c>
      <c r="O32" s="20">
        <v>-9556</v>
      </c>
      <c r="P32" s="20">
        <v>-16202</v>
      </c>
      <c r="Q32" s="20">
        <v>-18268</v>
      </c>
      <c r="R32" s="20">
        <v>-44026</v>
      </c>
      <c r="S32" s="20"/>
      <c r="T32" s="20"/>
      <c r="U32" s="20"/>
      <c r="V32" s="20"/>
      <c r="W32" s="20">
        <v>-212649</v>
      </c>
      <c r="X32" s="20"/>
      <c r="Y32" s="20">
        <v>-212649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-3445385</v>
      </c>
      <c r="D33" s="18"/>
      <c r="E33" s="19">
        <v>-209083575</v>
      </c>
      <c r="F33" s="20">
        <v>-209345943</v>
      </c>
      <c r="G33" s="20">
        <v>-138605971</v>
      </c>
      <c r="H33" s="20">
        <v>-45782513</v>
      </c>
      <c r="I33" s="20">
        <v>-8849073</v>
      </c>
      <c r="J33" s="20">
        <v>-193237557</v>
      </c>
      <c r="K33" s="20">
        <v>-69236422</v>
      </c>
      <c r="L33" s="20">
        <v>2748748</v>
      </c>
      <c r="M33" s="20">
        <v>11179168</v>
      </c>
      <c r="N33" s="20">
        <v>-55308506</v>
      </c>
      <c r="O33" s="20">
        <v>-31443353</v>
      </c>
      <c r="P33" s="20">
        <v>133205001</v>
      </c>
      <c r="Q33" s="20">
        <v>-112577759</v>
      </c>
      <c r="R33" s="20">
        <v>-10816111</v>
      </c>
      <c r="S33" s="20"/>
      <c r="T33" s="20"/>
      <c r="U33" s="20"/>
      <c r="V33" s="20"/>
      <c r="W33" s="20">
        <v>-259362174</v>
      </c>
      <c r="X33" s="20">
        <v>-156908945</v>
      </c>
      <c r="Y33" s="20">
        <v>-102453229</v>
      </c>
      <c r="Z33" s="21">
        <v>65.294702606024146</v>
      </c>
      <c r="AA33" s="22">
        <v>-209345943</v>
      </c>
    </row>
    <row r="34" spans="1:27" x14ac:dyDescent="0.25">
      <c r="A34" s="23" t="s">
        <v>62</v>
      </c>
      <c r="B34" s="17" t="s">
        <v>33</v>
      </c>
      <c r="C34" s="18">
        <v>1181912</v>
      </c>
      <c r="D34" s="18"/>
      <c r="E34" s="19"/>
      <c r="F34" s="20"/>
      <c r="G34" s="20">
        <v>1181912</v>
      </c>
      <c r="H34" s="20"/>
      <c r="I34" s="20"/>
      <c r="J34" s="20">
        <v>1181912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1181912</v>
      </c>
      <c r="X34" s="20"/>
      <c r="Y34" s="20">
        <v>1181912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524175684</v>
      </c>
      <c r="F36" s="20">
        <v>524175684</v>
      </c>
      <c r="G36" s="20"/>
      <c r="H36" s="20"/>
      <c r="I36" s="20">
        <v>538</v>
      </c>
      <c r="J36" s="20">
        <v>538</v>
      </c>
      <c r="K36" s="20">
        <v>508</v>
      </c>
      <c r="L36" s="20">
        <v>-876</v>
      </c>
      <c r="M36" s="20">
        <v>-170</v>
      </c>
      <c r="N36" s="20">
        <v>-538</v>
      </c>
      <c r="O36" s="20"/>
      <c r="P36" s="20"/>
      <c r="Q36" s="20">
        <v>1587</v>
      </c>
      <c r="R36" s="20">
        <v>1587</v>
      </c>
      <c r="S36" s="20"/>
      <c r="T36" s="20"/>
      <c r="U36" s="20"/>
      <c r="V36" s="20"/>
      <c r="W36" s="20">
        <v>1587</v>
      </c>
      <c r="X36" s="20">
        <v>393131763</v>
      </c>
      <c r="Y36" s="20">
        <v>-393130176</v>
      </c>
      <c r="Z36" s="21">
        <v>-99.999596318550331</v>
      </c>
      <c r="AA36" s="22">
        <v>524175684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-2287127</v>
      </c>
      <c r="D38" s="29">
        <f t="shared" ref="D38:Y38" si="3">SUM(D30:D37)</f>
        <v>0</v>
      </c>
      <c r="E38" s="30">
        <f t="shared" si="3"/>
        <v>315092109</v>
      </c>
      <c r="F38" s="31">
        <f t="shared" si="3"/>
        <v>314829741</v>
      </c>
      <c r="G38" s="31">
        <f t="shared" si="3"/>
        <v>-137447713</v>
      </c>
      <c r="H38" s="31">
        <f t="shared" si="3"/>
        <v>-45782513</v>
      </c>
      <c r="I38" s="31">
        <f t="shared" si="3"/>
        <v>-8850320</v>
      </c>
      <c r="J38" s="31">
        <f t="shared" si="3"/>
        <v>-192080546</v>
      </c>
      <c r="K38" s="31">
        <f t="shared" si="3"/>
        <v>-69328621</v>
      </c>
      <c r="L38" s="31">
        <f t="shared" si="3"/>
        <v>2710526</v>
      </c>
      <c r="M38" s="31">
        <f t="shared" si="3"/>
        <v>11165867</v>
      </c>
      <c r="N38" s="31">
        <f t="shared" si="3"/>
        <v>-55452228</v>
      </c>
      <c r="O38" s="31">
        <f t="shared" si="3"/>
        <v>-31452909</v>
      </c>
      <c r="P38" s="31">
        <f t="shared" si="3"/>
        <v>133188799</v>
      </c>
      <c r="Q38" s="31">
        <f t="shared" si="3"/>
        <v>-112594440</v>
      </c>
      <c r="R38" s="31">
        <f t="shared" si="3"/>
        <v>-10858550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-258391324</v>
      </c>
      <c r="X38" s="31">
        <f t="shared" si="3"/>
        <v>236222818</v>
      </c>
      <c r="Y38" s="31">
        <f t="shared" si="3"/>
        <v>-494614142</v>
      </c>
      <c r="Z38" s="32">
        <f>+IF(X38&lt;&gt;0,+(Y38/X38)*100,0)</f>
        <v>-209.38457435555611</v>
      </c>
      <c r="AA38" s="33">
        <f>SUM(AA30:AA37)</f>
        <v>314829741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72128220</v>
      </c>
      <c r="D42" s="18"/>
      <c r="E42" s="19"/>
      <c r="F42" s="20"/>
      <c r="G42" s="20">
        <v>31495084</v>
      </c>
      <c r="H42" s="20"/>
      <c r="I42" s="20"/>
      <c r="J42" s="20">
        <v>31495084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31495084</v>
      </c>
      <c r="X42" s="20"/>
      <c r="Y42" s="20">
        <v>31495084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72128220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31495084</v>
      </c>
      <c r="H44" s="36">
        <f t="shared" si="4"/>
        <v>0</v>
      </c>
      <c r="I44" s="36">
        <f t="shared" si="4"/>
        <v>0</v>
      </c>
      <c r="J44" s="36">
        <f t="shared" si="4"/>
        <v>31495084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31495084</v>
      </c>
      <c r="X44" s="36">
        <f t="shared" si="4"/>
        <v>0</v>
      </c>
      <c r="Y44" s="36">
        <f t="shared" si="4"/>
        <v>31495084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69841093</v>
      </c>
      <c r="D45" s="29">
        <f>+D38+D44</f>
        <v>0</v>
      </c>
      <c r="E45" s="30">
        <f t="shared" si="5"/>
        <v>315092109</v>
      </c>
      <c r="F45" s="31">
        <f t="shared" si="5"/>
        <v>314829741</v>
      </c>
      <c r="G45" s="31">
        <f t="shared" si="5"/>
        <v>-105952629</v>
      </c>
      <c r="H45" s="31">
        <f t="shared" si="5"/>
        <v>-45782513</v>
      </c>
      <c r="I45" s="31">
        <f t="shared" si="5"/>
        <v>-8850320</v>
      </c>
      <c r="J45" s="31">
        <f t="shared" si="5"/>
        <v>-160585462</v>
      </c>
      <c r="K45" s="31">
        <f t="shared" si="5"/>
        <v>-69328621</v>
      </c>
      <c r="L45" s="31">
        <f t="shared" si="5"/>
        <v>2710526</v>
      </c>
      <c r="M45" s="31">
        <f t="shared" si="5"/>
        <v>11165867</v>
      </c>
      <c r="N45" s="31">
        <f t="shared" si="5"/>
        <v>-55452228</v>
      </c>
      <c r="O45" s="31">
        <f t="shared" si="5"/>
        <v>-31452909</v>
      </c>
      <c r="P45" s="31">
        <f t="shared" si="5"/>
        <v>133188799</v>
      </c>
      <c r="Q45" s="31">
        <f t="shared" si="5"/>
        <v>-112594440</v>
      </c>
      <c r="R45" s="31">
        <f t="shared" si="5"/>
        <v>-10858550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-226896240</v>
      </c>
      <c r="X45" s="31">
        <f t="shared" si="5"/>
        <v>236222818</v>
      </c>
      <c r="Y45" s="31">
        <f t="shared" si="5"/>
        <v>-463119058</v>
      </c>
      <c r="Z45" s="32">
        <f>+IF(X45&lt;&gt;0,+(Y45/X45)*100,0)</f>
        <v>-196.0517878505708</v>
      </c>
      <c r="AA45" s="33">
        <f>+AA38+AA44</f>
        <v>314829741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-1497277871</v>
      </c>
      <c r="D46" s="42">
        <f t="shared" si="6"/>
        <v>0</v>
      </c>
      <c r="E46" s="43">
        <f t="shared" si="6"/>
        <v>265416126</v>
      </c>
      <c r="F46" s="44">
        <f t="shared" si="6"/>
        <v>171598420</v>
      </c>
      <c r="G46" s="44">
        <f t="shared" si="6"/>
        <v>-1499416642</v>
      </c>
      <c r="H46" s="44">
        <f t="shared" si="6"/>
        <v>-159808316</v>
      </c>
      <c r="I46" s="44">
        <f t="shared" si="6"/>
        <v>-96756510</v>
      </c>
      <c r="J46" s="44">
        <f t="shared" si="6"/>
        <v>-1755981468</v>
      </c>
      <c r="K46" s="44">
        <f t="shared" si="6"/>
        <v>1139657</v>
      </c>
      <c r="L46" s="44">
        <f t="shared" si="6"/>
        <v>21257212</v>
      </c>
      <c r="M46" s="44">
        <f t="shared" si="6"/>
        <v>68915056</v>
      </c>
      <c r="N46" s="44">
        <f t="shared" si="6"/>
        <v>91311925</v>
      </c>
      <c r="O46" s="44">
        <f t="shared" si="6"/>
        <v>-57738624</v>
      </c>
      <c r="P46" s="44">
        <f t="shared" si="6"/>
        <v>-82897438</v>
      </c>
      <c r="Q46" s="44">
        <f t="shared" si="6"/>
        <v>119163724</v>
      </c>
      <c r="R46" s="44">
        <f t="shared" si="6"/>
        <v>-21472338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-1686141881</v>
      </c>
      <c r="X46" s="44">
        <f t="shared" si="6"/>
        <v>161534918</v>
      </c>
      <c r="Y46" s="44">
        <f t="shared" si="6"/>
        <v>-1847676799</v>
      </c>
      <c r="Z46" s="45">
        <f>+IF(X46&lt;&gt;0,+(Y46/X46)*100,0)</f>
        <v>-1143.8250143538626</v>
      </c>
      <c r="AA46" s="46">
        <f>+AA27-AA45</f>
        <v>171598420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-1365791791</v>
      </c>
      <c r="D48" s="18"/>
      <c r="E48" s="19">
        <v>265416126</v>
      </c>
      <c r="F48" s="20">
        <v>171598420</v>
      </c>
      <c r="G48" s="20">
        <v>-1286102084</v>
      </c>
      <c r="H48" s="20">
        <v>-166634825</v>
      </c>
      <c r="I48" s="20">
        <v>323910562</v>
      </c>
      <c r="J48" s="20">
        <v>-1128826347</v>
      </c>
      <c r="K48" s="20">
        <v>-45224425</v>
      </c>
      <c r="L48" s="20">
        <v>-9725678</v>
      </c>
      <c r="M48" s="20">
        <v>61987749</v>
      </c>
      <c r="N48" s="20">
        <v>7037646</v>
      </c>
      <c r="O48" s="20">
        <v>-93288261</v>
      </c>
      <c r="P48" s="20">
        <v>-84500602</v>
      </c>
      <c r="Q48" s="20">
        <v>113704981</v>
      </c>
      <c r="R48" s="20">
        <v>-64083882</v>
      </c>
      <c r="S48" s="20"/>
      <c r="T48" s="20"/>
      <c r="U48" s="20"/>
      <c r="V48" s="20"/>
      <c r="W48" s="20">
        <v>-1185872583</v>
      </c>
      <c r="X48" s="20">
        <v>161534918</v>
      </c>
      <c r="Y48" s="20">
        <v>-1347407501</v>
      </c>
      <c r="Z48" s="47">
        <v>-834.1277029651261</v>
      </c>
      <c r="AA48" s="22">
        <v>171598420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-1365791791</v>
      </c>
      <c r="D51" s="50">
        <f t="shared" ref="D51:Y51" si="7">SUM(D48:D50)</f>
        <v>0</v>
      </c>
      <c r="E51" s="51">
        <f t="shared" si="7"/>
        <v>265416126</v>
      </c>
      <c r="F51" s="52">
        <f t="shared" si="7"/>
        <v>171598420</v>
      </c>
      <c r="G51" s="52">
        <f t="shared" si="7"/>
        <v>-1286102084</v>
      </c>
      <c r="H51" s="52">
        <f t="shared" si="7"/>
        <v>-166634825</v>
      </c>
      <c r="I51" s="52">
        <f t="shared" si="7"/>
        <v>323910562</v>
      </c>
      <c r="J51" s="52">
        <f t="shared" si="7"/>
        <v>-1128826347</v>
      </c>
      <c r="K51" s="52">
        <f t="shared" si="7"/>
        <v>-45224425</v>
      </c>
      <c r="L51" s="52">
        <f t="shared" si="7"/>
        <v>-9725678</v>
      </c>
      <c r="M51" s="52">
        <f t="shared" si="7"/>
        <v>61987749</v>
      </c>
      <c r="N51" s="52">
        <f t="shared" si="7"/>
        <v>7037646</v>
      </c>
      <c r="O51" s="52">
        <f t="shared" si="7"/>
        <v>-93288261</v>
      </c>
      <c r="P51" s="52">
        <f t="shared" si="7"/>
        <v>-84500602</v>
      </c>
      <c r="Q51" s="52">
        <f t="shared" si="7"/>
        <v>113704981</v>
      </c>
      <c r="R51" s="52">
        <f t="shared" si="7"/>
        <v>-64083882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-1185872583</v>
      </c>
      <c r="X51" s="52">
        <f t="shared" si="7"/>
        <v>161534918</v>
      </c>
      <c r="Y51" s="52">
        <f t="shared" si="7"/>
        <v>-1347407501</v>
      </c>
      <c r="Z51" s="53">
        <f>+IF(X51&lt;&gt;0,+(Y51/X51)*100,0)</f>
        <v>-834.1277029651261</v>
      </c>
      <c r="AA51" s="54">
        <f>SUM(AA48:AA50)</f>
        <v>171598420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155218446</v>
      </c>
      <c r="D6" s="18"/>
      <c r="E6" s="19">
        <v>38491078</v>
      </c>
      <c r="F6" s="20">
        <v>-8911294</v>
      </c>
      <c r="G6" s="20">
        <v>-119547660</v>
      </c>
      <c r="H6" s="20"/>
      <c r="I6" s="20">
        <v>301010671</v>
      </c>
      <c r="J6" s="20">
        <v>181463011</v>
      </c>
      <c r="K6" s="20">
        <v>27581849</v>
      </c>
      <c r="L6" s="20">
        <v>34719501</v>
      </c>
      <c r="M6" s="20">
        <v>32410210</v>
      </c>
      <c r="N6" s="20">
        <v>94711560</v>
      </c>
      <c r="O6" s="20">
        <v>18949107</v>
      </c>
      <c r="P6" s="20">
        <v>16063178</v>
      </c>
      <c r="Q6" s="20"/>
      <c r="R6" s="20">
        <v>35012285</v>
      </c>
      <c r="S6" s="20"/>
      <c r="T6" s="20"/>
      <c r="U6" s="20"/>
      <c r="V6" s="20"/>
      <c r="W6" s="20">
        <v>311186856</v>
      </c>
      <c r="X6" s="20">
        <v>-6683508</v>
      </c>
      <c r="Y6" s="20">
        <v>317870364</v>
      </c>
      <c r="Z6" s="21">
        <v>-4756.0407498577097</v>
      </c>
      <c r="AA6" s="22">
        <v>-8911294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197225398</v>
      </c>
      <c r="D8" s="18"/>
      <c r="E8" s="19">
        <v>139653631</v>
      </c>
      <c r="F8" s="20">
        <v>142400515</v>
      </c>
      <c r="G8" s="20">
        <v>-148628231</v>
      </c>
      <c r="H8" s="20">
        <v>28220576</v>
      </c>
      <c r="I8" s="20">
        <v>194564037</v>
      </c>
      <c r="J8" s="20">
        <v>74156382</v>
      </c>
      <c r="K8" s="20">
        <v>4059390</v>
      </c>
      <c r="L8" s="20">
        <v>-9608104</v>
      </c>
      <c r="M8" s="20">
        <v>-9140643</v>
      </c>
      <c r="N8" s="20">
        <v>-14689357</v>
      </c>
      <c r="O8" s="20">
        <v>-2561366</v>
      </c>
      <c r="P8" s="20">
        <v>13105549</v>
      </c>
      <c r="Q8" s="20">
        <v>-15277313</v>
      </c>
      <c r="R8" s="20">
        <v>-4733130</v>
      </c>
      <c r="S8" s="20"/>
      <c r="T8" s="20"/>
      <c r="U8" s="20"/>
      <c r="V8" s="20"/>
      <c r="W8" s="20">
        <v>54733895</v>
      </c>
      <c r="X8" s="20">
        <v>106800381</v>
      </c>
      <c r="Y8" s="20">
        <v>-52066486</v>
      </c>
      <c r="Z8" s="21">
        <v>-48.751217469907715</v>
      </c>
      <c r="AA8" s="22">
        <v>142400515</v>
      </c>
    </row>
    <row r="9" spans="1:27" x14ac:dyDescent="0.25">
      <c r="A9" s="23" t="s">
        <v>38</v>
      </c>
      <c r="B9" s="17" t="s">
        <v>33</v>
      </c>
      <c r="C9" s="18">
        <v>11586302</v>
      </c>
      <c r="D9" s="18"/>
      <c r="E9" s="19">
        <v>-11948427</v>
      </c>
      <c r="F9" s="20">
        <v>-1558490</v>
      </c>
      <c r="G9" s="20">
        <v>-12830186</v>
      </c>
      <c r="H9" s="20"/>
      <c r="I9" s="20">
        <v>12830186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-1168866</v>
      </c>
      <c r="Y9" s="20">
        <v>1168866</v>
      </c>
      <c r="Z9" s="21">
        <v>-100</v>
      </c>
      <c r="AA9" s="22">
        <v>-1558490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-4774</v>
      </c>
      <c r="F11" s="20">
        <v>-8859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-6642</v>
      </c>
      <c r="Y11" s="20">
        <v>6642</v>
      </c>
      <c r="Z11" s="21">
        <v>-100</v>
      </c>
      <c r="AA11" s="22">
        <v>-8859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41141738</v>
      </c>
      <c r="F12" s="20">
        <v>49825242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37368954</v>
      </c>
      <c r="Y12" s="24">
        <v>-37368954</v>
      </c>
      <c r="Z12" s="25">
        <v>-100</v>
      </c>
      <c r="AA12" s="26">
        <v>49825242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364030146</v>
      </c>
      <c r="D14" s="29">
        <f>SUM(D6:D13)</f>
        <v>0</v>
      </c>
      <c r="E14" s="30">
        <f t="shared" si="0"/>
        <v>207333246</v>
      </c>
      <c r="F14" s="31">
        <f t="shared" si="0"/>
        <v>181747114</v>
      </c>
      <c r="G14" s="31">
        <f t="shared" si="0"/>
        <v>-281006077</v>
      </c>
      <c r="H14" s="31">
        <f t="shared" si="0"/>
        <v>28220576</v>
      </c>
      <c r="I14" s="31">
        <f t="shared" si="0"/>
        <v>508404894</v>
      </c>
      <c r="J14" s="31">
        <f t="shared" si="0"/>
        <v>255619393</v>
      </c>
      <c r="K14" s="31">
        <f t="shared" si="0"/>
        <v>31641239</v>
      </c>
      <c r="L14" s="31">
        <f t="shared" si="0"/>
        <v>25111397</v>
      </c>
      <c r="M14" s="31">
        <f t="shared" si="0"/>
        <v>23269567</v>
      </c>
      <c r="N14" s="31">
        <f t="shared" si="0"/>
        <v>80022203</v>
      </c>
      <c r="O14" s="31">
        <f t="shared" si="0"/>
        <v>16387741</v>
      </c>
      <c r="P14" s="31">
        <f t="shared" si="0"/>
        <v>29168727</v>
      </c>
      <c r="Q14" s="31">
        <f t="shared" si="0"/>
        <v>-15277313</v>
      </c>
      <c r="R14" s="31">
        <f t="shared" si="0"/>
        <v>30279155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365920751</v>
      </c>
      <c r="X14" s="31">
        <f t="shared" si="0"/>
        <v>136310319</v>
      </c>
      <c r="Y14" s="31">
        <f t="shared" si="0"/>
        <v>229610432</v>
      </c>
      <c r="Z14" s="32">
        <f>+IF(X14&lt;&gt;0,+(Y14/X14)*100,0)</f>
        <v>168.44684517244801</v>
      </c>
      <c r="AA14" s="33">
        <f>SUM(AA6:AA13)</f>
        <v>181747114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59561937</v>
      </c>
      <c r="D18" s="18"/>
      <c r="E18" s="19">
        <v>19318630</v>
      </c>
      <c r="F18" s="20">
        <v>3171245</v>
      </c>
      <c r="G18" s="24">
        <v>-69680425</v>
      </c>
      <c r="H18" s="24">
        <v>2608696</v>
      </c>
      <c r="I18" s="24">
        <v>49345094</v>
      </c>
      <c r="J18" s="20">
        <v>-17726635</v>
      </c>
      <c r="K18" s="24">
        <v>1243377</v>
      </c>
      <c r="L18" s="24"/>
      <c r="M18" s="20">
        <v>3130435</v>
      </c>
      <c r="N18" s="24">
        <v>4373812</v>
      </c>
      <c r="O18" s="24">
        <v>-6433595</v>
      </c>
      <c r="P18" s="24">
        <v>2614329</v>
      </c>
      <c r="Q18" s="20"/>
      <c r="R18" s="24">
        <v>-3819266</v>
      </c>
      <c r="S18" s="24"/>
      <c r="T18" s="20"/>
      <c r="U18" s="24"/>
      <c r="V18" s="24"/>
      <c r="W18" s="24">
        <v>-17172089</v>
      </c>
      <c r="X18" s="20">
        <v>2378421</v>
      </c>
      <c r="Y18" s="24">
        <v>-19550510</v>
      </c>
      <c r="Z18" s="25">
        <v>-821.99534901516597</v>
      </c>
      <c r="AA18" s="26">
        <v>3171245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-3060</v>
      </c>
      <c r="F22" s="20">
        <v>-3060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-2295</v>
      </c>
      <c r="Y22" s="20">
        <v>2295</v>
      </c>
      <c r="Z22" s="21">
        <v>-100</v>
      </c>
      <c r="AA22" s="22">
        <v>-3060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59561937</v>
      </c>
      <c r="D26" s="29">
        <f t="shared" ref="D26:Y26" si="1">SUM(D16:D25)</f>
        <v>0</v>
      </c>
      <c r="E26" s="35">
        <f t="shared" si="1"/>
        <v>19315570</v>
      </c>
      <c r="F26" s="36">
        <f t="shared" si="1"/>
        <v>3168185</v>
      </c>
      <c r="G26" s="36">
        <f t="shared" si="1"/>
        <v>-69680425</v>
      </c>
      <c r="H26" s="36">
        <f t="shared" si="1"/>
        <v>2608696</v>
      </c>
      <c r="I26" s="36">
        <f t="shared" si="1"/>
        <v>49345094</v>
      </c>
      <c r="J26" s="36">
        <f t="shared" si="1"/>
        <v>-17726635</v>
      </c>
      <c r="K26" s="36">
        <f t="shared" si="1"/>
        <v>1243377</v>
      </c>
      <c r="L26" s="36">
        <f t="shared" si="1"/>
        <v>0</v>
      </c>
      <c r="M26" s="36">
        <f t="shared" si="1"/>
        <v>3130435</v>
      </c>
      <c r="N26" s="36">
        <f t="shared" si="1"/>
        <v>4373812</v>
      </c>
      <c r="O26" s="36">
        <f t="shared" si="1"/>
        <v>-6433595</v>
      </c>
      <c r="P26" s="36">
        <f t="shared" si="1"/>
        <v>2614329</v>
      </c>
      <c r="Q26" s="36">
        <f t="shared" si="1"/>
        <v>0</v>
      </c>
      <c r="R26" s="36">
        <f t="shared" si="1"/>
        <v>-3819266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-17172089</v>
      </c>
      <c r="X26" s="36">
        <f t="shared" si="1"/>
        <v>2376126</v>
      </c>
      <c r="Y26" s="36">
        <f t="shared" si="1"/>
        <v>-19548215</v>
      </c>
      <c r="Z26" s="37">
        <f>+IF(X26&lt;&gt;0,+(Y26/X26)*100,0)</f>
        <v>-822.69269390596287</v>
      </c>
      <c r="AA26" s="38">
        <f>SUM(AA16:AA25)</f>
        <v>3168185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423592083</v>
      </c>
      <c r="D27" s="29">
        <f>+D14+D26</f>
        <v>0</v>
      </c>
      <c r="E27" s="30">
        <f t="shared" si="2"/>
        <v>226648816</v>
      </c>
      <c r="F27" s="31">
        <f t="shared" si="2"/>
        <v>184915299</v>
      </c>
      <c r="G27" s="31">
        <f t="shared" si="2"/>
        <v>-350686502</v>
      </c>
      <c r="H27" s="31">
        <f t="shared" si="2"/>
        <v>30829272</v>
      </c>
      <c r="I27" s="31">
        <f t="shared" si="2"/>
        <v>557749988</v>
      </c>
      <c r="J27" s="31">
        <f t="shared" si="2"/>
        <v>237892758</v>
      </c>
      <c r="K27" s="31">
        <f t="shared" si="2"/>
        <v>32884616</v>
      </c>
      <c r="L27" s="31">
        <f t="shared" si="2"/>
        <v>25111397</v>
      </c>
      <c r="M27" s="31">
        <f t="shared" si="2"/>
        <v>26400002</v>
      </c>
      <c r="N27" s="31">
        <f t="shared" si="2"/>
        <v>84396015</v>
      </c>
      <c r="O27" s="31">
        <f t="shared" si="2"/>
        <v>9954146</v>
      </c>
      <c r="P27" s="31">
        <f t="shared" si="2"/>
        <v>31783056</v>
      </c>
      <c r="Q27" s="31">
        <f t="shared" si="2"/>
        <v>-15277313</v>
      </c>
      <c r="R27" s="31">
        <f t="shared" si="2"/>
        <v>26459889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348748662</v>
      </c>
      <c r="X27" s="31">
        <f t="shared" si="2"/>
        <v>138686445</v>
      </c>
      <c r="Y27" s="31">
        <f t="shared" si="2"/>
        <v>210062217</v>
      </c>
      <c r="Z27" s="32">
        <f>+IF(X27&lt;&gt;0,+(Y27/X27)*100,0)</f>
        <v>151.4655718516687</v>
      </c>
      <c r="AA27" s="33">
        <f>+AA14+AA26</f>
        <v>184915299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1073344</v>
      </c>
      <c r="D32" s="18"/>
      <c r="E32" s="19"/>
      <c r="F32" s="20"/>
      <c r="G32" s="20">
        <v>-296805</v>
      </c>
      <c r="H32" s="20">
        <v>41173</v>
      </c>
      <c r="I32" s="20">
        <v>296805</v>
      </c>
      <c r="J32" s="20">
        <v>41173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41173</v>
      </c>
      <c r="X32" s="20"/>
      <c r="Y32" s="20">
        <v>41173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1111420142</v>
      </c>
      <c r="D33" s="18"/>
      <c r="E33" s="19">
        <v>169637022</v>
      </c>
      <c r="F33" s="20">
        <v>169637019</v>
      </c>
      <c r="G33" s="20">
        <v>-583586258</v>
      </c>
      <c r="H33" s="20">
        <v>65621191</v>
      </c>
      <c r="I33" s="20">
        <v>923175055</v>
      </c>
      <c r="J33" s="20">
        <v>405209988</v>
      </c>
      <c r="K33" s="20">
        <v>54472738</v>
      </c>
      <c r="L33" s="20">
        <v>63187029</v>
      </c>
      <c r="M33" s="20">
        <v>49305051</v>
      </c>
      <c r="N33" s="20">
        <v>166964818</v>
      </c>
      <c r="O33" s="20">
        <v>57717088</v>
      </c>
      <c r="P33" s="20">
        <v>60512187</v>
      </c>
      <c r="Q33" s="20">
        <v>-2680621</v>
      </c>
      <c r="R33" s="20">
        <v>115548654</v>
      </c>
      <c r="S33" s="20"/>
      <c r="T33" s="20"/>
      <c r="U33" s="20"/>
      <c r="V33" s="20"/>
      <c r="W33" s="20">
        <v>687723460</v>
      </c>
      <c r="X33" s="20">
        <v>127227762</v>
      </c>
      <c r="Y33" s="20">
        <v>560495698</v>
      </c>
      <c r="Z33" s="21">
        <v>440.54512096188569</v>
      </c>
      <c r="AA33" s="22">
        <v>169637019</v>
      </c>
    </row>
    <row r="34" spans="1:27" x14ac:dyDescent="0.25">
      <c r="A34" s="23" t="s">
        <v>62</v>
      </c>
      <c r="B34" s="17" t="s">
        <v>33</v>
      </c>
      <c r="C34" s="18">
        <v>3</v>
      </c>
      <c r="D34" s="18"/>
      <c r="E34" s="19"/>
      <c r="F34" s="20"/>
      <c r="G34" s="20">
        <v>7888997</v>
      </c>
      <c r="H34" s="20"/>
      <c r="I34" s="20">
        <v>5540471</v>
      </c>
      <c r="J34" s="20">
        <v>13429468</v>
      </c>
      <c r="K34" s="20"/>
      <c r="L34" s="20">
        <v>3507000</v>
      </c>
      <c r="M34" s="20">
        <v>-3600000</v>
      </c>
      <c r="N34" s="20">
        <v>-93000</v>
      </c>
      <c r="O34" s="20"/>
      <c r="P34" s="20">
        <v>3130521</v>
      </c>
      <c r="Q34" s="20"/>
      <c r="R34" s="20">
        <v>3130521</v>
      </c>
      <c r="S34" s="20"/>
      <c r="T34" s="20"/>
      <c r="U34" s="20"/>
      <c r="V34" s="20"/>
      <c r="W34" s="20">
        <v>16466989</v>
      </c>
      <c r="X34" s="20"/>
      <c r="Y34" s="20">
        <v>16466989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7155141</v>
      </c>
      <c r="F36" s="20">
        <v>7155143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5366367</v>
      </c>
      <c r="Y36" s="20">
        <v>-5366367</v>
      </c>
      <c r="Z36" s="21">
        <v>-100</v>
      </c>
      <c r="AA36" s="22">
        <v>7155143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1112493489</v>
      </c>
      <c r="D38" s="29">
        <f t="shared" ref="D38:Y38" si="3">SUM(D30:D37)</f>
        <v>0</v>
      </c>
      <c r="E38" s="30">
        <f t="shared" si="3"/>
        <v>176792163</v>
      </c>
      <c r="F38" s="31">
        <f t="shared" si="3"/>
        <v>176792162</v>
      </c>
      <c r="G38" s="31">
        <f t="shared" si="3"/>
        <v>-575994066</v>
      </c>
      <c r="H38" s="31">
        <f t="shared" si="3"/>
        <v>65662364</v>
      </c>
      <c r="I38" s="31">
        <f t="shared" si="3"/>
        <v>929012331</v>
      </c>
      <c r="J38" s="31">
        <f t="shared" si="3"/>
        <v>418680629</v>
      </c>
      <c r="K38" s="31">
        <f t="shared" si="3"/>
        <v>54472738</v>
      </c>
      <c r="L38" s="31">
        <f t="shared" si="3"/>
        <v>66694029</v>
      </c>
      <c r="M38" s="31">
        <f t="shared" si="3"/>
        <v>45705051</v>
      </c>
      <c r="N38" s="31">
        <f t="shared" si="3"/>
        <v>166871818</v>
      </c>
      <c r="O38" s="31">
        <f t="shared" si="3"/>
        <v>57717088</v>
      </c>
      <c r="P38" s="31">
        <f t="shared" si="3"/>
        <v>63642708</v>
      </c>
      <c r="Q38" s="31">
        <f t="shared" si="3"/>
        <v>-2680621</v>
      </c>
      <c r="R38" s="31">
        <f t="shared" si="3"/>
        <v>118679175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704231622</v>
      </c>
      <c r="X38" s="31">
        <f t="shared" si="3"/>
        <v>132594129</v>
      </c>
      <c r="Y38" s="31">
        <f t="shared" si="3"/>
        <v>571637493</v>
      </c>
      <c r="Z38" s="32">
        <f>+IF(X38&lt;&gt;0,+(Y38/X38)*100,0)</f>
        <v>431.11825335795982</v>
      </c>
      <c r="AA38" s="33">
        <f>SUM(AA30:AA37)</f>
        <v>176792162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209059488</v>
      </c>
      <c r="F42" s="20">
        <v>209059488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156794616</v>
      </c>
      <c r="Y42" s="20">
        <v>-156794616</v>
      </c>
      <c r="Z42" s="21">
        <v>-100</v>
      </c>
      <c r="AA42" s="22">
        <v>209059488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209059488</v>
      </c>
      <c r="F44" s="36">
        <f t="shared" si="4"/>
        <v>209059488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156794616</v>
      </c>
      <c r="Y44" s="36">
        <f t="shared" si="4"/>
        <v>-156794616</v>
      </c>
      <c r="Z44" s="37">
        <f>+IF(X44&lt;&gt;0,+(Y44/X44)*100,0)</f>
        <v>-100</v>
      </c>
      <c r="AA44" s="38">
        <f>SUM(AA40:AA43)</f>
        <v>209059488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1112493489</v>
      </c>
      <c r="D45" s="29">
        <f>+D38+D44</f>
        <v>0</v>
      </c>
      <c r="E45" s="30">
        <f t="shared" si="5"/>
        <v>385851651</v>
      </c>
      <c r="F45" s="31">
        <f t="shared" si="5"/>
        <v>385851650</v>
      </c>
      <c r="G45" s="31">
        <f t="shared" si="5"/>
        <v>-575994066</v>
      </c>
      <c r="H45" s="31">
        <f t="shared" si="5"/>
        <v>65662364</v>
      </c>
      <c r="I45" s="31">
        <f t="shared" si="5"/>
        <v>929012331</v>
      </c>
      <c r="J45" s="31">
        <f t="shared" si="5"/>
        <v>418680629</v>
      </c>
      <c r="K45" s="31">
        <f t="shared" si="5"/>
        <v>54472738</v>
      </c>
      <c r="L45" s="31">
        <f t="shared" si="5"/>
        <v>66694029</v>
      </c>
      <c r="M45" s="31">
        <f t="shared" si="5"/>
        <v>45705051</v>
      </c>
      <c r="N45" s="31">
        <f t="shared" si="5"/>
        <v>166871818</v>
      </c>
      <c r="O45" s="31">
        <f t="shared" si="5"/>
        <v>57717088</v>
      </c>
      <c r="P45" s="31">
        <f t="shared" si="5"/>
        <v>63642708</v>
      </c>
      <c r="Q45" s="31">
        <f t="shared" si="5"/>
        <v>-2680621</v>
      </c>
      <c r="R45" s="31">
        <f t="shared" si="5"/>
        <v>118679175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704231622</v>
      </c>
      <c r="X45" s="31">
        <f t="shared" si="5"/>
        <v>289388745</v>
      </c>
      <c r="Y45" s="31">
        <f t="shared" si="5"/>
        <v>414842877</v>
      </c>
      <c r="Z45" s="32">
        <f>+IF(X45&lt;&gt;0,+(Y45/X45)*100,0)</f>
        <v>143.35142059515826</v>
      </c>
      <c r="AA45" s="33">
        <f>+AA38+AA44</f>
        <v>385851650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-688901406</v>
      </c>
      <c r="D46" s="42">
        <f t="shared" si="6"/>
        <v>0</v>
      </c>
      <c r="E46" s="43">
        <f t="shared" si="6"/>
        <v>-159202835</v>
      </c>
      <c r="F46" s="44">
        <f t="shared" si="6"/>
        <v>-200936351</v>
      </c>
      <c r="G46" s="44">
        <f t="shared" si="6"/>
        <v>225307564</v>
      </c>
      <c r="H46" s="44">
        <f t="shared" si="6"/>
        <v>-34833092</v>
      </c>
      <c r="I46" s="44">
        <f t="shared" si="6"/>
        <v>-371262343</v>
      </c>
      <c r="J46" s="44">
        <f t="shared" si="6"/>
        <v>-180787871</v>
      </c>
      <c r="K46" s="44">
        <f t="shared" si="6"/>
        <v>-21588122</v>
      </c>
      <c r="L46" s="44">
        <f t="shared" si="6"/>
        <v>-41582632</v>
      </c>
      <c r="M46" s="44">
        <f t="shared" si="6"/>
        <v>-19305049</v>
      </c>
      <c r="N46" s="44">
        <f t="shared" si="6"/>
        <v>-82475803</v>
      </c>
      <c r="O46" s="44">
        <f t="shared" si="6"/>
        <v>-47762942</v>
      </c>
      <c r="P46" s="44">
        <f t="shared" si="6"/>
        <v>-31859652</v>
      </c>
      <c r="Q46" s="44">
        <f t="shared" si="6"/>
        <v>-12596692</v>
      </c>
      <c r="R46" s="44">
        <f t="shared" si="6"/>
        <v>-92219286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-355482960</v>
      </c>
      <c r="X46" s="44">
        <f t="shared" si="6"/>
        <v>-150702300</v>
      </c>
      <c r="Y46" s="44">
        <f t="shared" si="6"/>
        <v>-204780660</v>
      </c>
      <c r="Z46" s="45">
        <f>+IF(X46&lt;&gt;0,+(Y46/X46)*100,0)</f>
        <v>135.88423003497624</v>
      </c>
      <c r="AA46" s="46">
        <f>+AA27-AA45</f>
        <v>-200936351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-318112729</v>
      </c>
      <c r="D6" s="18"/>
      <c r="E6" s="19">
        <v>-366346062</v>
      </c>
      <c r="F6" s="20">
        <v>-185190636</v>
      </c>
      <c r="G6" s="20">
        <v>-386224773</v>
      </c>
      <c r="H6" s="20">
        <v>8736853</v>
      </c>
      <c r="I6" s="20">
        <v>26560957</v>
      </c>
      <c r="J6" s="20">
        <v>-350926963</v>
      </c>
      <c r="K6" s="20">
        <v>25266650</v>
      </c>
      <c r="L6" s="20">
        <v>44850893</v>
      </c>
      <c r="M6" s="20">
        <v>-41518415</v>
      </c>
      <c r="N6" s="20">
        <v>28599128</v>
      </c>
      <c r="O6" s="20">
        <v>6681626</v>
      </c>
      <c r="P6" s="20">
        <v>25947299</v>
      </c>
      <c r="Q6" s="20">
        <v>13841001</v>
      </c>
      <c r="R6" s="20">
        <v>46469926</v>
      </c>
      <c r="S6" s="20"/>
      <c r="T6" s="20"/>
      <c r="U6" s="20"/>
      <c r="V6" s="20"/>
      <c r="W6" s="20">
        <v>-275857909</v>
      </c>
      <c r="X6" s="20">
        <v>-190833219</v>
      </c>
      <c r="Y6" s="20">
        <v>-85024690</v>
      </c>
      <c r="Z6" s="21">
        <v>44.554449401181039</v>
      </c>
      <c r="AA6" s="22">
        <v>-185190636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234407644</v>
      </c>
      <c r="D8" s="18"/>
      <c r="E8" s="19">
        <v>314805327</v>
      </c>
      <c r="F8" s="20">
        <v>110098734</v>
      </c>
      <c r="G8" s="20">
        <v>264018266</v>
      </c>
      <c r="H8" s="20">
        <v>29974410</v>
      </c>
      <c r="I8" s="20">
        <v>5736305</v>
      </c>
      <c r="J8" s="20">
        <v>299728981</v>
      </c>
      <c r="K8" s="20">
        <v>-2160392</v>
      </c>
      <c r="L8" s="20">
        <v>3955936</v>
      </c>
      <c r="M8" s="20">
        <v>-5819906</v>
      </c>
      <c r="N8" s="20">
        <v>-4024362</v>
      </c>
      <c r="O8" s="20">
        <v>31655122</v>
      </c>
      <c r="P8" s="20">
        <v>-605762</v>
      </c>
      <c r="Q8" s="20">
        <v>11586101</v>
      </c>
      <c r="R8" s="20">
        <v>42635461</v>
      </c>
      <c r="S8" s="20"/>
      <c r="T8" s="20"/>
      <c r="U8" s="20"/>
      <c r="V8" s="20"/>
      <c r="W8" s="20">
        <v>338340080</v>
      </c>
      <c r="X8" s="20">
        <v>336535790</v>
      </c>
      <c r="Y8" s="20">
        <v>1804290</v>
      </c>
      <c r="Z8" s="21">
        <v>0.53613614171616042</v>
      </c>
      <c r="AA8" s="22">
        <v>110098734</v>
      </c>
    </row>
    <row r="9" spans="1:27" x14ac:dyDescent="0.25">
      <c r="A9" s="23" t="s">
        <v>38</v>
      </c>
      <c r="B9" s="17" t="s">
        <v>33</v>
      </c>
      <c r="C9" s="18">
        <v>-68910</v>
      </c>
      <c r="D9" s="18"/>
      <c r="E9" s="19"/>
      <c r="F9" s="20"/>
      <c r="G9" s="20">
        <v>-68910</v>
      </c>
      <c r="H9" s="20"/>
      <c r="I9" s="20"/>
      <c r="J9" s="20">
        <v>-68910</v>
      </c>
      <c r="K9" s="20"/>
      <c r="L9" s="20"/>
      <c r="M9" s="20"/>
      <c r="N9" s="20"/>
      <c r="O9" s="20"/>
      <c r="P9" s="20"/>
      <c r="Q9" s="20">
        <v>-508550</v>
      </c>
      <c r="R9" s="20">
        <v>-508550</v>
      </c>
      <c r="S9" s="20"/>
      <c r="T9" s="20"/>
      <c r="U9" s="20"/>
      <c r="V9" s="20"/>
      <c r="W9" s="20">
        <v>-577460</v>
      </c>
      <c r="X9" s="20"/>
      <c r="Y9" s="20">
        <v>-577460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-13974755</v>
      </c>
      <c r="D11" s="18"/>
      <c r="E11" s="19"/>
      <c r="F11" s="20">
        <v>9848</v>
      </c>
      <c r="G11" s="20">
        <v>-13974754</v>
      </c>
      <c r="H11" s="20">
        <v>-79571</v>
      </c>
      <c r="I11" s="20">
        <v>-223954</v>
      </c>
      <c r="J11" s="20">
        <v>-14278279</v>
      </c>
      <c r="K11" s="20">
        <v>-148849</v>
      </c>
      <c r="L11" s="20"/>
      <c r="M11" s="20"/>
      <c r="N11" s="20">
        <v>-148849</v>
      </c>
      <c r="O11" s="20">
        <v>-1583084</v>
      </c>
      <c r="P11" s="20">
        <v>-985738</v>
      </c>
      <c r="Q11" s="20"/>
      <c r="R11" s="20">
        <v>-2568822</v>
      </c>
      <c r="S11" s="20"/>
      <c r="T11" s="20"/>
      <c r="U11" s="20"/>
      <c r="V11" s="20"/>
      <c r="W11" s="20">
        <v>-16995950</v>
      </c>
      <c r="X11" s="20">
        <v>3940</v>
      </c>
      <c r="Y11" s="20">
        <v>-16999890</v>
      </c>
      <c r="Z11" s="21">
        <v>-431469.28934010159</v>
      </c>
      <c r="AA11" s="22">
        <v>9848</v>
      </c>
    </row>
    <row r="12" spans="1:27" x14ac:dyDescent="0.25">
      <c r="A12" s="23" t="s">
        <v>41</v>
      </c>
      <c r="B12" s="17" t="s">
        <v>33</v>
      </c>
      <c r="C12" s="18">
        <v>641910827</v>
      </c>
      <c r="D12" s="18"/>
      <c r="E12" s="19"/>
      <c r="F12" s="20"/>
      <c r="G12" s="24">
        <v>660791543</v>
      </c>
      <c r="H12" s="24">
        <v>14834068</v>
      </c>
      <c r="I12" s="24">
        <v>10906374</v>
      </c>
      <c r="J12" s="20">
        <v>686531985</v>
      </c>
      <c r="K12" s="24">
        <v>10168134</v>
      </c>
      <c r="L12" s="24">
        <v>7298784</v>
      </c>
      <c r="M12" s="20">
        <v>14865362</v>
      </c>
      <c r="N12" s="24">
        <v>32332280</v>
      </c>
      <c r="O12" s="24">
        <v>9621931</v>
      </c>
      <c r="P12" s="24">
        <v>9488489</v>
      </c>
      <c r="Q12" s="20">
        <v>9988718</v>
      </c>
      <c r="R12" s="24">
        <v>29099138</v>
      </c>
      <c r="S12" s="24"/>
      <c r="T12" s="20"/>
      <c r="U12" s="24"/>
      <c r="V12" s="24"/>
      <c r="W12" s="24">
        <v>747963403</v>
      </c>
      <c r="X12" s="20"/>
      <c r="Y12" s="24">
        <v>747963403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-3700318</v>
      </c>
      <c r="D13" s="18"/>
      <c r="E13" s="19"/>
      <c r="F13" s="20"/>
      <c r="G13" s="20">
        <v>-3700318</v>
      </c>
      <c r="H13" s="20"/>
      <c r="I13" s="20"/>
      <c r="J13" s="20">
        <v>-3700318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-3700318</v>
      </c>
      <c r="X13" s="20"/>
      <c r="Y13" s="20">
        <v>-3700318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540461759</v>
      </c>
      <c r="D14" s="29">
        <f>SUM(D6:D13)</f>
        <v>0</v>
      </c>
      <c r="E14" s="30">
        <f t="shared" si="0"/>
        <v>-51540735</v>
      </c>
      <c r="F14" s="31">
        <f t="shared" si="0"/>
        <v>-75082054</v>
      </c>
      <c r="G14" s="31">
        <f t="shared" si="0"/>
        <v>520841054</v>
      </c>
      <c r="H14" s="31">
        <f t="shared" si="0"/>
        <v>53465760</v>
      </c>
      <c r="I14" s="31">
        <f t="shared" si="0"/>
        <v>42979682</v>
      </c>
      <c r="J14" s="31">
        <f t="shared" si="0"/>
        <v>617286496</v>
      </c>
      <c r="K14" s="31">
        <f t="shared" si="0"/>
        <v>33125543</v>
      </c>
      <c r="L14" s="31">
        <f t="shared" si="0"/>
        <v>56105613</v>
      </c>
      <c r="M14" s="31">
        <f t="shared" si="0"/>
        <v>-32472959</v>
      </c>
      <c r="N14" s="31">
        <f t="shared" si="0"/>
        <v>56758197</v>
      </c>
      <c r="O14" s="31">
        <f t="shared" si="0"/>
        <v>46375595</v>
      </c>
      <c r="P14" s="31">
        <f t="shared" si="0"/>
        <v>33844288</v>
      </c>
      <c r="Q14" s="31">
        <f t="shared" si="0"/>
        <v>34907270</v>
      </c>
      <c r="R14" s="31">
        <f t="shared" si="0"/>
        <v>115127153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789171846</v>
      </c>
      <c r="X14" s="31">
        <f t="shared" si="0"/>
        <v>145706511</v>
      </c>
      <c r="Y14" s="31">
        <f t="shared" si="0"/>
        <v>643465335</v>
      </c>
      <c r="Z14" s="32">
        <f>+IF(X14&lt;&gt;0,+(Y14/X14)*100,0)</f>
        <v>441.61742024006054</v>
      </c>
      <c r="AA14" s="33">
        <f>SUM(AA6:AA13)</f>
        <v>-75082054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102608356</v>
      </c>
      <c r="D18" s="18"/>
      <c r="E18" s="19">
        <v>13985424</v>
      </c>
      <c r="F18" s="20">
        <v>13985424</v>
      </c>
      <c r="G18" s="24">
        <v>142624539</v>
      </c>
      <c r="H18" s="24">
        <v>-25961027</v>
      </c>
      <c r="I18" s="24">
        <v>-8166469</v>
      </c>
      <c r="J18" s="20">
        <v>108497043</v>
      </c>
      <c r="K18" s="24">
        <v>-1077379</v>
      </c>
      <c r="L18" s="24">
        <v>13303130</v>
      </c>
      <c r="M18" s="20">
        <v>-2171217</v>
      </c>
      <c r="N18" s="24">
        <v>10054534</v>
      </c>
      <c r="O18" s="24">
        <v>-3751944</v>
      </c>
      <c r="P18" s="24">
        <v>-1142808</v>
      </c>
      <c r="Q18" s="20">
        <v>-2171217</v>
      </c>
      <c r="R18" s="24">
        <v>-7065969</v>
      </c>
      <c r="S18" s="24"/>
      <c r="T18" s="20"/>
      <c r="U18" s="24"/>
      <c r="V18" s="24"/>
      <c r="W18" s="24">
        <v>111485608</v>
      </c>
      <c r="X18" s="20">
        <v>14989643</v>
      </c>
      <c r="Y18" s="24">
        <v>96495965</v>
      </c>
      <c r="Z18" s="25">
        <v>643.75092188653196</v>
      </c>
      <c r="AA18" s="26">
        <v>13985424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102608356</v>
      </c>
      <c r="D26" s="29">
        <f t="shared" ref="D26:Y26" si="1">SUM(D16:D25)</f>
        <v>0</v>
      </c>
      <c r="E26" s="35">
        <f t="shared" si="1"/>
        <v>13985424</v>
      </c>
      <c r="F26" s="36">
        <f t="shared" si="1"/>
        <v>13985424</v>
      </c>
      <c r="G26" s="36">
        <f t="shared" si="1"/>
        <v>142624539</v>
      </c>
      <c r="H26" s="36">
        <f t="shared" si="1"/>
        <v>-25961027</v>
      </c>
      <c r="I26" s="36">
        <f t="shared" si="1"/>
        <v>-8166469</v>
      </c>
      <c r="J26" s="36">
        <f t="shared" si="1"/>
        <v>108497043</v>
      </c>
      <c r="K26" s="36">
        <f t="shared" si="1"/>
        <v>-1077379</v>
      </c>
      <c r="L26" s="36">
        <f t="shared" si="1"/>
        <v>13303130</v>
      </c>
      <c r="M26" s="36">
        <f t="shared" si="1"/>
        <v>-2171217</v>
      </c>
      <c r="N26" s="36">
        <f t="shared" si="1"/>
        <v>10054534</v>
      </c>
      <c r="O26" s="36">
        <f t="shared" si="1"/>
        <v>-3751944</v>
      </c>
      <c r="P26" s="36">
        <f t="shared" si="1"/>
        <v>-1142808</v>
      </c>
      <c r="Q26" s="36">
        <f t="shared" si="1"/>
        <v>-2171217</v>
      </c>
      <c r="R26" s="36">
        <f t="shared" si="1"/>
        <v>-7065969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111485608</v>
      </c>
      <c r="X26" s="36">
        <f t="shared" si="1"/>
        <v>14989643</v>
      </c>
      <c r="Y26" s="36">
        <f t="shared" si="1"/>
        <v>96495965</v>
      </c>
      <c r="Z26" s="37">
        <f>+IF(X26&lt;&gt;0,+(Y26/X26)*100,0)</f>
        <v>643.75092188653196</v>
      </c>
      <c r="AA26" s="38">
        <f>SUM(AA16:AA25)</f>
        <v>13985424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643070115</v>
      </c>
      <c r="D27" s="29">
        <f>+D14+D26</f>
        <v>0</v>
      </c>
      <c r="E27" s="30">
        <f t="shared" si="2"/>
        <v>-37555311</v>
      </c>
      <c r="F27" s="31">
        <f t="shared" si="2"/>
        <v>-61096630</v>
      </c>
      <c r="G27" s="31">
        <f t="shared" si="2"/>
        <v>663465593</v>
      </c>
      <c r="H27" s="31">
        <f t="shared" si="2"/>
        <v>27504733</v>
      </c>
      <c r="I27" s="31">
        <f t="shared" si="2"/>
        <v>34813213</v>
      </c>
      <c r="J27" s="31">
        <f t="shared" si="2"/>
        <v>725783539</v>
      </c>
      <c r="K27" s="31">
        <f t="shared" si="2"/>
        <v>32048164</v>
      </c>
      <c r="L27" s="31">
        <f t="shared" si="2"/>
        <v>69408743</v>
      </c>
      <c r="M27" s="31">
        <f t="shared" si="2"/>
        <v>-34644176</v>
      </c>
      <c r="N27" s="31">
        <f t="shared" si="2"/>
        <v>66812731</v>
      </c>
      <c r="O27" s="31">
        <f t="shared" si="2"/>
        <v>42623651</v>
      </c>
      <c r="P27" s="31">
        <f t="shared" si="2"/>
        <v>32701480</v>
      </c>
      <c r="Q27" s="31">
        <f t="shared" si="2"/>
        <v>32736053</v>
      </c>
      <c r="R27" s="31">
        <f t="shared" si="2"/>
        <v>108061184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900657454</v>
      </c>
      <c r="X27" s="31">
        <f t="shared" si="2"/>
        <v>160696154</v>
      </c>
      <c r="Y27" s="31">
        <f t="shared" si="2"/>
        <v>739961300</v>
      </c>
      <c r="Z27" s="32">
        <f>+IF(X27&lt;&gt;0,+(Y27/X27)*100,0)</f>
        <v>460.47231472633746</v>
      </c>
      <c r="AA27" s="33">
        <f>+AA14+AA26</f>
        <v>-61096630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-418280</v>
      </c>
      <c r="D32" s="18"/>
      <c r="E32" s="19">
        <v>74452327</v>
      </c>
      <c r="F32" s="20">
        <v>74452327</v>
      </c>
      <c r="G32" s="20">
        <v>-426891</v>
      </c>
      <c r="H32" s="20">
        <v>-10274</v>
      </c>
      <c r="I32" s="20">
        <v>-6773</v>
      </c>
      <c r="J32" s="20">
        <v>-443938</v>
      </c>
      <c r="K32" s="20">
        <v>-40761</v>
      </c>
      <c r="L32" s="20">
        <v>-13680</v>
      </c>
      <c r="M32" s="20">
        <v>-4812</v>
      </c>
      <c r="N32" s="20">
        <v>-59253</v>
      </c>
      <c r="O32" s="20">
        <v>-8534</v>
      </c>
      <c r="P32" s="20">
        <v>-16180</v>
      </c>
      <c r="Q32" s="20">
        <v>-24150</v>
      </c>
      <c r="R32" s="20">
        <v>-48864</v>
      </c>
      <c r="S32" s="20"/>
      <c r="T32" s="20"/>
      <c r="U32" s="20"/>
      <c r="V32" s="20"/>
      <c r="W32" s="20">
        <v>-552055</v>
      </c>
      <c r="X32" s="20">
        <v>74452327</v>
      </c>
      <c r="Y32" s="20">
        <v>-75004382</v>
      </c>
      <c r="Z32" s="21">
        <v>-100.74148790540825</v>
      </c>
      <c r="AA32" s="22">
        <v>74452327</v>
      </c>
    </row>
    <row r="33" spans="1:27" x14ac:dyDescent="0.25">
      <c r="A33" s="23" t="s">
        <v>61</v>
      </c>
      <c r="B33" s="17" t="s">
        <v>33</v>
      </c>
      <c r="C33" s="18">
        <v>1818499979</v>
      </c>
      <c r="D33" s="18"/>
      <c r="E33" s="19">
        <v>343885803</v>
      </c>
      <c r="F33" s="20">
        <v>344882390</v>
      </c>
      <c r="G33" s="20">
        <v>1875704874</v>
      </c>
      <c r="H33" s="20">
        <v>87601759</v>
      </c>
      <c r="I33" s="20">
        <v>29678418</v>
      </c>
      <c r="J33" s="20">
        <v>1992985051</v>
      </c>
      <c r="K33" s="20">
        <v>53199870</v>
      </c>
      <c r="L33" s="20">
        <v>69008283</v>
      </c>
      <c r="M33" s="20">
        <v>-19727797</v>
      </c>
      <c r="N33" s="20">
        <v>102480356</v>
      </c>
      <c r="O33" s="20">
        <v>25174911</v>
      </c>
      <c r="P33" s="20">
        <v>16857747</v>
      </c>
      <c r="Q33" s="20">
        <v>21216900</v>
      </c>
      <c r="R33" s="20">
        <v>63249558</v>
      </c>
      <c r="S33" s="20"/>
      <c r="T33" s="20"/>
      <c r="U33" s="20"/>
      <c r="V33" s="20"/>
      <c r="W33" s="20">
        <v>2158714965</v>
      </c>
      <c r="X33" s="20">
        <v>513048726</v>
      </c>
      <c r="Y33" s="20">
        <v>1645666239</v>
      </c>
      <c r="Z33" s="21">
        <v>320.76217240231483</v>
      </c>
      <c r="AA33" s="22">
        <v>344882390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18221000</v>
      </c>
      <c r="I34" s="20"/>
      <c r="J34" s="20">
        <v>18221000</v>
      </c>
      <c r="K34" s="20">
        <v>-1232755</v>
      </c>
      <c r="L34" s="20">
        <v>-23929756</v>
      </c>
      <c r="M34" s="20"/>
      <c r="N34" s="20">
        <v>-25162511</v>
      </c>
      <c r="O34" s="20"/>
      <c r="P34" s="20">
        <v>12112925</v>
      </c>
      <c r="Q34" s="20">
        <v>3912087</v>
      </c>
      <c r="R34" s="20">
        <v>16025012</v>
      </c>
      <c r="S34" s="20"/>
      <c r="T34" s="20"/>
      <c r="U34" s="20"/>
      <c r="V34" s="20"/>
      <c r="W34" s="20">
        <v>9083501</v>
      </c>
      <c r="X34" s="20"/>
      <c r="Y34" s="20">
        <v>9083501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775283628</v>
      </c>
      <c r="D36" s="18"/>
      <c r="E36" s="19"/>
      <c r="F36" s="20"/>
      <c r="G36" s="20">
        <v>785568889</v>
      </c>
      <c r="H36" s="20">
        <v>13332325</v>
      </c>
      <c r="I36" s="20">
        <v>14284867</v>
      </c>
      <c r="J36" s="20">
        <v>813186081</v>
      </c>
      <c r="K36" s="20">
        <v>13654745</v>
      </c>
      <c r="L36" s="20">
        <v>11969849</v>
      </c>
      <c r="M36" s="20">
        <v>9585594</v>
      </c>
      <c r="N36" s="20">
        <v>35210188</v>
      </c>
      <c r="O36" s="20">
        <v>10978125</v>
      </c>
      <c r="P36" s="20">
        <v>11227338</v>
      </c>
      <c r="Q36" s="20">
        <v>11517915</v>
      </c>
      <c r="R36" s="20">
        <v>33723378</v>
      </c>
      <c r="S36" s="20"/>
      <c r="T36" s="20"/>
      <c r="U36" s="20"/>
      <c r="V36" s="20"/>
      <c r="W36" s="20">
        <v>882119647</v>
      </c>
      <c r="X36" s="20"/>
      <c r="Y36" s="20">
        <v>882119647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2593365327</v>
      </c>
      <c r="D38" s="29">
        <f t="shared" ref="D38:Y38" si="3">SUM(D30:D37)</f>
        <v>0</v>
      </c>
      <c r="E38" s="30">
        <f t="shared" si="3"/>
        <v>418338130</v>
      </c>
      <c r="F38" s="31">
        <f t="shared" si="3"/>
        <v>419334717</v>
      </c>
      <c r="G38" s="31">
        <f t="shared" si="3"/>
        <v>2660846872</v>
      </c>
      <c r="H38" s="31">
        <f t="shared" si="3"/>
        <v>119144810</v>
      </c>
      <c r="I38" s="31">
        <f t="shared" si="3"/>
        <v>43956512</v>
      </c>
      <c r="J38" s="31">
        <f t="shared" si="3"/>
        <v>2823948194</v>
      </c>
      <c r="K38" s="31">
        <f t="shared" si="3"/>
        <v>65581099</v>
      </c>
      <c r="L38" s="31">
        <f t="shared" si="3"/>
        <v>57034696</v>
      </c>
      <c r="M38" s="31">
        <f t="shared" si="3"/>
        <v>-10147015</v>
      </c>
      <c r="N38" s="31">
        <f t="shared" si="3"/>
        <v>112468780</v>
      </c>
      <c r="O38" s="31">
        <f t="shared" si="3"/>
        <v>36144502</v>
      </c>
      <c r="P38" s="31">
        <f t="shared" si="3"/>
        <v>40181830</v>
      </c>
      <c r="Q38" s="31">
        <f t="shared" si="3"/>
        <v>36622752</v>
      </c>
      <c r="R38" s="31">
        <f t="shared" si="3"/>
        <v>112949084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3049366058</v>
      </c>
      <c r="X38" s="31">
        <f t="shared" si="3"/>
        <v>587501053</v>
      </c>
      <c r="Y38" s="31">
        <f t="shared" si="3"/>
        <v>2461865005</v>
      </c>
      <c r="Z38" s="32">
        <f>+IF(X38&lt;&gt;0,+(Y38/X38)*100,0)</f>
        <v>419.04010085238099</v>
      </c>
      <c r="AA38" s="33">
        <f>SUM(AA30:AA37)</f>
        <v>419334717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2593365327</v>
      </c>
      <c r="D45" s="29">
        <f>+D38+D44</f>
        <v>0</v>
      </c>
      <c r="E45" s="30">
        <f t="shared" si="5"/>
        <v>418338130</v>
      </c>
      <c r="F45" s="31">
        <f t="shared" si="5"/>
        <v>419334717</v>
      </c>
      <c r="G45" s="31">
        <f t="shared" si="5"/>
        <v>2660846872</v>
      </c>
      <c r="H45" s="31">
        <f t="shared" si="5"/>
        <v>119144810</v>
      </c>
      <c r="I45" s="31">
        <f t="shared" si="5"/>
        <v>43956512</v>
      </c>
      <c r="J45" s="31">
        <f t="shared" si="5"/>
        <v>2823948194</v>
      </c>
      <c r="K45" s="31">
        <f t="shared" si="5"/>
        <v>65581099</v>
      </c>
      <c r="L45" s="31">
        <f t="shared" si="5"/>
        <v>57034696</v>
      </c>
      <c r="M45" s="31">
        <f t="shared" si="5"/>
        <v>-10147015</v>
      </c>
      <c r="N45" s="31">
        <f t="shared" si="5"/>
        <v>112468780</v>
      </c>
      <c r="O45" s="31">
        <f t="shared" si="5"/>
        <v>36144502</v>
      </c>
      <c r="P45" s="31">
        <f t="shared" si="5"/>
        <v>40181830</v>
      </c>
      <c r="Q45" s="31">
        <f t="shared" si="5"/>
        <v>36622752</v>
      </c>
      <c r="R45" s="31">
        <f t="shared" si="5"/>
        <v>112949084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3049366058</v>
      </c>
      <c r="X45" s="31">
        <f t="shared" si="5"/>
        <v>587501053</v>
      </c>
      <c r="Y45" s="31">
        <f t="shared" si="5"/>
        <v>2461865005</v>
      </c>
      <c r="Z45" s="32">
        <f>+IF(X45&lt;&gt;0,+(Y45/X45)*100,0)</f>
        <v>419.04010085238099</v>
      </c>
      <c r="AA45" s="33">
        <f>+AA38+AA44</f>
        <v>419334717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-1950295212</v>
      </c>
      <c r="D46" s="42">
        <f t="shared" si="6"/>
        <v>0</v>
      </c>
      <c r="E46" s="43">
        <f t="shared" si="6"/>
        <v>-455893441</v>
      </c>
      <c r="F46" s="44">
        <f t="shared" si="6"/>
        <v>-480431347</v>
      </c>
      <c r="G46" s="44">
        <f t="shared" si="6"/>
        <v>-1997381279</v>
      </c>
      <c r="H46" s="44">
        <f t="shared" si="6"/>
        <v>-91640077</v>
      </c>
      <c r="I46" s="44">
        <f t="shared" si="6"/>
        <v>-9143299</v>
      </c>
      <c r="J46" s="44">
        <f t="shared" si="6"/>
        <v>-2098164655</v>
      </c>
      <c r="K46" s="44">
        <f t="shared" si="6"/>
        <v>-33532935</v>
      </c>
      <c r="L46" s="44">
        <f t="shared" si="6"/>
        <v>12374047</v>
      </c>
      <c r="M46" s="44">
        <f t="shared" si="6"/>
        <v>-24497161</v>
      </c>
      <c r="N46" s="44">
        <f t="shared" si="6"/>
        <v>-45656049</v>
      </c>
      <c r="O46" s="44">
        <f t="shared" si="6"/>
        <v>6479149</v>
      </c>
      <c r="P46" s="44">
        <f t="shared" si="6"/>
        <v>-7480350</v>
      </c>
      <c r="Q46" s="44">
        <f t="shared" si="6"/>
        <v>-3886699</v>
      </c>
      <c r="R46" s="44">
        <f t="shared" si="6"/>
        <v>-4887900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-2148708604</v>
      </c>
      <c r="X46" s="44">
        <f t="shared" si="6"/>
        <v>-426804899</v>
      </c>
      <c r="Y46" s="44">
        <f t="shared" si="6"/>
        <v>-1721903705</v>
      </c>
      <c r="Z46" s="45">
        <f>+IF(X46&lt;&gt;0,+(Y46/X46)*100,0)</f>
        <v>403.44047339531591</v>
      </c>
      <c r="AA46" s="46">
        <f>+AA27-AA45</f>
        <v>-480431347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-849666104</v>
      </c>
      <c r="D48" s="18"/>
      <c r="E48" s="19">
        <v>-153623809</v>
      </c>
      <c r="F48" s="20">
        <v>-178161715</v>
      </c>
      <c r="G48" s="20">
        <v>-997049776</v>
      </c>
      <c r="H48" s="20">
        <v>-52661319</v>
      </c>
      <c r="I48" s="20">
        <v>58103878</v>
      </c>
      <c r="J48" s="20">
        <v>-991607217</v>
      </c>
      <c r="K48" s="20">
        <v>-36525237</v>
      </c>
      <c r="L48" s="20">
        <v>9866660</v>
      </c>
      <c r="M48" s="20">
        <v>-29441063</v>
      </c>
      <c r="N48" s="20">
        <v>-56099640</v>
      </c>
      <c r="O48" s="20">
        <v>-9533293</v>
      </c>
      <c r="P48" s="20">
        <v>-9952770</v>
      </c>
      <c r="Q48" s="20">
        <v>-10489261</v>
      </c>
      <c r="R48" s="20">
        <v>-29975324</v>
      </c>
      <c r="S48" s="20"/>
      <c r="T48" s="20"/>
      <c r="U48" s="20"/>
      <c r="V48" s="20"/>
      <c r="W48" s="20">
        <v>-1077682181</v>
      </c>
      <c r="X48" s="20">
        <v>-124535254</v>
      </c>
      <c r="Y48" s="20">
        <v>-953146927</v>
      </c>
      <c r="Z48" s="47">
        <v>765.36313725268508</v>
      </c>
      <c r="AA48" s="22">
        <v>-178161715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-849666104</v>
      </c>
      <c r="D51" s="50">
        <f t="shared" ref="D51:Y51" si="7">SUM(D48:D50)</f>
        <v>0</v>
      </c>
      <c r="E51" s="51">
        <f t="shared" si="7"/>
        <v>-153623809</v>
      </c>
      <c r="F51" s="52">
        <f t="shared" si="7"/>
        <v>-178161715</v>
      </c>
      <c r="G51" s="52">
        <f t="shared" si="7"/>
        <v>-997049776</v>
      </c>
      <c r="H51" s="52">
        <f t="shared" si="7"/>
        <v>-52661319</v>
      </c>
      <c r="I51" s="52">
        <f t="shared" si="7"/>
        <v>58103878</v>
      </c>
      <c r="J51" s="52">
        <f t="shared" si="7"/>
        <v>-991607217</v>
      </c>
      <c r="K51" s="52">
        <f t="shared" si="7"/>
        <v>-36525237</v>
      </c>
      <c r="L51" s="52">
        <f t="shared" si="7"/>
        <v>9866660</v>
      </c>
      <c r="M51" s="52">
        <f t="shared" si="7"/>
        <v>-29441063</v>
      </c>
      <c r="N51" s="52">
        <f t="shared" si="7"/>
        <v>-56099640</v>
      </c>
      <c r="O51" s="52">
        <f t="shared" si="7"/>
        <v>-9533293</v>
      </c>
      <c r="P51" s="52">
        <f t="shared" si="7"/>
        <v>-9952770</v>
      </c>
      <c r="Q51" s="52">
        <f t="shared" si="7"/>
        <v>-10489261</v>
      </c>
      <c r="R51" s="52">
        <f t="shared" si="7"/>
        <v>-29975324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-1077682181</v>
      </c>
      <c r="X51" s="52">
        <f t="shared" si="7"/>
        <v>-124535254</v>
      </c>
      <c r="Y51" s="52">
        <f t="shared" si="7"/>
        <v>-953146927</v>
      </c>
      <c r="Z51" s="53">
        <f>+IF(X51&lt;&gt;0,+(Y51/X51)*100,0)</f>
        <v>765.36313725268508</v>
      </c>
      <c r="AA51" s="54">
        <f>SUM(AA48:AA50)</f>
        <v>-178161715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2613412</v>
      </c>
      <c r="D6" s="18"/>
      <c r="E6" s="19">
        <v>3321094</v>
      </c>
      <c r="F6" s="20">
        <v>3111332</v>
      </c>
      <c r="G6" s="20">
        <v>2630774</v>
      </c>
      <c r="H6" s="20">
        <v>14978</v>
      </c>
      <c r="I6" s="20">
        <v>22946</v>
      </c>
      <c r="J6" s="20">
        <v>2668698</v>
      </c>
      <c r="K6" s="20">
        <v>14903</v>
      </c>
      <c r="L6" s="20">
        <v>20756</v>
      </c>
      <c r="M6" s="20">
        <v>10646</v>
      </c>
      <c r="N6" s="20">
        <v>46305</v>
      </c>
      <c r="O6" s="20">
        <v>17330</v>
      </c>
      <c r="P6" s="20">
        <v>13439</v>
      </c>
      <c r="Q6" s="20">
        <v>11953</v>
      </c>
      <c r="R6" s="20">
        <v>42722</v>
      </c>
      <c r="S6" s="20"/>
      <c r="T6" s="20"/>
      <c r="U6" s="20"/>
      <c r="V6" s="20"/>
      <c r="W6" s="20">
        <v>2757725</v>
      </c>
      <c r="X6" s="20">
        <v>2909894</v>
      </c>
      <c r="Y6" s="20">
        <v>-152169</v>
      </c>
      <c r="Z6" s="21">
        <v>-5.2293657432195131</v>
      </c>
      <c r="AA6" s="22">
        <v>3111332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176428</v>
      </c>
      <c r="D8" s="18"/>
      <c r="E8" s="19">
        <v>-481653</v>
      </c>
      <c r="F8" s="20">
        <v>-508680</v>
      </c>
      <c r="G8" s="20">
        <v>265883</v>
      </c>
      <c r="H8" s="20">
        <v>39235</v>
      </c>
      <c r="I8" s="20">
        <v>25156</v>
      </c>
      <c r="J8" s="20">
        <v>330274</v>
      </c>
      <c r="K8" s="20">
        <v>41573</v>
      </c>
      <c r="L8" s="20">
        <v>27640</v>
      </c>
      <c r="M8" s="20">
        <v>53640</v>
      </c>
      <c r="N8" s="20">
        <v>122853</v>
      </c>
      <c r="O8" s="20">
        <v>28715</v>
      </c>
      <c r="P8" s="20">
        <v>25762</v>
      </c>
      <c r="Q8" s="20">
        <v>34612</v>
      </c>
      <c r="R8" s="20">
        <v>89089</v>
      </c>
      <c r="S8" s="20"/>
      <c r="T8" s="20"/>
      <c r="U8" s="20"/>
      <c r="V8" s="20"/>
      <c r="W8" s="20">
        <v>542216</v>
      </c>
      <c r="X8" s="20">
        <v>-307242</v>
      </c>
      <c r="Y8" s="20">
        <v>849458</v>
      </c>
      <c r="Z8" s="21">
        <v>-276.47847624999184</v>
      </c>
      <c r="AA8" s="22">
        <v>-508680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2789840</v>
      </c>
      <c r="D14" s="29">
        <f>SUM(D6:D13)</f>
        <v>0</v>
      </c>
      <c r="E14" s="30">
        <f t="shared" si="0"/>
        <v>2839441</v>
      </c>
      <c r="F14" s="31">
        <f t="shared" si="0"/>
        <v>2602652</v>
      </c>
      <c r="G14" s="31">
        <f t="shared" si="0"/>
        <v>2896657</v>
      </c>
      <c r="H14" s="31">
        <f t="shared" si="0"/>
        <v>54213</v>
      </c>
      <c r="I14" s="31">
        <f t="shared" si="0"/>
        <v>48102</v>
      </c>
      <c r="J14" s="31">
        <f t="shared" si="0"/>
        <v>2998972</v>
      </c>
      <c r="K14" s="31">
        <f t="shared" si="0"/>
        <v>56476</v>
      </c>
      <c r="L14" s="31">
        <f t="shared" si="0"/>
        <v>48396</v>
      </c>
      <c r="M14" s="31">
        <f t="shared" si="0"/>
        <v>64286</v>
      </c>
      <c r="N14" s="31">
        <f t="shared" si="0"/>
        <v>169158</v>
      </c>
      <c r="O14" s="31">
        <f t="shared" si="0"/>
        <v>46045</v>
      </c>
      <c r="P14" s="31">
        <f t="shared" si="0"/>
        <v>39201</v>
      </c>
      <c r="Q14" s="31">
        <f t="shared" si="0"/>
        <v>46565</v>
      </c>
      <c r="R14" s="31">
        <f t="shared" si="0"/>
        <v>131811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3299941</v>
      </c>
      <c r="X14" s="31">
        <f t="shared" si="0"/>
        <v>2602652</v>
      </c>
      <c r="Y14" s="31">
        <f t="shared" si="0"/>
        <v>697289</v>
      </c>
      <c r="Z14" s="32">
        <f>+IF(X14&lt;&gt;0,+(Y14/X14)*100,0)</f>
        <v>26.791480382317729</v>
      </c>
      <c r="AA14" s="33">
        <f>SUM(AA6:AA13)</f>
        <v>2602652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2789840</v>
      </c>
      <c r="D27" s="29">
        <f>+D14+D26</f>
        <v>0</v>
      </c>
      <c r="E27" s="30">
        <f t="shared" si="2"/>
        <v>2839441</v>
      </c>
      <c r="F27" s="31">
        <f t="shared" si="2"/>
        <v>2602652</v>
      </c>
      <c r="G27" s="31">
        <f t="shared" si="2"/>
        <v>2896657</v>
      </c>
      <c r="H27" s="31">
        <f t="shared" si="2"/>
        <v>54213</v>
      </c>
      <c r="I27" s="31">
        <f t="shared" si="2"/>
        <v>48102</v>
      </c>
      <c r="J27" s="31">
        <f t="shared" si="2"/>
        <v>2998972</v>
      </c>
      <c r="K27" s="31">
        <f t="shared" si="2"/>
        <v>56476</v>
      </c>
      <c r="L27" s="31">
        <f t="shared" si="2"/>
        <v>48396</v>
      </c>
      <c r="M27" s="31">
        <f t="shared" si="2"/>
        <v>64286</v>
      </c>
      <c r="N27" s="31">
        <f t="shared" si="2"/>
        <v>169158</v>
      </c>
      <c r="O27" s="31">
        <f t="shared" si="2"/>
        <v>46045</v>
      </c>
      <c r="P27" s="31">
        <f t="shared" si="2"/>
        <v>39201</v>
      </c>
      <c r="Q27" s="31">
        <f t="shared" si="2"/>
        <v>46565</v>
      </c>
      <c r="R27" s="31">
        <f t="shared" si="2"/>
        <v>131811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3299941</v>
      </c>
      <c r="X27" s="31">
        <f t="shared" si="2"/>
        <v>2602652</v>
      </c>
      <c r="Y27" s="31">
        <f t="shared" si="2"/>
        <v>697289</v>
      </c>
      <c r="Z27" s="32">
        <f>+IF(X27&lt;&gt;0,+(Y27/X27)*100,0)</f>
        <v>26.791480382317729</v>
      </c>
      <c r="AA27" s="33">
        <f>+AA14+AA26</f>
        <v>2602652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143219</v>
      </c>
      <c r="D33" s="18"/>
      <c r="E33" s="19">
        <v>375905</v>
      </c>
      <c r="F33" s="20">
        <v>344557</v>
      </c>
      <c r="G33" s="20">
        <v>283250</v>
      </c>
      <c r="H33" s="20">
        <v>5117</v>
      </c>
      <c r="I33" s="20">
        <v>3281</v>
      </c>
      <c r="J33" s="20">
        <v>291648</v>
      </c>
      <c r="K33" s="20">
        <v>5422</v>
      </c>
      <c r="L33" s="20">
        <v>3605</v>
      </c>
      <c r="M33" s="20">
        <v>6996</v>
      </c>
      <c r="N33" s="20">
        <v>16023</v>
      </c>
      <c r="O33" s="20">
        <v>3746</v>
      </c>
      <c r="P33" s="20">
        <v>3360</v>
      </c>
      <c r="Q33" s="20">
        <v>4515</v>
      </c>
      <c r="R33" s="20">
        <v>11621</v>
      </c>
      <c r="S33" s="20"/>
      <c r="T33" s="20"/>
      <c r="U33" s="20"/>
      <c r="V33" s="20"/>
      <c r="W33" s="20">
        <v>319292</v>
      </c>
      <c r="X33" s="20">
        <v>344557</v>
      </c>
      <c r="Y33" s="20">
        <v>-25265</v>
      </c>
      <c r="Z33" s="21">
        <v>-7.332603894275838</v>
      </c>
      <c r="AA33" s="22">
        <v>344557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128120</v>
      </c>
      <c r="D36" s="18"/>
      <c r="E36" s="19">
        <v>507098</v>
      </c>
      <c r="F36" s="20">
        <v>464810</v>
      </c>
      <c r="G36" s="20">
        <v>497677</v>
      </c>
      <c r="H36" s="20">
        <v>1954</v>
      </c>
      <c r="I36" s="20">
        <v>2993</v>
      </c>
      <c r="J36" s="20">
        <v>502624</v>
      </c>
      <c r="K36" s="20">
        <v>1944</v>
      </c>
      <c r="L36" s="20">
        <v>2707</v>
      </c>
      <c r="M36" s="20">
        <v>1389</v>
      </c>
      <c r="N36" s="20">
        <v>6040</v>
      </c>
      <c r="O36" s="20">
        <v>2260</v>
      </c>
      <c r="P36" s="20">
        <v>1753</v>
      </c>
      <c r="Q36" s="20">
        <v>1559</v>
      </c>
      <c r="R36" s="20">
        <v>5572</v>
      </c>
      <c r="S36" s="20"/>
      <c r="T36" s="20"/>
      <c r="U36" s="20"/>
      <c r="V36" s="20"/>
      <c r="W36" s="20">
        <v>514236</v>
      </c>
      <c r="X36" s="20">
        <v>464810</v>
      </c>
      <c r="Y36" s="20">
        <v>49426</v>
      </c>
      <c r="Z36" s="21">
        <v>10.633592220477183</v>
      </c>
      <c r="AA36" s="22">
        <v>464810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271339</v>
      </c>
      <c r="D38" s="29">
        <f t="shared" ref="D38:Y38" si="3">SUM(D30:D37)</f>
        <v>0</v>
      </c>
      <c r="E38" s="30">
        <f t="shared" si="3"/>
        <v>883003</v>
      </c>
      <c r="F38" s="31">
        <f t="shared" si="3"/>
        <v>809367</v>
      </c>
      <c r="G38" s="31">
        <f t="shared" si="3"/>
        <v>780927</v>
      </c>
      <c r="H38" s="31">
        <f t="shared" si="3"/>
        <v>7071</v>
      </c>
      <c r="I38" s="31">
        <f t="shared" si="3"/>
        <v>6274</v>
      </c>
      <c r="J38" s="31">
        <f t="shared" si="3"/>
        <v>794272</v>
      </c>
      <c r="K38" s="31">
        <f t="shared" si="3"/>
        <v>7366</v>
      </c>
      <c r="L38" s="31">
        <f t="shared" si="3"/>
        <v>6312</v>
      </c>
      <c r="M38" s="31">
        <f t="shared" si="3"/>
        <v>8385</v>
      </c>
      <c r="N38" s="31">
        <f t="shared" si="3"/>
        <v>22063</v>
      </c>
      <c r="O38" s="31">
        <f t="shared" si="3"/>
        <v>6006</v>
      </c>
      <c r="P38" s="31">
        <f t="shared" si="3"/>
        <v>5113</v>
      </c>
      <c r="Q38" s="31">
        <f t="shared" si="3"/>
        <v>6074</v>
      </c>
      <c r="R38" s="31">
        <f t="shared" si="3"/>
        <v>17193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833528</v>
      </c>
      <c r="X38" s="31">
        <f t="shared" si="3"/>
        <v>809367</v>
      </c>
      <c r="Y38" s="31">
        <f t="shared" si="3"/>
        <v>24161</v>
      </c>
      <c r="Z38" s="32">
        <f>+IF(X38&lt;&gt;0,+(Y38/X38)*100,0)</f>
        <v>2.9851723630936275</v>
      </c>
      <c r="AA38" s="33">
        <f>SUM(AA30:AA37)</f>
        <v>809367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271339</v>
      </c>
      <c r="D45" s="29">
        <f>+D38+D44</f>
        <v>0</v>
      </c>
      <c r="E45" s="30">
        <f t="shared" si="5"/>
        <v>883003</v>
      </c>
      <c r="F45" s="31">
        <f t="shared" si="5"/>
        <v>809367</v>
      </c>
      <c r="G45" s="31">
        <f t="shared" si="5"/>
        <v>780927</v>
      </c>
      <c r="H45" s="31">
        <f t="shared" si="5"/>
        <v>7071</v>
      </c>
      <c r="I45" s="31">
        <f t="shared" si="5"/>
        <v>6274</v>
      </c>
      <c r="J45" s="31">
        <f t="shared" si="5"/>
        <v>794272</v>
      </c>
      <c r="K45" s="31">
        <f t="shared" si="5"/>
        <v>7366</v>
      </c>
      <c r="L45" s="31">
        <f t="shared" si="5"/>
        <v>6312</v>
      </c>
      <c r="M45" s="31">
        <f t="shared" si="5"/>
        <v>8385</v>
      </c>
      <c r="N45" s="31">
        <f t="shared" si="5"/>
        <v>22063</v>
      </c>
      <c r="O45" s="31">
        <f t="shared" si="5"/>
        <v>6006</v>
      </c>
      <c r="P45" s="31">
        <f t="shared" si="5"/>
        <v>5113</v>
      </c>
      <c r="Q45" s="31">
        <f t="shared" si="5"/>
        <v>6074</v>
      </c>
      <c r="R45" s="31">
        <f t="shared" si="5"/>
        <v>17193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833528</v>
      </c>
      <c r="X45" s="31">
        <f t="shared" si="5"/>
        <v>809367</v>
      </c>
      <c r="Y45" s="31">
        <f t="shared" si="5"/>
        <v>24161</v>
      </c>
      <c r="Z45" s="32">
        <f>+IF(X45&lt;&gt;0,+(Y45/X45)*100,0)</f>
        <v>2.9851723630936275</v>
      </c>
      <c r="AA45" s="33">
        <f>+AA38+AA44</f>
        <v>809367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2518501</v>
      </c>
      <c r="D46" s="42">
        <f t="shared" si="6"/>
        <v>0</v>
      </c>
      <c r="E46" s="43">
        <f t="shared" si="6"/>
        <v>1956438</v>
      </c>
      <c r="F46" s="44">
        <f t="shared" si="6"/>
        <v>1793285</v>
      </c>
      <c r="G46" s="44">
        <f t="shared" si="6"/>
        <v>2115730</v>
      </c>
      <c r="H46" s="44">
        <f t="shared" si="6"/>
        <v>47142</v>
      </c>
      <c r="I46" s="44">
        <f t="shared" si="6"/>
        <v>41828</v>
      </c>
      <c r="J46" s="44">
        <f t="shared" si="6"/>
        <v>2204700</v>
      </c>
      <c r="K46" s="44">
        <f t="shared" si="6"/>
        <v>49110</v>
      </c>
      <c r="L46" s="44">
        <f t="shared" si="6"/>
        <v>42084</v>
      </c>
      <c r="M46" s="44">
        <f t="shared" si="6"/>
        <v>55901</v>
      </c>
      <c r="N46" s="44">
        <f t="shared" si="6"/>
        <v>147095</v>
      </c>
      <c r="O46" s="44">
        <f t="shared" si="6"/>
        <v>40039</v>
      </c>
      <c r="P46" s="44">
        <f t="shared" si="6"/>
        <v>34088</v>
      </c>
      <c r="Q46" s="44">
        <f t="shared" si="6"/>
        <v>40491</v>
      </c>
      <c r="R46" s="44">
        <f t="shared" si="6"/>
        <v>114618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2466413</v>
      </c>
      <c r="X46" s="44">
        <f t="shared" si="6"/>
        <v>1793285</v>
      </c>
      <c r="Y46" s="44">
        <f t="shared" si="6"/>
        <v>673128</v>
      </c>
      <c r="Z46" s="45">
        <f>+IF(X46&lt;&gt;0,+(Y46/X46)*100,0)</f>
        <v>37.536030246168345</v>
      </c>
      <c r="AA46" s="46">
        <f>+AA27-AA45</f>
        <v>1793285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1614499</v>
      </c>
      <c r="D48" s="18"/>
      <c r="E48" s="19">
        <v>620006</v>
      </c>
      <c r="F48" s="20">
        <v>568302</v>
      </c>
      <c r="G48" s="20">
        <v>1655233</v>
      </c>
      <c r="H48" s="20">
        <v>47142</v>
      </c>
      <c r="I48" s="20"/>
      <c r="J48" s="20">
        <v>1702375</v>
      </c>
      <c r="K48" s="20">
        <v>49110</v>
      </c>
      <c r="L48" s="20">
        <v>42083</v>
      </c>
      <c r="M48" s="20">
        <v>55901</v>
      </c>
      <c r="N48" s="20">
        <v>147094</v>
      </c>
      <c r="O48" s="20">
        <v>40039</v>
      </c>
      <c r="P48" s="20">
        <v>34088</v>
      </c>
      <c r="Q48" s="20">
        <v>40491</v>
      </c>
      <c r="R48" s="20">
        <v>114618</v>
      </c>
      <c r="S48" s="20"/>
      <c r="T48" s="20"/>
      <c r="U48" s="20"/>
      <c r="V48" s="20"/>
      <c r="W48" s="20">
        <v>1964087</v>
      </c>
      <c r="X48" s="20">
        <v>568302</v>
      </c>
      <c r="Y48" s="20">
        <v>1395785</v>
      </c>
      <c r="Z48" s="47">
        <v>245.60620937459308</v>
      </c>
      <c r="AA48" s="22">
        <v>568302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1614499</v>
      </c>
      <c r="D51" s="50">
        <f t="shared" ref="D51:Y51" si="7">SUM(D48:D50)</f>
        <v>0</v>
      </c>
      <c r="E51" s="51">
        <f t="shared" si="7"/>
        <v>620006</v>
      </c>
      <c r="F51" s="52">
        <f t="shared" si="7"/>
        <v>568302</v>
      </c>
      <c r="G51" s="52">
        <f t="shared" si="7"/>
        <v>1655233</v>
      </c>
      <c r="H51" s="52">
        <f t="shared" si="7"/>
        <v>47142</v>
      </c>
      <c r="I51" s="52">
        <f t="shared" si="7"/>
        <v>0</v>
      </c>
      <c r="J51" s="52">
        <f t="shared" si="7"/>
        <v>1702375</v>
      </c>
      <c r="K51" s="52">
        <f t="shared" si="7"/>
        <v>49110</v>
      </c>
      <c r="L51" s="52">
        <f t="shared" si="7"/>
        <v>42083</v>
      </c>
      <c r="M51" s="52">
        <f t="shared" si="7"/>
        <v>55901</v>
      </c>
      <c r="N51" s="52">
        <f t="shared" si="7"/>
        <v>147094</v>
      </c>
      <c r="O51" s="52">
        <f t="shared" si="7"/>
        <v>40039</v>
      </c>
      <c r="P51" s="52">
        <f t="shared" si="7"/>
        <v>34088</v>
      </c>
      <c r="Q51" s="52">
        <f t="shared" si="7"/>
        <v>40491</v>
      </c>
      <c r="R51" s="52">
        <f t="shared" si="7"/>
        <v>114618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1964087</v>
      </c>
      <c r="X51" s="52">
        <f t="shared" si="7"/>
        <v>568302</v>
      </c>
      <c r="Y51" s="52">
        <f t="shared" si="7"/>
        <v>1395785</v>
      </c>
      <c r="Z51" s="53">
        <f>+IF(X51&lt;&gt;0,+(Y51/X51)*100,0)</f>
        <v>245.60620937459308</v>
      </c>
      <c r="AA51" s="54">
        <f>SUM(AA48:AA50)</f>
        <v>568302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-1523920113</v>
      </c>
      <c r="D6" s="18"/>
      <c r="E6" s="19">
        <v>-1897926990</v>
      </c>
      <c r="F6" s="20">
        <v>-1897926990</v>
      </c>
      <c r="G6" s="20">
        <v>-553583842</v>
      </c>
      <c r="H6" s="20">
        <v>-782168269</v>
      </c>
      <c r="I6" s="20">
        <v>-414034179</v>
      </c>
      <c r="J6" s="20">
        <v>-1749786290</v>
      </c>
      <c r="K6" s="20">
        <v>-22395736</v>
      </c>
      <c r="L6" s="20">
        <v>-211871907</v>
      </c>
      <c r="M6" s="20">
        <v>68706538</v>
      </c>
      <c r="N6" s="20">
        <v>-165561105</v>
      </c>
      <c r="O6" s="20">
        <v>-1123335</v>
      </c>
      <c r="P6" s="20">
        <v>15155601</v>
      </c>
      <c r="Q6" s="20">
        <v>136999010</v>
      </c>
      <c r="R6" s="20">
        <v>151031276</v>
      </c>
      <c r="S6" s="20"/>
      <c r="T6" s="20"/>
      <c r="U6" s="20"/>
      <c r="V6" s="20"/>
      <c r="W6" s="20">
        <v>-1764316119</v>
      </c>
      <c r="X6" s="20">
        <v>-1253948270</v>
      </c>
      <c r="Y6" s="20">
        <v>-510367849</v>
      </c>
      <c r="Z6" s="21">
        <v>40.700869502375888</v>
      </c>
      <c r="AA6" s="22">
        <v>-1897926990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3674018165</v>
      </c>
      <c r="D8" s="18"/>
      <c r="E8" s="19">
        <v>3661899050</v>
      </c>
      <c r="F8" s="20">
        <v>3863226640</v>
      </c>
      <c r="G8" s="20">
        <v>-524437268</v>
      </c>
      <c r="H8" s="20">
        <v>340766654</v>
      </c>
      <c r="I8" s="20">
        <v>-155001412</v>
      </c>
      <c r="J8" s="20">
        <v>-338672026</v>
      </c>
      <c r="K8" s="20">
        <v>4599181</v>
      </c>
      <c r="L8" s="20">
        <v>305228438</v>
      </c>
      <c r="M8" s="20">
        <v>-212417512</v>
      </c>
      <c r="N8" s="20">
        <v>97410107</v>
      </c>
      <c r="O8" s="20">
        <v>-191487184</v>
      </c>
      <c r="P8" s="20">
        <v>674725101</v>
      </c>
      <c r="Q8" s="20">
        <v>-339868418</v>
      </c>
      <c r="R8" s="20">
        <v>143369499</v>
      </c>
      <c r="S8" s="20"/>
      <c r="T8" s="20"/>
      <c r="U8" s="20"/>
      <c r="V8" s="20"/>
      <c r="W8" s="20">
        <v>-97892420</v>
      </c>
      <c r="X8" s="20">
        <v>2607291580</v>
      </c>
      <c r="Y8" s="20">
        <v>-2705184000</v>
      </c>
      <c r="Z8" s="21">
        <v>-103.75456357665989</v>
      </c>
      <c r="AA8" s="22">
        <v>3863226640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14952360</v>
      </c>
      <c r="F9" s="20">
        <v>14952360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21162450</v>
      </c>
      <c r="Y9" s="20">
        <v>-21162450</v>
      </c>
      <c r="Z9" s="21">
        <v>-100</v>
      </c>
      <c r="AA9" s="22">
        <v>14952360</v>
      </c>
    </row>
    <row r="10" spans="1:27" x14ac:dyDescent="0.25">
      <c r="A10" s="23" t="s">
        <v>39</v>
      </c>
      <c r="B10" s="17" t="s">
        <v>33</v>
      </c>
      <c r="C10" s="18"/>
      <c r="D10" s="18"/>
      <c r="E10" s="19">
        <v>229310</v>
      </c>
      <c r="F10" s="20">
        <v>229310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229310</v>
      </c>
    </row>
    <row r="11" spans="1:27" x14ac:dyDescent="0.25">
      <c r="A11" s="23" t="s">
        <v>40</v>
      </c>
      <c r="B11" s="17" t="s">
        <v>33</v>
      </c>
      <c r="C11" s="18">
        <v>512644076</v>
      </c>
      <c r="D11" s="18"/>
      <c r="E11" s="19">
        <v>478463220</v>
      </c>
      <c r="F11" s="20">
        <v>478463220</v>
      </c>
      <c r="G11" s="20">
        <v>39456334</v>
      </c>
      <c r="H11" s="20">
        <v>64439788</v>
      </c>
      <c r="I11" s="20">
        <v>32665740</v>
      </c>
      <c r="J11" s="20">
        <v>136561862</v>
      </c>
      <c r="K11" s="20">
        <v>54895018</v>
      </c>
      <c r="L11" s="20">
        <v>43443524</v>
      </c>
      <c r="M11" s="20">
        <v>52359126</v>
      </c>
      <c r="N11" s="20">
        <v>150697668</v>
      </c>
      <c r="O11" s="20">
        <v>-21611406</v>
      </c>
      <c r="P11" s="20">
        <v>11747796</v>
      </c>
      <c r="Q11" s="20">
        <v>25470748</v>
      </c>
      <c r="R11" s="20">
        <v>15607138</v>
      </c>
      <c r="S11" s="20"/>
      <c r="T11" s="20"/>
      <c r="U11" s="20"/>
      <c r="V11" s="20"/>
      <c r="W11" s="20">
        <v>302866668</v>
      </c>
      <c r="X11" s="20">
        <v>478249370</v>
      </c>
      <c r="Y11" s="20">
        <v>-175382702</v>
      </c>
      <c r="Z11" s="21">
        <v>-36.671810357011033</v>
      </c>
      <c r="AA11" s="22">
        <v>478463220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265614290</v>
      </c>
      <c r="F12" s="20"/>
      <c r="G12" s="24">
        <v>349992022</v>
      </c>
      <c r="H12" s="24">
        <v>-15174725</v>
      </c>
      <c r="I12" s="24">
        <v>18564135</v>
      </c>
      <c r="J12" s="20">
        <v>353381432</v>
      </c>
      <c r="K12" s="24">
        <v>-91179128</v>
      </c>
      <c r="L12" s="24">
        <v>-20681546</v>
      </c>
      <c r="M12" s="20">
        <v>20714992</v>
      </c>
      <c r="N12" s="24">
        <v>-91145682</v>
      </c>
      <c r="O12" s="24">
        <v>-31658015</v>
      </c>
      <c r="P12" s="24">
        <v>-216318615</v>
      </c>
      <c r="Q12" s="20">
        <v>254901146</v>
      </c>
      <c r="R12" s="24">
        <v>6924516</v>
      </c>
      <c r="S12" s="24"/>
      <c r="T12" s="20"/>
      <c r="U12" s="24"/>
      <c r="V12" s="24"/>
      <c r="W12" s="24">
        <v>269160266</v>
      </c>
      <c r="X12" s="20">
        <v>-22460690</v>
      </c>
      <c r="Y12" s="24">
        <v>291620956</v>
      </c>
      <c r="Z12" s="25">
        <v>-1298.3615196149362</v>
      </c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2662742128</v>
      </c>
      <c r="D14" s="29">
        <f>SUM(D6:D13)</f>
        <v>0</v>
      </c>
      <c r="E14" s="30">
        <f t="shared" si="0"/>
        <v>2523231240</v>
      </c>
      <c r="F14" s="31">
        <f t="shared" si="0"/>
        <v>2458944540</v>
      </c>
      <c r="G14" s="31">
        <f t="shared" si="0"/>
        <v>-688572754</v>
      </c>
      <c r="H14" s="31">
        <f t="shared" si="0"/>
        <v>-392136552</v>
      </c>
      <c r="I14" s="31">
        <f t="shared" si="0"/>
        <v>-517805716</v>
      </c>
      <c r="J14" s="31">
        <f t="shared" si="0"/>
        <v>-1598515022</v>
      </c>
      <c r="K14" s="31">
        <f t="shared" si="0"/>
        <v>-54080665</v>
      </c>
      <c r="L14" s="31">
        <f t="shared" si="0"/>
        <v>116118509</v>
      </c>
      <c r="M14" s="31">
        <f t="shared" si="0"/>
        <v>-70636856</v>
      </c>
      <c r="N14" s="31">
        <f t="shared" si="0"/>
        <v>-8599012</v>
      </c>
      <c r="O14" s="31">
        <f t="shared" si="0"/>
        <v>-245879940</v>
      </c>
      <c r="P14" s="31">
        <f t="shared" si="0"/>
        <v>485309883</v>
      </c>
      <c r="Q14" s="31">
        <f t="shared" si="0"/>
        <v>77502486</v>
      </c>
      <c r="R14" s="31">
        <f t="shared" si="0"/>
        <v>316932429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-1290181605</v>
      </c>
      <c r="X14" s="31">
        <f t="shared" si="0"/>
        <v>1830294440</v>
      </c>
      <c r="Y14" s="31">
        <f t="shared" si="0"/>
        <v>-3120476045</v>
      </c>
      <c r="Z14" s="32">
        <f>+IF(X14&lt;&gt;0,+(Y14/X14)*100,0)</f>
        <v>-170.49038541580228</v>
      </c>
      <c r="AA14" s="33">
        <f>SUM(AA6:AA13)</f>
        <v>2458944540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7837588686</v>
      </c>
      <c r="D18" s="18"/>
      <c r="E18" s="19">
        <v>8315224340</v>
      </c>
      <c r="F18" s="20">
        <v>8276997610</v>
      </c>
      <c r="G18" s="24">
        <v>-9542858</v>
      </c>
      <c r="H18" s="24">
        <v>15608130</v>
      </c>
      <c r="I18" s="24">
        <v>9999072</v>
      </c>
      <c r="J18" s="20">
        <v>16064344</v>
      </c>
      <c r="K18" s="24">
        <v>5760547</v>
      </c>
      <c r="L18" s="24">
        <v>46038390</v>
      </c>
      <c r="M18" s="20">
        <v>23570585</v>
      </c>
      <c r="N18" s="24">
        <v>75369522</v>
      </c>
      <c r="O18" s="24">
        <v>3572918</v>
      </c>
      <c r="P18" s="24">
        <v>-10048271</v>
      </c>
      <c r="Q18" s="20">
        <v>-21790345</v>
      </c>
      <c r="R18" s="24">
        <v>-28265698</v>
      </c>
      <c r="S18" s="24"/>
      <c r="T18" s="20"/>
      <c r="U18" s="24"/>
      <c r="V18" s="24"/>
      <c r="W18" s="24">
        <v>63168168</v>
      </c>
      <c r="X18" s="20">
        <v>8878825880</v>
      </c>
      <c r="Y18" s="24">
        <v>-8815657712</v>
      </c>
      <c r="Z18" s="25">
        <v>-99.288552688680497</v>
      </c>
      <c r="AA18" s="26">
        <v>8276997610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96738840</v>
      </c>
      <c r="D22" s="18"/>
      <c r="E22" s="19">
        <v>150478810</v>
      </c>
      <c r="F22" s="20">
        <v>150478810</v>
      </c>
      <c r="G22" s="20">
        <v>-178211</v>
      </c>
      <c r="H22" s="20">
        <v>-178211</v>
      </c>
      <c r="I22" s="20">
        <v>-178211</v>
      </c>
      <c r="J22" s="20">
        <v>-534633</v>
      </c>
      <c r="K22" s="20">
        <v>-197037</v>
      </c>
      <c r="L22" s="20">
        <v>-178938</v>
      </c>
      <c r="M22" s="20">
        <v>-184244</v>
      </c>
      <c r="N22" s="20">
        <v>-560219</v>
      </c>
      <c r="O22" s="20">
        <v>-184243</v>
      </c>
      <c r="P22" s="20">
        <v>-127574</v>
      </c>
      <c r="Q22" s="20">
        <v>612276</v>
      </c>
      <c r="R22" s="20">
        <v>300459</v>
      </c>
      <c r="S22" s="20"/>
      <c r="T22" s="20"/>
      <c r="U22" s="20"/>
      <c r="V22" s="20"/>
      <c r="W22" s="20">
        <v>-794393</v>
      </c>
      <c r="X22" s="20">
        <v>460485210</v>
      </c>
      <c r="Y22" s="20">
        <v>-461279603</v>
      </c>
      <c r="Z22" s="21">
        <v>-100.17251216385429</v>
      </c>
      <c r="AA22" s="22">
        <v>150478810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1286880</v>
      </c>
      <c r="F24" s="20">
        <v>1286880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1286880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7934327526</v>
      </c>
      <c r="D26" s="29">
        <f t="shared" ref="D26:Y26" si="1">SUM(D16:D25)</f>
        <v>0</v>
      </c>
      <c r="E26" s="35">
        <f t="shared" si="1"/>
        <v>8466990030</v>
      </c>
      <c r="F26" s="36">
        <f t="shared" si="1"/>
        <v>8428763300</v>
      </c>
      <c r="G26" s="36">
        <f t="shared" si="1"/>
        <v>-9721069</v>
      </c>
      <c r="H26" s="36">
        <f t="shared" si="1"/>
        <v>15429919</v>
      </c>
      <c r="I26" s="36">
        <f t="shared" si="1"/>
        <v>9820861</v>
      </c>
      <c r="J26" s="36">
        <f t="shared" si="1"/>
        <v>15529711</v>
      </c>
      <c r="K26" s="36">
        <f t="shared" si="1"/>
        <v>5563510</v>
      </c>
      <c r="L26" s="36">
        <f t="shared" si="1"/>
        <v>45859452</v>
      </c>
      <c r="M26" s="36">
        <f t="shared" si="1"/>
        <v>23386341</v>
      </c>
      <c r="N26" s="36">
        <f t="shared" si="1"/>
        <v>74809303</v>
      </c>
      <c r="O26" s="36">
        <f t="shared" si="1"/>
        <v>3388675</v>
      </c>
      <c r="P26" s="36">
        <f t="shared" si="1"/>
        <v>-10175845</v>
      </c>
      <c r="Q26" s="36">
        <f t="shared" si="1"/>
        <v>-21178069</v>
      </c>
      <c r="R26" s="36">
        <f t="shared" si="1"/>
        <v>-27965239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62373775</v>
      </c>
      <c r="X26" s="36">
        <f t="shared" si="1"/>
        <v>9339311090</v>
      </c>
      <c r="Y26" s="36">
        <f t="shared" si="1"/>
        <v>-9276937315</v>
      </c>
      <c r="Z26" s="37">
        <f>+IF(X26&lt;&gt;0,+(Y26/X26)*100,0)</f>
        <v>-99.332137302217234</v>
      </c>
      <c r="AA26" s="38">
        <f>SUM(AA16:AA25)</f>
        <v>8428763300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10597069654</v>
      </c>
      <c r="D27" s="29">
        <f>+D14+D26</f>
        <v>0</v>
      </c>
      <c r="E27" s="30">
        <f t="shared" si="2"/>
        <v>10990221270</v>
      </c>
      <c r="F27" s="31">
        <f t="shared" si="2"/>
        <v>10887707840</v>
      </c>
      <c r="G27" s="31">
        <f t="shared" si="2"/>
        <v>-698293823</v>
      </c>
      <c r="H27" s="31">
        <f t="shared" si="2"/>
        <v>-376706633</v>
      </c>
      <c r="I27" s="31">
        <f t="shared" si="2"/>
        <v>-507984855</v>
      </c>
      <c r="J27" s="31">
        <f t="shared" si="2"/>
        <v>-1582985311</v>
      </c>
      <c r="K27" s="31">
        <f t="shared" si="2"/>
        <v>-48517155</v>
      </c>
      <c r="L27" s="31">
        <f t="shared" si="2"/>
        <v>161977961</v>
      </c>
      <c r="M27" s="31">
        <f t="shared" si="2"/>
        <v>-47250515</v>
      </c>
      <c r="N27" s="31">
        <f t="shared" si="2"/>
        <v>66210291</v>
      </c>
      <c r="O27" s="31">
        <f t="shared" si="2"/>
        <v>-242491265</v>
      </c>
      <c r="P27" s="31">
        <f t="shared" si="2"/>
        <v>475134038</v>
      </c>
      <c r="Q27" s="31">
        <f t="shared" si="2"/>
        <v>56324417</v>
      </c>
      <c r="R27" s="31">
        <f t="shared" si="2"/>
        <v>288967190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-1227807830</v>
      </c>
      <c r="X27" s="31">
        <f t="shared" si="2"/>
        <v>11169605530</v>
      </c>
      <c r="Y27" s="31">
        <f t="shared" si="2"/>
        <v>-12397413360</v>
      </c>
      <c r="Z27" s="32">
        <f>+IF(X27&lt;&gt;0,+(Y27/X27)*100,0)</f>
        <v>-110.99240100021687</v>
      </c>
      <c r="AA27" s="33">
        <f>+AA14+AA26</f>
        <v>10887707840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203422322</v>
      </c>
      <c r="D31" s="18"/>
      <c r="E31" s="19">
        <v>234061000</v>
      </c>
      <c r="F31" s="20">
        <v>234061000</v>
      </c>
      <c r="G31" s="20">
        <v>7983071</v>
      </c>
      <c r="H31" s="20">
        <v>12386104</v>
      </c>
      <c r="I31" s="20">
        <v>11986553</v>
      </c>
      <c r="J31" s="20">
        <v>32355728</v>
      </c>
      <c r="K31" s="20">
        <v>12386104</v>
      </c>
      <c r="L31" s="20">
        <v>11986553</v>
      </c>
      <c r="M31" s="20">
        <v>-55060223</v>
      </c>
      <c r="N31" s="20">
        <v>-30687566</v>
      </c>
      <c r="O31" s="20">
        <v>7388515</v>
      </c>
      <c r="P31" s="20">
        <v>10465698</v>
      </c>
      <c r="Q31" s="20">
        <v>11587025</v>
      </c>
      <c r="R31" s="20">
        <v>29441238</v>
      </c>
      <c r="S31" s="20"/>
      <c r="T31" s="20"/>
      <c r="U31" s="20"/>
      <c r="V31" s="20"/>
      <c r="W31" s="20">
        <v>31109400</v>
      </c>
      <c r="X31" s="20"/>
      <c r="Y31" s="20">
        <v>31109400</v>
      </c>
      <c r="Z31" s="21"/>
      <c r="AA31" s="22">
        <v>234061000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3660347419</v>
      </c>
      <c r="D33" s="18"/>
      <c r="E33" s="19">
        <v>3026579730</v>
      </c>
      <c r="F33" s="20">
        <v>2962293030</v>
      </c>
      <c r="G33" s="20">
        <v>-540244520</v>
      </c>
      <c r="H33" s="20">
        <v>1758395</v>
      </c>
      <c r="I33" s="20">
        <v>-659571788</v>
      </c>
      <c r="J33" s="20">
        <v>-1198057913</v>
      </c>
      <c r="K33" s="20">
        <v>-223810414</v>
      </c>
      <c r="L33" s="20">
        <v>151667910</v>
      </c>
      <c r="M33" s="20">
        <v>-217168719</v>
      </c>
      <c r="N33" s="20">
        <v>-289311223</v>
      </c>
      <c r="O33" s="20">
        <v>-69319980</v>
      </c>
      <c r="P33" s="20">
        <v>177140383</v>
      </c>
      <c r="Q33" s="20">
        <v>-144483848</v>
      </c>
      <c r="R33" s="20">
        <v>-36663445</v>
      </c>
      <c r="S33" s="20"/>
      <c r="T33" s="20"/>
      <c r="U33" s="20"/>
      <c r="V33" s="20"/>
      <c r="W33" s="20">
        <v>-1524032581</v>
      </c>
      <c r="X33" s="20">
        <v>3150690730</v>
      </c>
      <c r="Y33" s="20">
        <v>-4674723311</v>
      </c>
      <c r="Z33" s="21">
        <v>-148.37137985295053</v>
      </c>
      <c r="AA33" s="22">
        <v>2962293030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160707140</v>
      </c>
      <c r="R34" s="20">
        <v>160707140</v>
      </c>
      <c r="S34" s="20"/>
      <c r="T34" s="20"/>
      <c r="U34" s="20"/>
      <c r="V34" s="20"/>
      <c r="W34" s="20">
        <v>160707140</v>
      </c>
      <c r="X34" s="20"/>
      <c r="Y34" s="20">
        <v>160707140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301328133</v>
      </c>
      <c r="H36" s="20">
        <v>-47653087</v>
      </c>
      <c r="I36" s="20">
        <v>9931133</v>
      </c>
      <c r="J36" s="20">
        <v>263606179</v>
      </c>
      <c r="K36" s="20">
        <v>-2886082</v>
      </c>
      <c r="L36" s="20">
        <v>-25709697</v>
      </c>
      <c r="M36" s="20">
        <v>25536119</v>
      </c>
      <c r="N36" s="20">
        <v>-3059660</v>
      </c>
      <c r="O36" s="20">
        <v>-429122</v>
      </c>
      <c r="P36" s="20">
        <v>-20421571</v>
      </c>
      <c r="Q36" s="20">
        <v>26820334</v>
      </c>
      <c r="R36" s="20">
        <v>5969641</v>
      </c>
      <c r="S36" s="20"/>
      <c r="T36" s="20"/>
      <c r="U36" s="20"/>
      <c r="V36" s="20"/>
      <c r="W36" s="20">
        <v>266516160</v>
      </c>
      <c r="X36" s="20"/>
      <c r="Y36" s="20">
        <v>266516160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3863769741</v>
      </c>
      <c r="D38" s="29">
        <f t="shared" ref="D38:Y38" si="3">SUM(D30:D37)</f>
        <v>0</v>
      </c>
      <c r="E38" s="30">
        <f t="shared" si="3"/>
        <v>3260640730</v>
      </c>
      <c r="F38" s="31">
        <f t="shared" si="3"/>
        <v>3196354030</v>
      </c>
      <c r="G38" s="31">
        <f t="shared" si="3"/>
        <v>-230933316</v>
      </c>
      <c r="H38" s="31">
        <f t="shared" si="3"/>
        <v>-33508588</v>
      </c>
      <c r="I38" s="31">
        <f t="shared" si="3"/>
        <v>-637654102</v>
      </c>
      <c r="J38" s="31">
        <f t="shared" si="3"/>
        <v>-902096006</v>
      </c>
      <c r="K38" s="31">
        <f t="shared" si="3"/>
        <v>-214310392</v>
      </c>
      <c r="L38" s="31">
        <f t="shared" si="3"/>
        <v>137944766</v>
      </c>
      <c r="M38" s="31">
        <f t="shared" si="3"/>
        <v>-246692823</v>
      </c>
      <c r="N38" s="31">
        <f t="shared" si="3"/>
        <v>-323058449</v>
      </c>
      <c r="O38" s="31">
        <f t="shared" si="3"/>
        <v>-62360587</v>
      </c>
      <c r="P38" s="31">
        <f t="shared" si="3"/>
        <v>167184510</v>
      </c>
      <c r="Q38" s="31">
        <f t="shared" si="3"/>
        <v>54630651</v>
      </c>
      <c r="R38" s="31">
        <f t="shared" si="3"/>
        <v>159454574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-1065699881</v>
      </c>
      <c r="X38" s="31">
        <f t="shared" si="3"/>
        <v>3150690730</v>
      </c>
      <c r="Y38" s="31">
        <f t="shared" si="3"/>
        <v>-4216390611</v>
      </c>
      <c r="Z38" s="32">
        <f>+IF(X38&lt;&gt;0,+(Y38/X38)*100,0)</f>
        <v>-133.82432527739718</v>
      </c>
      <c r="AA38" s="33">
        <f>SUM(AA30:AA37)</f>
        <v>3196354030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1210992139</v>
      </c>
      <c r="D40" s="18"/>
      <c r="E40" s="19">
        <v>1292632700</v>
      </c>
      <c r="F40" s="20">
        <v>1292632700</v>
      </c>
      <c r="G40" s="20">
        <v>-4012142</v>
      </c>
      <c r="H40" s="20"/>
      <c r="I40" s="20"/>
      <c r="J40" s="20">
        <v>-4012142</v>
      </c>
      <c r="K40" s="20"/>
      <c r="L40" s="20"/>
      <c r="M40" s="20">
        <v>-94615416</v>
      </c>
      <c r="N40" s="20">
        <v>-94615416</v>
      </c>
      <c r="O40" s="20">
        <v>-4216600</v>
      </c>
      <c r="P40" s="20"/>
      <c r="Q40" s="20"/>
      <c r="R40" s="20">
        <v>-4216600</v>
      </c>
      <c r="S40" s="20"/>
      <c r="T40" s="20"/>
      <c r="U40" s="20"/>
      <c r="V40" s="20"/>
      <c r="W40" s="20">
        <v>-102844158</v>
      </c>
      <c r="X40" s="20">
        <v>1304450300</v>
      </c>
      <c r="Y40" s="20">
        <v>-1407294458</v>
      </c>
      <c r="Z40" s="21">
        <v>-107.88409937887246</v>
      </c>
      <c r="AA40" s="22">
        <v>1292632700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1210992139</v>
      </c>
      <c r="D44" s="29">
        <f t="shared" ref="D44:Y44" si="4">SUM(D40:D43)</f>
        <v>0</v>
      </c>
      <c r="E44" s="35">
        <f t="shared" si="4"/>
        <v>1292632700</v>
      </c>
      <c r="F44" s="36">
        <f t="shared" si="4"/>
        <v>1292632700</v>
      </c>
      <c r="G44" s="36">
        <f t="shared" si="4"/>
        <v>-4012142</v>
      </c>
      <c r="H44" s="36">
        <f t="shared" si="4"/>
        <v>0</v>
      </c>
      <c r="I44" s="36">
        <f t="shared" si="4"/>
        <v>0</v>
      </c>
      <c r="J44" s="36">
        <f t="shared" si="4"/>
        <v>-4012142</v>
      </c>
      <c r="K44" s="36">
        <f t="shared" si="4"/>
        <v>0</v>
      </c>
      <c r="L44" s="36">
        <f t="shared" si="4"/>
        <v>0</v>
      </c>
      <c r="M44" s="36">
        <f t="shared" si="4"/>
        <v>-94615416</v>
      </c>
      <c r="N44" s="36">
        <f t="shared" si="4"/>
        <v>-94615416</v>
      </c>
      <c r="O44" s="36">
        <f t="shared" si="4"/>
        <v>-4216600</v>
      </c>
      <c r="P44" s="36">
        <f t="shared" si="4"/>
        <v>0</v>
      </c>
      <c r="Q44" s="36">
        <f t="shared" si="4"/>
        <v>0</v>
      </c>
      <c r="R44" s="36">
        <f t="shared" si="4"/>
        <v>-4216600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-102844158</v>
      </c>
      <c r="X44" s="36">
        <f t="shared" si="4"/>
        <v>1304450300</v>
      </c>
      <c r="Y44" s="36">
        <f t="shared" si="4"/>
        <v>-1407294458</v>
      </c>
      <c r="Z44" s="37">
        <f>+IF(X44&lt;&gt;0,+(Y44/X44)*100,0)</f>
        <v>-107.88409937887246</v>
      </c>
      <c r="AA44" s="38">
        <f>SUM(AA40:AA43)</f>
        <v>1292632700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5074761880</v>
      </c>
      <c r="D45" s="29">
        <f>+D38+D44</f>
        <v>0</v>
      </c>
      <c r="E45" s="30">
        <f t="shared" si="5"/>
        <v>4553273430</v>
      </c>
      <c r="F45" s="31">
        <f t="shared" si="5"/>
        <v>4488986730</v>
      </c>
      <c r="G45" s="31">
        <f t="shared" si="5"/>
        <v>-234945458</v>
      </c>
      <c r="H45" s="31">
        <f t="shared" si="5"/>
        <v>-33508588</v>
      </c>
      <c r="I45" s="31">
        <f t="shared" si="5"/>
        <v>-637654102</v>
      </c>
      <c r="J45" s="31">
        <f t="shared" si="5"/>
        <v>-906108148</v>
      </c>
      <c r="K45" s="31">
        <f t="shared" si="5"/>
        <v>-214310392</v>
      </c>
      <c r="L45" s="31">
        <f t="shared" si="5"/>
        <v>137944766</v>
      </c>
      <c r="M45" s="31">
        <f t="shared" si="5"/>
        <v>-341308239</v>
      </c>
      <c r="N45" s="31">
        <f t="shared" si="5"/>
        <v>-417673865</v>
      </c>
      <c r="O45" s="31">
        <f t="shared" si="5"/>
        <v>-66577187</v>
      </c>
      <c r="P45" s="31">
        <f t="shared" si="5"/>
        <v>167184510</v>
      </c>
      <c r="Q45" s="31">
        <f t="shared" si="5"/>
        <v>54630651</v>
      </c>
      <c r="R45" s="31">
        <f t="shared" si="5"/>
        <v>155237974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-1168544039</v>
      </c>
      <c r="X45" s="31">
        <f t="shared" si="5"/>
        <v>4455141030</v>
      </c>
      <c r="Y45" s="31">
        <f t="shared" si="5"/>
        <v>-5623685069</v>
      </c>
      <c r="Z45" s="32">
        <f>+IF(X45&lt;&gt;0,+(Y45/X45)*100,0)</f>
        <v>-126.22911443501488</v>
      </c>
      <c r="AA45" s="33">
        <f>+AA38+AA44</f>
        <v>4488986730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5522307774</v>
      </c>
      <c r="D46" s="42">
        <f t="shared" si="6"/>
        <v>0</v>
      </c>
      <c r="E46" s="43">
        <f t="shared" si="6"/>
        <v>6436947840</v>
      </c>
      <c r="F46" s="44">
        <f t="shared" si="6"/>
        <v>6398721110</v>
      </c>
      <c r="G46" s="44">
        <f t="shared" si="6"/>
        <v>-463348365</v>
      </c>
      <c r="H46" s="44">
        <f t="shared" si="6"/>
        <v>-343198045</v>
      </c>
      <c r="I46" s="44">
        <f t="shared" si="6"/>
        <v>129669247</v>
      </c>
      <c r="J46" s="44">
        <f t="shared" si="6"/>
        <v>-676877163</v>
      </c>
      <c r="K46" s="44">
        <f t="shared" si="6"/>
        <v>165793237</v>
      </c>
      <c r="L46" s="44">
        <f t="shared" si="6"/>
        <v>24033195</v>
      </c>
      <c r="M46" s="44">
        <f t="shared" si="6"/>
        <v>294057724</v>
      </c>
      <c r="N46" s="44">
        <f t="shared" si="6"/>
        <v>483884156</v>
      </c>
      <c r="O46" s="44">
        <f t="shared" si="6"/>
        <v>-175914078</v>
      </c>
      <c r="P46" s="44">
        <f t="shared" si="6"/>
        <v>307949528</v>
      </c>
      <c r="Q46" s="44">
        <f t="shared" si="6"/>
        <v>1693766</v>
      </c>
      <c r="R46" s="44">
        <f t="shared" si="6"/>
        <v>133729216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-59263791</v>
      </c>
      <c r="X46" s="44">
        <f t="shared" si="6"/>
        <v>6714464500</v>
      </c>
      <c r="Y46" s="44">
        <f t="shared" si="6"/>
        <v>-6773728291</v>
      </c>
      <c r="Z46" s="45">
        <f>+IF(X46&lt;&gt;0,+(Y46/X46)*100,0)</f>
        <v>-100.88262870404631</v>
      </c>
      <c r="AA46" s="46">
        <f>+AA27-AA45</f>
        <v>6398721110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2105094489</v>
      </c>
      <c r="D48" s="18"/>
      <c r="E48" s="19">
        <v>2761343240</v>
      </c>
      <c r="F48" s="20">
        <v>2280325478</v>
      </c>
      <c r="G48" s="20">
        <v>-470927291</v>
      </c>
      <c r="H48" s="20">
        <v>-343196828</v>
      </c>
      <c r="I48" s="20">
        <v>115243203</v>
      </c>
      <c r="J48" s="20">
        <v>-698880916</v>
      </c>
      <c r="K48" s="20">
        <v>180729241</v>
      </c>
      <c r="L48" s="20">
        <v>16681934</v>
      </c>
      <c r="M48" s="20">
        <v>296842132</v>
      </c>
      <c r="N48" s="20">
        <v>494253307</v>
      </c>
      <c r="O48" s="20">
        <v>-178888509</v>
      </c>
      <c r="P48" s="20">
        <v>309853145</v>
      </c>
      <c r="Q48" s="20">
        <v>-14214937</v>
      </c>
      <c r="R48" s="20">
        <v>116749699</v>
      </c>
      <c r="S48" s="20"/>
      <c r="T48" s="20"/>
      <c r="U48" s="20"/>
      <c r="V48" s="20"/>
      <c r="W48" s="20">
        <v>-87877910</v>
      </c>
      <c r="X48" s="20">
        <v>-481017762</v>
      </c>
      <c r="Y48" s="20">
        <v>393139852</v>
      </c>
      <c r="Z48" s="47">
        <v>-81.73083887076919</v>
      </c>
      <c r="AA48" s="22">
        <v>2280325478</v>
      </c>
    </row>
    <row r="49" spans="1:27" x14ac:dyDescent="0.25">
      <c r="A49" s="23" t="s">
        <v>75</v>
      </c>
      <c r="B49" s="17" t="s">
        <v>33</v>
      </c>
      <c r="C49" s="18">
        <v>3730314595</v>
      </c>
      <c r="D49" s="18"/>
      <c r="E49" s="19">
        <v>3750314600</v>
      </c>
      <c r="F49" s="20">
        <v>3750314600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3730314600</v>
      </c>
      <c r="Y49" s="20">
        <v>-3730314600</v>
      </c>
      <c r="Z49" s="47">
        <v>-100</v>
      </c>
      <c r="AA49" s="22">
        <v>3750314600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5835409084</v>
      </c>
      <c r="D51" s="50">
        <f t="shared" ref="D51:Y51" si="7">SUM(D48:D50)</f>
        <v>0</v>
      </c>
      <c r="E51" s="51">
        <f t="shared" si="7"/>
        <v>6511657840</v>
      </c>
      <c r="F51" s="52">
        <f t="shared" si="7"/>
        <v>6030640078</v>
      </c>
      <c r="G51" s="52">
        <f t="shared" si="7"/>
        <v>-470927291</v>
      </c>
      <c r="H51" s="52">
        <f t="shared" si="7"/>
        <v>-343196828</v>
      </c>
      <c r="I51" s="52">
        <f t="shared" si="7"/>
        <v>115243203</v>
      </c>
      <c r="J51" s="52">
        <f t="shared" si="7"/>
        <v>-698880916</v>
      </c>
      <c r="K51" s="52">
        <f t="shared" si="7"/>
        <v>180729241</v>
      </c>
      <c r="L51" s="52">
        <f t="shared" si="7"/>
        <v>16681934</v>
      </c>
      <c r="M51" s="52">
        <f t="shared" si="7"/>
        <v>296842132</v>
      </c>
      <c r="N51" s="52">
        <f t="shared" si="7"/>
        <v>494253307</v>
      </c>
      <c r="O51" s="52">
        <f t="shared" si="7"/>
        <v>-178888509</v>
      </c>
      <c r="P51" s="52">
        <f t="shared" si="7"/>
        <v>309853145</v>
      </c>
      <c r="Q51" s="52">
        <f t="shared" si="7"/>
        <v>-14214937</v>
      </c>
      <c r="R51" s="52">
        <f t="shared" si="7"/>
        <v>116749699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-87877910</v>
      </c>
      <c r="X51" s="52">
        <f t="shared" si="7"/>
        <v>3249296838</v>
      </c>
      <c r="Y51" s="52">
        <f t="shared" si="7"/>
        <v>-3337174748</v>
      </c>
      <c r="Z51" s="53">
        <f>+IF(X51&lt;&gt;0,+(Y51/X51)*100,0)</f>
        <v>-102.70452083577844</v>
      </c>
      <c r="AA51" s="54">
        <f>SUM(AA48:AA50)</f>
        <v>6030640078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-10003926</v>
      </c>
      <c r="D6" s="18"/>
      <c r="E6" s="19">
        <v>541000</v>
      </c>
      <c r="F6" s="20">
        <v>-3335000</v>
      </c>
      <c r="G6" s="20">
        <v>-10003926</v>
      </c>
      <c r="H6" s="20"/>
      <c r="I6" s="20"/>
      <c r="J6" s="20">
        <v>-10003926</v>
      </c>
      <c r="K6" s="20">
        <v>2000000</v>
      </c>
      <c r="L6" s="20"/>
      <c r="M6" s="20"/>
      <c r="N6" s="20">
        <v>2000000</v>
      </c>
      <c r="O6" s="20">
        <v>-102063</v>
      </c>
      <c r="P6" s="20">
        <v>-305300</v>
      </c>
      <c r="Q6" s="20"/>
      <c r="R6" s="20">
        <v>-407363</v>
      </c>
      <c r="S6" s="20"/>
      <c r="T6" s="20"/>
      <c r="U6" s="20"/>
      <c r="V6" s="20"/>
      <c r="W6" s="20">
        <v>-8411289</v>
      </c>
      <c r="X6" s="20">
        <v>-2501253</v>
      </c>
      <c r="Y6" s="20">
        <v>-5910036</v>
      </c>
      <c r="Z6" s="21">
        <v>236.2830149529056</v>
      </c>
      <c r="AA6" s="22">
        <v>-3335000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1609746</v>
      </c>
      <c r="D12" s="18"/>
      <c r="E12" s="19">
        <v>510000</v>
      </c>
      <c r="F12" s="20">
        <v>435000</v>
      </c>
      <c r="G12" s="24">
        <v>1609746</v>
      </c>
      <c r="H12" s="24"/>
      <c r="I12" s="24"/>
      <c r="J12" s="20">
        <v>1609746</v>
      </c>
      <c r="K12" s="24"/>
      <c r="L12" s="24"/>
      <c r="M12" s="20"/>
      <c r="N12" s="24"/>
      <c r="O12" s="24">
        <v>13313</v>
      </c>
      <c r="P12" s="24">
        <v>39822</v>
      </c>
      <c r="Q12" s="20"/>
      <c r="R12" s="24">
        <v>53135</v>
      </c>
      <c r="S12" s="24"/>
      <c r="T12" s="20"/>
      <c r="U12" s="24"/>
      <c r="V12" s="24"/>
      <c r="W12" s="24">
        <v>1662881</v>
      </c>
      <c r="X12" s="20">
        <v>326250</v>
      </c>
      <c r="Y12" s="24">
        <v>1336631</v>
      </c>
      <c r="Z12" s="25">
        <v>409.69532567049811</v>
      </c>
      <c r="AA12" s="26">
        <v>435000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-8394180</v>
      </c>
      <c r="D14" s="29">
        <f>SUM(D6:D13)</f>
        <v>0</v>
      </c>
      <c r="E14" s="30">
        <f t="shared" si="0"/>
        <v>1051000</v>
      </c>
      <c r="F14" s="31">
        <f t="shared" si="0"/>
        <v>-2900000</v>
      </c>
      <c r="G14" s="31">
        <f t="shared" si="0"/>
        <v>-8394180</v>
      </c>
      <c r="H14" s="31">
        <f t="shared" si="0"/>
        <v>0</v>
      </c>
      <c r="I14" s="31">
        <f t="shared" si="0"/>
        <v>0</v>
      </c>
      <c r="J14" s="31">
        <f t="shared" si="0"/>
        <v>-8394180</v>
      </c>
      <c r="K14" s="31">
        <f t="shared" si="0"/>
        <v>2000000</v>
      </c>
      <c r="L14" s="31">
        <f t="shared" si="0"/>
        <v>0</v>
      </c>
      <c r="M14" s="31">
        <f t="shared" si="0"/>
        <v>0</v>
      </c>
      <c r="N14" s="31">
        <f t="shared" si="0"/>
        <v>2000000</v>
      </c>
      <c r="O14" s="31">
        <f t="shared" si="0"/>
        <v>-88750</v>
      </c>
      <c r="P14" s="31">
        <f t="shared" si="0"/>
        <v>-265478</v>
      </c>
      <c r="Q14" s="31">
        <f t="shared" si="0"/>
        <v>0</v>
      </c>
      <c r="R14" s="31">
        <f t="shared" si="0"/>
        <v>-354228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-6748408</v>
      </c>
      <c r="X14" s="31">
        <f t="shared" si="0"/>
        <v>-2175003</v>
      </c>
      <c r="Y14" s="31">
        <f t="shared" si="0"/>
        <v>-4573405</v>
      </c>
      <c r="Z14" s="32">
        <f>+IF(X14&lt;&gt;0,+(Y14/X14)*100,0)</f>
        <v>210.27120422362637</v>
      </c>
      <c r="AA14" s="33">
        <f>SUM(AA6:AA13)</f>
        <v>-2900000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-8394180</v>
      </c>
      <c r="D27" s="29">
        <f>+D14+D26</f>
        <v>0</v>
      </c>
      <c r="E27" s="30">
        <f t="shared" si="2"/>
        <v>1051000</v>
      </c>
      <c r="F27" s="31">
        <f t="shared" si="2"/>
        <v>-2900000</v>
      </c>
      <c r="G27" s="31">
        <f t="shared" si="2"/>
        <v>-8394180</v>
      </c>
      <c r="H27" s="31">
        <f t="shared" si="2"/>
        <v>0</v>
      </c>
      <c r="I27" s="31">
        <f t="shared" si="2"/>
        <v>0</v>
      </c>
      <c r="J27" s="31">
        <f t="shared" si="2"/>
        <v>-8394180</v>
      </c>
      <c r="K27" s="31">
        <f t="shared" si="2"/>
        <v>2000000</v>
      </c>
      <c r="L27" s="31">
        <f t="shared" si="2"/>
        <v>0</v>
      </c>
      <c r="M27" s="31">
        <f t="shared" si="2"/>
        <v>0</v>
      </c>
      <c r="N27" s="31">
        <f t="shared" si="2"/>
        <v>2000000</v>
      </c>
      <c r="O27" s="31">
        <f t="shared" si="2"/>
        <v>-88750</v>
      </c>
      <c r="P27" s="31">
        <f t="shared" si="2"/>
        <v>-265478</v>
      </c>
      <c r="Q27" s="31">
        <f t="shared" si="2"/>
        <v>0</v>
      </c>
      <c r="R27" s="31">
        <f t="shared" si="2"/>
        <v>-354228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-6748408</v>
      </c>
      <c r="X27" s="31">
        <f t="shared" si="2"/>
        <v>-2175003</v>
      </c>
      <c r="Y27" s="31">
        <f t="shared" si="2"/>
        <v>-4573405</v>
      </c>
      <c r="Z27" s="32">
        <f>+IF(X27&lt;&gt;0,+(Y27/X27)*100,0)</f>
        <v>210.27120422362637</v>
      </c>
      <c r="AA27" s="33">
        <f>+AA14+AA26</f>
        <v>-2900000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13853451</v>
      </c>
      <c r="D33" s="18"/>
      <c r="E33" s="19">
        <v>4451000</v>
      </c>
      <c r="F33" s="20"/>
      <c r="G33" s="20">
        <v>15853451</v>
      </c>
      <c r="H33" s="20"/>
      <c r="I33" s="20"/>
      <c r="J33" s="20">
        <v>15853451</v>
      </c>
      <c r="K33" s="20"/>
      <c r="L33" s="20"/>
      <c r="M33" s="20">
        <v>890000</v>
      </c>
      <c r="N33" s="20">
        <v>890000</v>
      </c>
      <c r="O33" s="20"/>
      <c r="P33" s="20"/>
      <c r="Q33" s="20">
        <v>1561000</v>
      </c>
      <c r="R33" s="20">
        <v>1561000</v>
      </c>
      <c r="S33" s="20"/>
      <c r="T33" s="20"/>
      <c r="U33" s="20"/>
      <c r="V33" s="20"/>
      <c r="W33" s="20">
        <v>18304451</v>
      </c>
      <c r="X33" s="20"/>
      <c r="Y33" s="20">
        <v>18304451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13853451</v>
      </c>
      <c r="D38" s="29">
        <f t="shared" ref="D38:Y38" si="3">SUM(D30:D37)</f>
        <v>0</v>
      </c>
      <c r="E38" s="30">
        <f t="shared" si="3"/>
        <v>4451000</v>
      </c>
      <c r="F38" s="31">
        <f t="shared" si="3"/>
        <v>0</v>
      </c>
      <c r="G38" s="31">
        <f t="shared" si="3"/>
        <v>15853451</v>
      </c>
      <c r="H38" s="31">
        <f t="shared" si="3"/>
        <v>0</v>
      </c>
      <c r="I38" s="31">
        <f t="shared" si="3"/>
        <v>0</v>
      </c>
      <c r="J38" s="31">
        <f t="shared" si="3"/>
        <v>15853451</v>
      </c>
      <c r="K38" s="31">
        <f t="shared" si="3"/>
        <v>0</v>
      </c>
      <c r="L38" s="31">
        <f t="shared" si="3"/>
        <v>0</v>
      </c>
      <c r="M38" s="31">
        <f t="shared" si="3"/>
        <v>890000</v>
      </c>
      <c r="N38" s="31">
        <f t="shared" si="3"/>
        <v>890000</v>
      </c>
      <c r="O38" s="31">
        <f t="shared" si="3"/>
        <v>0</v>
      </c>
      <c r="P38" s="31">
        <f t="shared" si="3"/>
        <v>0</v>
      </c>
      <c r="Q38" s="31">
        <f t="shared" si="3"/>
        <v>1561000</v>
      </c>
      <c r="R38" s="31">
        <f t="shared" si="3"/>
        <v>1561000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18304451</v>
      </c>
      <c r="X38" s="31">
        <f t="shared" si="3"/>
        <v>0</v>
      </c>
      <c r="Y38" s="31">
        <f t="shared" si="3"/>
        <v>18304451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13853451</v>
      </c>
      <c r="D45" s="29">
        <f>+D38+D44</f>
        <v>0</v>
      </c>
      <c r="E45" s="30">
        <f t="shared" si="5"/>
        <v>4451000</v>
      </c>
      <c r="F45" s="31">
        <f t="shared" si="5"/>
        <v>0</v>
      </c>
      <c r="G45" s="31">
        <f t="shared" si="5"/>
        <v>15853451</v>
      </c>
      <c r="H45" s="31">
        <f t="shared" si="5"/>
        <v>0</v>
      </c>
      <c r="I45" s="31">
        <f t="shared" si="5"/>
        <v>0</v>
      </c>
      <c r="J45" s="31">
        <f t="shared" si="5"/>
        <v>15853451</v>
      </c>
      <c r="K45" s="31">
        <f t="shared" si="5"/>
        <v>0</v>
      </c>
      <c r="L45" s="31">
        <f t="shared" si="5"/>
        <v>0</v>
      </c>
      <c r="M45" s="31">
        <f t="shared" si="5"/>
        <v>890000</v>
      </c>
      <c r="N45" s="31">
        <f t="shared" si="5"/>
        <v>890000</v>
      </c>
      <c r="O45" s="31">
        <f t="shared" si="5"/>
        <v>0</v>
      </c>
      <c r="P45" s="31">
        <f t="shared" si="5"/>
        <v>0</v>
      </c>
      <c r="Q45" s="31">
        <f t="shared" si="5"/>
        <v>1561000</v>
      </c>
      <c r="R45" s="31">
        <f t="shared" si="5"/>
        <v>1561000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18304451</v>
      </c>
      <c r="X45" s="31">
        <f t="shared" si="5"/>
        <v>0</v>
      </c>
      <c r="Y45" s="31">
        <f t="shared" si="5"/>
        <v>18304451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-22247631</v>
      </c>
      <c r="D46" s="42">
        <f t="shared" si="6"/>
        <v>0</v>
      </c>
      <c r="E46" s="43">
        <f t="shared" si="6"/>
        <v>-3400000</v>
      </c>
      <c r="F46" s="44">
        <f t="shared" si="6"/>
        <v>-2900000</v>
      </c>
      <c r="G46" s="44">
        <f t="shared" si="6"/>
        <v>-24247631</v>
      </c>
      <c r="H46" s="44">
        <f t="shared" si="6"/>
        <v>0</v>
      </c>
      <c r="I46" s="44">
        <f t="shared" si="6"/>
        <v>0</v>
      </c>
      <c r="J46" s="44">
        <f t="shared" si="6"/>
        <v>-24247631</v>
      </c>
      <c r="K46" s="44">
        <f t="shared" si="6"/>
        <v>2000000</v>
      </c>
      <c r="L46" s="44">
        <f t="shared" si="6"/>
        <v>0</v>
      </c>
      <c r="M46" s="44">
        <f t="shared" si="6"/>
        <v>-890000</v>
      </c>
      <c r="N46" s="44">
        <f t="shared" si="6"/>
        <v>1110000</v>
      </c>
      <c r="O46" s="44">
        <f t="shared" si="6"/>
        <v>-88750</v>
      </c>
      <c r="P46" s="44">
        <f t="shared" si="6"/>
        <v>-265478</v>
      </c>
      <c r="Q46" s="44">
        <f t="shared" si="6"/>
        <v>-1561000</v>
      </c>
      <c r="R46" s="44">
        <f t="shared" si="6"/>
        <v>-1915228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-25052859</v>
      </c>
      <c r="X46" s="44">
        <f t="shared" si="6"/>
        <v>-2175003</v>
      </c>
      <c r="Y46" s="44">
        <f t="shared" si="6"/>
        <v>-22877856</v>
      </c>
      <c r="Z46" s="45">
        <f>+IF(X46&lt;&gt;0,+(Y46/X46)*100,0)</f>
        <v>1051.8539974427622</v>
      </c>
      <c r="AA46" s="46">
        <f>+AA27-AA45</f>
        <v>-2900000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-13024062</v>
      </c>
      <c r="D48" s="18"/>
      <c r="E48" s="19"/>
      <c r="F48" s="20"/>
      <c r="G48" s="20">
        <v>-12566542</v>
      </c>
      <c r="H48" s="20">
        <v>-457520</v>
      </c>
      <c r="I48" s="20"/>
      <c r="J48" s="20">
        <v>-13024062</v>
      </c>
      <c r="K48" s="20"/>
      <c r="L48" s="20"/>
      <c r="M48" s="20"/>
      <c r="N48" s="20"/>
      <c r="O48" s="20"/>
      <c r="P48" s="20">
        <v>88750</v>
      </c>
      <c r="Q48" s="20"/>
      <c r="R48" s="20">
        <v>88750</v>
      </c>
      <c r="S48" s="20"/>
      <c r="T48" s="20"/>
      <c r="U48" s="20"/>
      <c r="V48" s="20"/>
      <c r="W48" s="20">
        <v>-12935312</v>
      </c>
      <c r="X48" s="20"/>
      <c r="Y48" s="20">
        <v>-12935312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-13024062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-12566542</v>
      </c>
      <c r="H51" s="52">
        <f t="shared" si="7"/>
        <v>-457520</v>
      </c>
      <c r="I51" s="52">
        <f t="shared" si="7"/>
        <v>0</v>
      </c>
      <c r="J51" s="52">
        <f t="shared" si="7"/>
        <v>-13024062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88750</v>
      </c>
      <c r="Q51" s="52">
        <f t="shared" si="7"/>
        <v>0</v>
      </c>
      <c r="R51" s="52">
        <f t="shared" si="7"/>
        <v>88750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-12935312</v>
      </c>
      <c r="X51" s="52">
        <f t="shared" si="7"/>
        <v>0</v>
      </c>
      <c r="Y51" s="52">
        <f t="shared" si="7"/>
        <v>-12935312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664127</v>
      </c>
      <c r="D6" s="18"/>
      <c r="E6" s="19">
        <v>171250</v>
      </c>
      <c r="F6" s="20">
        <v>8950500</v>
      </c>
      <c r="G6" s="20">
        <v>690250</v>
      </c>
      <c r="H6" s="20"/>
      <c r="I6" s="20"/>
      <c r="J6" s="20">
        <v>690250</v>
      </c>
      <c r="K6" s="20"/>
      <c r="L6" s="20"/>
      <c r="M6" s="20"/>
      <c r="N6" s="20"/>
      <c r="O6" s="20"/>
      <c r="P6" s="20"/>
      <c r="Q6" s="20">
        <v>-1899532</v>
      </c>
      <c r="R6" s="20">
        <v>-1899532</v>
      </c>
      <c r="S6" s="20"/>
      <c r="T6" s="20"/>
      <c r="U6" s="20"/>
      <c r="V6" s="20"/>
      <c r="W6" s="20">
        <v>-1209282</v>
      </c>
      <c r="X6" s="20">
        <v>6712884</v>
      </c>
      <c r="Y6" s="20">
        <v>-7922166</v>
      </c>
      <c r="Z6" s="21">
        <v>-118.01434376044632</v>
      </c>
      <c r="AA6" s="22">
        <v>8950500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>
        <v>12129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9099</v>
      </c>
      <c r="Y8" s="20">
        <v>-9099</v>
      </c>
      <c r="Z8" s="21">
        <v>-100</v>
      </c>
      <c r="AA8" s="22">
        <v>12129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2148914</v>
      </c>
      <c r="F12" s="20">
        <v>991665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743751</v>
      </c>
      <c r="Y12" s="24">
        <v>-743751</v>
      </c>
      <c r="Z12" s="25">
        <v>-100</v>
      </c>
      <c r="AA12" s="26">
        <v>991665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664127</v>
      </c>
      <c r="D14" s="29">
        <f>SUM(D6:D13)</f>
        <v>0</v>
      </c>
      <c r="E14" s="30">
        <f t="shared" si="0"/>
        <v>2320164</v>
      </c>
      <c r="F14" s="31">
        <f t="shared" si="0"/>
        <v>9954294</v>
      </c>
      <c r="G14" s="31">
        <f t="shared" si="0"/>
        <v>690250</v>
      </c>
      <c r="H14" s="31">
        <f t="shared" si="0"/>
        <v>0</v>
      </c>
      <c r="I14" s="31">
        <f t="shared" si="0"/>
        <v>0</v>
      </c>
      <c r="J14" s="31">
        <f t="shared" si="0"/>
        <v>690250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-1899532</v>
      </c>
      <c r="R14" s="31">
        <f t="shared" si="0"/>
        <v>-1899532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-1209282</v>
      </c>
      <c r="X14" s="31">
        <f t="shared" si="0"/>
        <v>7465734</v>
      </c>
      <c r="Y14" s="31">
        <f t="shared" si="0"/>
        <v>-8675016</v>
      </c>
      <c r="Z14" s="32">
        <f>+IF(X14&lt;&gt;0,+(Y14/X14)*100,0)</f>
        <v>-116.19776434574283</v>
      </c>
      <c r="AA14" s="33">
        <f>SUM(AA6:AA13)</f>
        <v>9954294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664127</v>
      </c>
      <c r="D27" s="29">
        <f>+D14+D26</f>
        <v>0</v>
      </c>
      <c r="E27" s="30">
        <f t="shared" si="2"/>
        <v>2320164</v>
      </c>
      <c r="F27" s="31">
        <f t="shared" si="2"/>
        <v>9954294</v>
      </c>
      <c r="G27" s="31">
        <f t="shared" si="2"/>
        <v>690250</v>
      </c>
      <c r="H27" s="31">
        <f t="shared" si="2"/>
        <v>0</v>
      </c>
      <c r="I27" s="31">
        <f t="shared" si="2"/>
        <v>0</v>
      </c>
      <c r="J27" s="31">
        <f t="shared" si="2"/>
        <v>690250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-1899532</v>
      </c>
      <c r="R27" s="31">
        <f t="shared" si="2"/>
        <v>-1899532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-1209282</v>
      </c>
      <c r="X27" s="31">
        <f t="shared" si="2"/>
        <v>7465734</v>
      </c>
      <c r="Y27" s="31">
        <f t="shared" si="2"/>
        <v>-8675016</v>
      </c>
      <c r="Z27" s="32">
        <f>+IF(X27&lt;&gt;0,+(Y27/X27)*100,0)</f>
        <v>-116.19776434574283</v>
      </c>
      <c r="AA27" s="33">
        <f>+AA14+AA26</f>
        <v>9954294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2171250</v>
      </c>
      <c r="F36" s="20">
        <v>2171250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1628442</v>
      </c>
      <c r="Y36" s="20">
        <v>-1628442</v>
      </c>
      <c r="Z36" s="21">
        <v>-100</v>
      </c>
      <c r="AA36" s="22">
        <v>2171250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2171250</v>
      </c>
      <c r="F38" s="31">
        <f t="shared" si="3"/>
        <v>2171250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1628442</v>
      </c>
      <c r="Y38" s="31">
        <f t="shared" si="3"/>
        <v>-1628442</v>
      </c>
      <c r="Z38" s="32">
        <f>+IF(X38&lt;&gt;0,+(Y38/X38)*100,0)</f>
        <v>-100</v>
      </c>
      <c r="AA38" s="33">
        <f>SUM(AA30:AA37)</f>
        <v>2171250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2171250</v>
      </c>
      <c r="F45" s="31">
        <f t="shared" si="5"/>
        <v>2171250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1628442</v>
      </c>
      <c r="Y45" s="31">
        <f t="shared" si="5"/>
        <v>-1628442</v>
      </c>
      <c r="Z45" s="32">
        <f>+IF(X45&lt;&gt;0,+(Y45/X45)*100,0)</f>
        <v>-100</v>
      </c>
      <c r="AA45" s="33">
        <f>+AA38+AA44</f>
        <v>2171250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664127</v>
      </c>
      <c r="D46" s="42">
        <f t="shared" si="6"/>
        <v>0</v>
      </c>
      <c r="E46" s="43">
        <f t="shared" si="6"/>
        <v>148914</v>
      </c>
      <c r="F46" s="44">
        <f t="shared" si="6"/>
        <v>7783044</v>
      </c>
      <c r="G46" s="44">
        <f t="shared" si="6"/>
        <v>690250</v>
      </c>
      <c r="H46" s="44">
        <f t="shared" si="6"/>
        <v>0</v>
      </c>
      <c r="I46" s="44">
        <f t="shared" si="6"/>
        <v>0</v>
      </c>
      <c r="J46" s="44">
        <f t="shared" si="6"/>
        <v>690250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-1899532</v>
      </c>
      <c r="R46" s="44">
        <f t="shared" si="6"/>
        <v>-1899532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-1209282</v>
      </c>
      <c r="X46" s="44">
        <f t="shared" si="6"/>
        <v>5837292</v>
      </c>
      <c r="Y46" s="44">
        <f t="shared" si="6"/>
        <v>-7046574</v>
      </c>
      <c r="Z46" s="45">
        <f>+IF(X46&lt;&gt;0,+(Y46/X46)*100,0)</f>
        <v>-120.71648976957124</v>
      </c>
      <c r="AA46" s="46">
        <f>+AA27-AA45</f>
        <v>7783044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-111446185</v>
      </c>
      <c r="D6" s="18"/>
      <c r="E6" s="19">
        <v>-119039403</v>
      </c>
      <c r="F6" s="20">
        <v>-127889628</v>
      </c>
      <c r="G6" s="20">
        <v>-115708210</v>
      </c>
      <c r="H6" s="20">
        <v>-2930740</v>
      </c>
      <c r="I6" s="20">
        <v>-3949433</v>
      </c>
      <c r="J6" s="20">
        <v>-122588383</v>
      </c>
      <c r="K6" s="20">
        <v>-1092482</v>
      </c>
      <c r="L6" s="20">
        <v>4003012</v>
      </c>
      <c r="M6" s="20">
        <v>1175271</v>
      </c>
      <c r="N6" s="20">
        <v>4085801</v>
      </c>
      <c r="O6" s="20">
        <v>-1511658</v>
      </c>
      <c r="P6" s="20">
        <v>-2258854</v>
      </c>
      <c r="Q6" s="20">
        <v>1605998</v>
      </c>
      <c r="R6" s="20">
        <v>-2164514</v>
      </c>
      <c r="S6" s="20"/>
      <c r="T6" s="20"/>
      <c r="U6" s="20"/>
      <c r="V6" s="20"/>
      <c r="W6" s="20">
        <v>-120667096</v>
      </c>
      <c r="X6" s="20">
        <v>-118811697</v>
      </c>
      <c r="Y6" s="20">
        <v>-1855399</v>
      </c>
      <c r="Z6" s="21">
        <v>1.5616299125834388</v>
      </c>
      <c r="AA6" s="22">
        <v>-127889628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5890128</v>
      </c>
      <c r="D8" s="18"/>
      <c r="E8" s="19">
        <v>41526814</v>
      </c>
      <c r="F8" s="20">
        <v>41390571</v>
      </c>
      <c r="G8" s="20">
        <v>5886567</v>
      </c>
      <c r="H8" s="20">
        <v>-254250</v>
      </c>
      <c r="I8" s="20">
        <v>845292</v>
      </c>
      <c r="J8" s="20">
        <v>6477609</v>
      </c>
      <c r="K8" s="20">
        <v>560857</v>
      </c>
      <c r="L8" s="20">
        <v>1142912</v>
      </c>
      <c r="M8" s="20">
        <v>-1110638</v>
      </c>
      <c r="N8" s="20">
        <v>593131</v>
      </c>
      <c r="O8" s="20">
        <v>1173639</v>
      </c>
      <c r="P8" s="20">
        <v>2233493</v>
      </c>
      <c r="Q8" s="20">
        <v>-1724603</v>
      </c>
      <c r="R8" s="20">
        <v>1682529</v>
      </c>
      <c r="S8" s="20"/>
      <c r="T8" s="20"/>
      <c r="U8" s="20"/>
      <c r="V8" s="20"/>
      <c r="W8" s="20">
        <v>8753269</v>
      </c>
      <c r="X8" s="20">
        <v>31458995</v>
      </c>
      <c r="Y8" s="20">
        <v>-22705726</v>
      </c>
      <c r="Z8" s="21">
        <v>-72.175624173626645</v>
      </c>
      <c r="AA8" s="22">
        <v>41390571</v>
      </c>
    </row>
    <row r="9" spans="1:27" x14ac:dyDescent="0.25">
      <c r="A9" s="23" t="s">
        <v>38</v>
      </c>
      <c r="B9" s="17" t="s">
        <v>33</v>
      </c>
      <c r="C9" s="18">
        <v>7851092</v>
      </c>
      <c r="D9" s="18"/>
      <c r="E9" s="19">
        <v>8339648</v>
      </c>
      <c r="F9" s="20">
        <v>8344103</v>
      </c>
      <c r="G9" s="20">
        <v>7861663</v>
      </c>
      <c r="H9" s="20"/>
      <c r="I9" s="20"/>
      <c r="J9" s="20">
        <v>7861663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7861663</v>
      </c>
      <c r="X9" s="20">
        <v>8219291</v>
      </c>
      <c r="Y9" s="20">
        <v>-357628</v>
      </c>
      <c r="Z9" s="21">
        <v>-4.3510808900670384</v>
      </c>
      <c r="AA9" s="22">
        <v>8344103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-7271871</v>
      </c>
      <c r="D11" s="18"/>
      <c r="E11" s="19">
        <v>-6638602</v>
      </c>
      <c r="F11" s="20">
        <v>-6638602</v>
      </c>
      <c r="G11" s="20">
        <v>-7290439</v>
      </c>
      <c r="H11" s="20">
        <v>-31861</v>
      </c>
      <c r="I11" s="20">
        <v>-18191</v>
      </c>
      <c r="J11" s="20">
        <v>-7340491</v>
      </c>
      <c r="K11" s="20">
        <v>63606</v>
      </c>
      <c r="L11" s="20">
        <v>226787</v>
      </c>
      <c r="M11" s="20">
        <v>27838</v>
      </c>
      <c r="N11" s="20">
        <v>318231</v>
      </c>
      <c r="O11" s="20">
        <v>144029</v>
      </c>
      <c r="P11" s="20">
        <v>-295636</v>
      </c>
      <c r="Q11" s="20">
        <v>224056</v>
      </c>
      <c r="R11" s="20">
        <v>72449</v>
      </c>
      <c r="S11" s="20"/>
      <c r="T11" s="20"/>
      <c r="U11" s="20"/>
      <c r="V11" s="20"/>
      <c r="W11" s="20">
        <v>-6949811</v>
      </c>
      <c r="X11" s="20">
        <v>-6598602</v>
      </c>
      <c r="Y11" s="20">
        <v>-351209</v>
      </c>
      <c r="Z11" s="21">
        <v>5.3224758820125837</v>
      </c>
      <c r="AA11" s="22">
        <v>-6638602</v>
      </c>
    </row>
    <row r="12" spans="1:27" x14ac:dyDescent="0.25">
      <c r="A12" s="23" t="s">
        <v>41</v>
      </c>
      <c r="B12" s="17" t="s">
        <v>33</v>
      </c>
      <c r="C12" s="18">
        <v>46938171</v>
      </c>
      <c r="D12" s="18"/>
      <c r="E12" s="19">
        <v>9827081</v>
      </c>
      <c r="F12" s="20">
        <v>9827081</v>
      </c>
      <c r="G12" s="24">
        <v>47999271</v>
      </c>
      <c r="H12" s="24">
        <v>1068310</v>
      </c>
      <c r="I12" s="24">
        <v>1028702</v>
      </c>
      <c r="J12" s="20">
        <v>50096283</v>
      </c>
      <c r="K12" s="24">
        <v>722595</v>
      </c>
      <c r="L12" s="24">
        <v>4512</v>
      </c>
      <c r="M12" s="20">
        <v>1385453</v>
      </c>
      <c r="N12" s="24">
        <v>2112560</v>
      </c>
      <c r="O12" s="24">
        <v>672280</v>
      </c>
      <c r="P12" s="24">
        <v>670249</v>
      </c>
      <c r="Q12" s="20">
        <v>631838</v>
      </c>
      <c r="R12" s="24">
        <v>1974367</v>
      </c>
      <c r="S12" s="24"/>
      <c r="T12" s="20"/>
      <c r="U12" s="24"/>
      <c r="V12" s="24"/>
      <c r="W12" s="24">
        <v>54183210</v>
      </c>
      <c r="X12" s="20">
        <v>7516946</v>
      </c>
      <c r="Y12" s="24">
        <v>46666264</v>
      </c>
      <c r="Z12" s="25">
        <v>620.81414446771339</v>
      </c>
      <c r="AA12" s="26">
        <v>9827081</v>
      </c>
    </row>
    <row r="13" spans="1:27" x14ac:dyDescent="0.25">
      <c r="A13" s="23" t="s">
        <v>42</v>
      </c>
      <c r="B13" s="17" t="s">
        <v>33</v>
      </c>
      <c r="C13" s="18">
        <v>-97626</v>
      </c>
      <c r="D13" s="18"/>
      <c r="E13" s="19">
        <v>-97626</v>
      </c>
      <c r="F13" s="20">
        <v>-97626</v>
      </c>
      <c r="G13" s="20">
        <v>-97626</v>
      </c>
      <c r="H13" s="20"/>
      <c r="I13" s="20"/>
      <c r="J13" s="20">
        <v>-97626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-97626</v>
      </c>
      <c r="X13" s="20">
        <v>-97626</v>
      </c>
      <c r="Y13" s="20"/>
      <c r="Z13" s="21"/>
      <c r="AA13" s="22">
        <v>-97626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-58136291</v>
      </c>
      <c r="D14" s="29">
        <f>SUM(D6:D13)</f>
        <v>0</v>
      </c>
      <c r="E14" s="30">
        <f t="shared" si="0"/>
        <v>-66082088</v>
      </c>
      <c r="F14" s="31">
        <f t="shared" si="0"/>
        <v>-75064101</v>
      </c>
      <c r="G14" s="31">
        <f t="shared" si="0"/>
        <v>-61348774</v>
      </c>
      <c r="H14" s="31">
        <f t="shared" si="0"/>
        <v>-2148541</v>
      </c>
      <c r="I14" s="31">
        <f t="shared" si="0"/>
        <v>-2093630</v>
      </c>
      <c r="J14" s="31">
        <f t="shared" si="0"/>
        <v>-65590945</v>
      </c>
      <c r="K14" s="31">
        <f t="shared" si="0"/>
        <v>254576</v>
      </c>
      <c r="L14" s="31">
        <f t="shared" si="0"/>
        <v>5377223</v>
      </c>
      <c r="M14" s="31">
        <f t="shared" si="0"/>
        <v>1477924</v>
      </c>
      <c r="N14" s="31">
        <f t="shared" si="0"/>
        <v>7109723</v>
      </c>
      <c r="O14" s="31">
        <f t="shared" si="0"/>
        <v>478290</v>
      </c>
      <c r="P14" s="31">
        <f t="shared" si="0"/>
        <v>349252</v>
      </c>
      <c r="Q14" s="31">
        <f t="shared" si="0"/>
        <v>737289</v>
      </c>
      <c r="R14" s="31">
        <f t="shared" si="0"/>
        <v>1564831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-56916391</v>
      </c>
      <c r="X14" s="31">
        <f t="shared" si="0"/>
        <v>-78312693</v>
      </c>
      <c r="Y14" s="31">
        <f t="shared" si="0"/>
        <v>21396302</v>
      </c>
      <c r="Z14" s="32">
        <f>+IF(X14&lt;&gt;0,+(Y14/X14)*100,0)</f>
        <v>-27.321627159469536</v>
      </c>
      <c r="AA14" s="33">
        <f>SUM(AA6:AA13)</f>
        <v>-75064101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x14ac:dyDescent="0.25">
      <c r="A18" s="23" t="s">
        <v>47</v>
      </c>
      <c r="B18" s="17" t="s">
        <v>33</v>
      </c>
      <c r="C18" s="18">
        <v>8340907</v>
      </c>
      <c r="D18" s="18"/>
      <c r="E18" s="19">
        <v>8339572</v>
      </c>
      <c r="F18" s="20">
        <v>8339572</v>
      </c>
      <c r="G18" s="24">
        <v>8339572</v>
      </c>
      <c r="H18" s="24">
        <v>1335</v>
      </c>
      <c r="I18" s="24"/>
      <c r="J18" s="20">
        <v>8340907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8340907</v>
      </c>
      <c r="X18" s="20">
        <v>8339572</v>
      </c>
      <c r="Y18" s="24">
        <v>1335</v>
      </c>
      <c r="Z18" s="25">
        <v>1.6008015759082121E-2</v>
      </c>
      <c r="AA18" s="26">
        <v>8339572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9714907</v>
      </c>
      <c r="D26" s="29">
        <f t="shared" ref="D26:Y26" si="1">SUM(D16:D25)</f>
        <v>0</v>
      </c>
      <c r="E26" s="35">
        <f t="shared" si="1"/>
        <v>9713572</v>
      </c>
      <c r="F26" s="36">
        <f t="shared" si="1"/>
        <v>9713572</v>
      </c>
      <c r="G26" s="36">
        <f t="shared" si="1"/>
        <v>9713572</v>
      </c>
      <c r="H26" s="36">
        <f t="shared" si="1"/>
        <v>1335</v>
      </c>
      <c r="I26" s="36">
        <f t="shared" si="1"/>
        <v>0</v>
      </c>
      <c r="J26" s="36">
        <f t="shared" si="1"/>
        <v>9714907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9714907</v>
      </c>
      <c r="X26" s="36">
        <f t="shared" si="1"/>
        <v>9713572</v>
      </c>
      <c r="Y26" s="36">
        <f t="shared" si="1"/>
        <v>1335</v>
      </c>
      <c r="Z26" s="37">
        <f>+IF(X26&lt;&gt;0,+(Y26/X26)*100,0)</f>
        <v>1.3743656813374111E-2</v>
      </c>
      <c r="AA26" s="38">
        <f>SUM(AA16:AA25)</f>
        <v>9713572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-48421384</v>
      </c>
      <c r="D27" s="29">
        <f>+D14+D26</f>
        <v>0</v>
      </c>
      <c r="E27" s="30">
        <f t="shared" si="2"/>
        <v>-56368516</v>
      </c>
      <c r="F27" s="31">
        <f t="shared" si="2"/>
        <v>-65350529</v>
      </c>
      <c r="G27" s="31">
        <f t="shared" si="2"/>
        <v>-51635202</v>
      </c>
      <c r="H27" s="31">
        <f t="shared" si="2"/>
        <v>-2147206</v>
      </c>
      <c r="I27" s="31">
        <f t="shared" si="2"/>
        <v>-2093630</v>
      </c>
      <c r="J27" s="31">
        <f t="shared" si="2"/>
        <v>-55876038</v>
      </c>
      <c r="K27" s="31">
        <f t="shared" si="2"/>
        <v>254576</v>
      </c>
      <c r="L27" s="31">
        <f t="shared" si="2"/>
        <v>5377223</v>
      </c>
      <c r="M27" s="31">
        <f t="shared" si="2"/>
        <v>1477924</v>
      </c>
      <c r="N27" s="31">
        <f t="shared" si="2"/>
        <v>7109723</v>
      </c>
      <c r="O27" s="31">
        <f t="shared" si="2"/>
        <v>478290</v>
      </c>
      <c r="P27" s="31">
        <f t="shared" si="2"/>
        <v>349252</v>
      </c>
      <c r="Q27" s="31">
        <f t="shared" si="2"/>
        <v>737289</v>
      </c>
      <c r="R27" s="31">
        <f t="shared" si="2"/>
        <v>1564831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-47201484</v>
      </c>
      <c r="X27" s="31">
        <f t="shared" si="2"/>
        <v>-68599121</v>
      </c>
      <c r="Y27" s="31">
        <f t="shared" si="2"/>
        <v>21397637</v>
      </c>
      <c r="Z27" s="32">
        <f>+IF(X27&lt;&gt;0,+(Y27/X27)*100,0)</f>
        <v>-31.192290350192682</v>
      </c>
      <c r="AA27" s="33">
        <f>+AA14+AA26</f>
        <v>-65350529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-12689</v>
      </c>
      <c r="D32" s="18"/>
      <c r="E32" s="19">
        <v>-6815</v>
      </c>
      <c r="F32" s="20">
        <v>727</v>
      </c>
      <c r="G32" s="20">
        <v>-12690</v>
      </c>
      <c r="H32" s="20">
        <v>-657</v>
      </c>
      <c r="I32" s="20"/>
      <c r="J32" s="20">
        <v>-13347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-13347</v>
      </c>
      <c r="X32" s="20">
        <v>727</v>
      </c>
      <c r="Y32" s="20">
        <v>-14074</v>
      </c>
      <c r="Z32" s="21">
        <v>-1935.9009628610729</v>
      </c>
      <c r="AA32" s="22">
        <v>727</v>
      </c>
    </row>
    <row r="33" spans="1:27" x14ac:dyDescent="0.25">
      <c r="A33" s="23" t="s">
        <v>61</v>
      </c>
      <c r="B33" s="17" t="s">
        <v>33</v>
      </c>
      <c r="C33" s="18">
        <v>493614</v>
      </c>
      <c r="D33" s="18"/>
      <c r="E33" s="19">
        <v>-5205632</v>
      </c>
      <c r="F33" s="20">
        <v>-5377913</v>
      </c>
      <c r="G33" s="20">
        <v>459682</v>
      </c>
      <c r="H33" s="20">
        <v>-103030</v>
      </c>
      <c r="I33" s="20">
        <v>122177</v>
      </c>
      <c r="J33" s="20">
        <v>478829</v>
      </c>
      <c r="K33" s="20">
        <v>22887</v>
      </c>
      <c r="L33" s="20">
        <v>5370713</v>
      </c>
      <c r="M33" s="20">
        <v>-5413839</v>
      </c>
      <c r="N33" s="20">
        <v>-20239</v>
      </c>
      <c r="O33" s="20">
        <v>135752</v>
      </c>
      <c r="P33" s="20">
        <v>277130</v>
      </c>
      <c r="Q33" s="20">
        <v>-83440</v>
      </c>
      <c r="R33" s="20">
        <v>329442</v>
      </c>
      <c r="S33" s="20"/>
      <c r="T33" s="20"/>
      <c r="U33" s="20"/>
      <c r="V33" s="20"/>
      <c r="W33" s="20">
        <v>788032</v>
      </c>
      <c r="X33" s="20">
        <v>-4215674</v>
      </c>
      <c r="Y33" s="20">
        <v>5003706</v>
      </c>
      <c r="Z33" s="21">
        <v>-118.69290651981154</v>
      </c>
      <c r="AA33" s="22">
        <v>-5377913</v>
      </c>
    </row>
    <row r="34" spans="1:27" x14ac:dyDescent="0.25">
      <c r="A34" s="23" t="s">
        <v>62</v>
      </c>
      <c r="B34" s="17" t="s">
        <v>33</v>
      </c>
      <c r="C34" s="18">
        <v>-2842766</v>
      </c>
      <c r="D34" s="18"/>
      <c r="E34" s="19">
        <v>3399996</v>
      </c>
      <c r="F34" s="20">
        <v>3399996</v>
      </c>
      <c r="G34" s="20">
        <v>-2842766</v>
      </c>
      <c r="H34" s="20"/>
      <c r="I34" s="20"/>
      <c r="J34" s="20">
        <v>-2842766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-2842766</v>
      </c>
      <c r="X34" s="20">
        <v>2549997</v>
      </c>
      <c r="Y34" s="20">
        <v>-5392763</v>
      </c>
      <c r="Z34" s="21">
        <v>-211.48115076213813</v>
      </c>
      <c r="AA34" s="22">
        <v>3399996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37818211</v>
      </c>
      <c r="D36" s="18"/>
      <c r="E36" s="19">
        <v>34066414</v>
      </c>
      <c r="F36" s="20">
        <v>34066414</v>
      </c>
      <c r="G36" s="20">
        <v>38312438</v>
      </c>
      <c r="H36" s="20">
        <v>721846</v>
      </c>
      <c r="I36" s="20">
        <v>560278</v>
      </c>
      <c r="J36" s="20">
        <v>39594562</v>
      </c>
      <c r="K36" s="20">
        <v>632135</v>
      </c>
      <c r="L36" s="20">
        <v>588602</v>
      </c>
      <c r="M36" s="20">
        <v>685574</v>
      </c>
      <c r="N36" s="20">
        <v>1906311</v>
      </c>
      <c r="O36" s="20">
        <v>525625</v>
      </c>
      <c r="P36" s="20">
        <v>411910</v>
      </c>
      <c r="Q36" s="20">
        <v>867475</v>
      </c>
      <c r="R36" s="20">
        <v>1805010</v>
      </c>
      <c r="S36" s="20"/>
      <c r="T36" s="20"/>
      <c r="U36" s="20"/>
      <c r="V36" s="20"/>
      <c r="W36" s="20">
        <v>43305883</v>
      </c>
      <c r="X36" s="20">
        <v>25576612</v>
      </c>
      <c r="Y36" s="20">
        <v>17729271</v>
      </c>
      <c r="Z36" s="21">
        <v>69.318293603546863</v>
      </c>
      <c r="AA36" s="22">
        <v>34066414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35456370</v>
      </c>
      <c r="D38" s="29">
        <f t="shared" ref="D38:Y38" si="3">SUM(D30:D37)</f>
        <v>0</v>
      </c>
      <c r="E38" s="30">
        <f t="shared" si="3"/>
        <v>32253963</v>
      </c>
      <c r="F38" s="31">
        <f t="shared" si="3"/>
        <v>32089224</v>
      </c>
      <c r="G38" s="31">
        <f t="shared" si="3"/>
        <v>35916664</v>
      </c>
      <c r="H38" s="31">
        <f t="shared" si="3"/>
        <v>618159</v>
      </c>
      <c r="I38" s="31">
        <f t="shared" si="3"/>
        <v>682455</v>
      </c>
      <c r="J38" s="31">
        <f t="shared" si="3"/>
        <v>37217278</v>
      </c>
      <c r="K38" s="31">
        <f t="shared" si="3"/>
        <v>655022</v>
      </c>
      <c r="L38" s="31">
        <f t="shared" si="3"/>
        <v>5959315</v>
      </c>
      <c r="M38" s="31">
        <f t="shared" si="3"/>
        <v>-4728265</v>
      </c>
      <c r="N38" s="31">
        <f t="shared" si="3"/>
        <v>1886072</v>
      </c>
      <c r="O38" s="31">
        <f t="shared" si="3"/>
        <v>661377</v>
      </c>
      <c r="P38" s="31">
        <f t="shared" si="3"/>
        <v>689040</v>
      </c>
      <c r="Q38" s="31">
        <f t="shared" si="3"/>
        <v>784035</v>
      </c>
      <c r="R38" s="31">
        <f t="shared" si="3"/>
        <v>2134452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41237802</v>
      </c>
      <c r="X38" s="31">
        <f t="shared" si="3"/>
        <v>23911662</v>
      </c>
      <c r="Y38" s="31">
        <f t="shared" si="3"/>
        <v>17326140</v>
      </c>
      <c r="Z38" s="32">
        <f>+IF(X38&lt;&gt;0,+(Y38/X38)*100,0)</f>
        <v>72.458953292330747</v>
      </c>
      <c r="AA38" s="33">
        <f>SUM(AA30:AA37)</f>
        <v>32089224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35456370</v>
      </c>
      <c r="D45" s="29">
        <f>+D38+D44</f>
        <v>0</v>
      </c>
      <c r="E45" s="30">
        <f t="shared" si="5"/>
        <v>32253963</v>
      </c>
      <c r="F45" s="31">
        <f t="shared" si="5"/>
        <v>32089224</v>
      </c>
      <c r="G45" s="31">
        <f t="shared" si="5"/>
        <v>35916664</v>
      </c>
      <c r="H45" s="31">
        <f t="shared" si="5"/>
        <v>618159</v>
      </c>
      <c r="I45" s="31">
        <f t="shared" si="5"/>
        <v>682455</v>
      </c>
      <c r="J45" s="31">
        <f t="shared" si="5"/>
        <v>37217278</v>
      </c>
      <c r="K45" s="31">
        <f t="shared" si="5"/>
        <v>655022</v>
      </c>
      <c r="L45" s="31">
        <f t="shared" si="5"/>
        <v>5959315</v>
      </c>
      <c r="M45" s="31">
        <f t="shared" si="5"/>
        <v>-4728265</v>
      </c>
      <c r="N45" s="31">
        <f t="shared" si="5"/>
        <v>1886072</v>
      </c>
      <c r="O45" s="31">
        <f t="shared" si="5"/>
        <v>661377</v>
      </c>
      <c r="P45" s="31">
        <f t="shared" si="5"/>
        <v>689040</v>
      </c>
      <c r="Q45" s="31">
        <f t="shared" si="5"/>
        <v>784035</v>
      </c>
      <c r="R45" s="31">
        <f t="shared" si="5"/>
        <v>2134452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41237802</v>
      </c>
      <c r="X45" s="31">
        <f t="shared" si="5"/>
        <v>23911662</v>
      </c>
      <c r="Y45" s="31">
        <f t="shared" si="5"/>
        <v>17326140</v>
      </c>
      <c r="Z45" s="32">
        <f>+IF(X45&lt;&gt;0,+(Y45/X45)*100,0)</f>
        <v>72.458953292330747</v>
      </c>
      <c r="AA45" s="33">
        <f>+AA38+AA44</f>
        <v>32089224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-83877754</v>
      </c>
      <c r="D46" s="42">
        <f t="shared" si="6"/>
        <v>0</v>
      </c>
      <c r="E46" s="43">
        <f t="shared" si="6"/>
        <v>-88622479</v>
      </c>
      <c r="F46" s="44">
        <f t="shared" si="6"/>
        <v>-97439753</v>
      </c>
      <c r="G46" s="44">
        <f t="shared" si="6"/>
        <v>-87551866</v>
      </c>
      <c r="H46" s="44">
        <f t="shared" si="6"/>
        <v>-2765365</v>
      </c>
      <c r="I46" s="44">
        <f t="shared" si="6"/>
        <v>-2776085</v>
      </c>
      <c r="J46" s="44">
        <f t="shared" si="6"/>
        <v>-93093316</v>
      </c>
      <c r="K46" s="44">
        <f t="shared" si="6"/>
        <v>-400446</v>
      </c>
      <c r="L46" s="44">
        <f t="shared" si="6"/>
        <v>-582092</v>
      </c>
      <c r="M46" s="44">
        <f t="shared" si="6"/>
        <v>6206189</v>
      </c>
      <c r="N46" s="44">
        <f t="shared" si="6"/>
        <v>5223651</v>
      </c>
      <c r="O46" s="44">
        <f t="shared" si="6"/>
        <v>-183087</v>
      </c>
      <c r="P46" s="44">
        <f t="shared" si="6"/>
        <v>-339788</v>
      </c>
      <c r="Q46" s="44">
        <f t="shared" si="6"/>
        <v>-46746</v>
      </c>
      <c r="R46" s="44">
        <f t="shared" si="6"/>
        <v>-569621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-88439286</v>
      </c>
      <c r="X46" s="44">
        <f t="shared" si="6"/>
        <v>-92510783</v>
      </c>
      <c r="Y46" s="44">
        <f t="shared" si="6"/>
        <v>4071497</v>
      </c>
      <c r="Z46" s="45">
        <f>+IF(X46&lt;&gt;0,+(Y46/X46)*100,0)</f>
        <v>-4.4011053284458743</v>
      </c>
      <c r="AA46" s="46">
        <f>+AA27-AA45</f>
        <v>-97439753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-32721833</v>
      </c>
      <c r="D48" s="18"/>
      <c r="E48" s="19">
        <v>-23416721</v>
      </c>
      <c r="F48" s="20">
        <v>-30887327</v>
      </c>
      <c r="G48" s="20">
        <v>-36954949</v>
      </c>
      <c r="H48" s="20">
        <v>-3330102</v>
      </c>
      <c r="I48" s="20">
        <v>-2711890</v>
      </c>
      <c r="J48" s="20">
        <v>-42996941</v>
      </c>
      <c r="K48" s="20">
        <v>-789148</v>
      </c>
      <c r="L48" s="20">
        <v>-1116174</v>
      </c>
      <c r="M48" s="20">
        <v>5837894</v>
      </c>
      <c r="N48" s="20">
        <v>3932572</v>
      </c>
      <c r="O48" s="20">
        <v>-555923</v>
      </c>
      <c r="P48" s="20">
        <v>-711853</v>
      </c>
      <c r="Q48" s="20">
        <v>-377231</v>
      </c>
      <c r="R48" s="20">
        <v>-1645007</v>
      </c>
      <c r="S48" s="20"/>
      <c r="T48" s="20"/>
      <c r="U48" s="20"/>
      <c r="V48" s="20"/>
      <c r="W48" s="20">
        <v>-40709376</v>
      </c>
      <c r="X48" s="20">
        <v>-25958356</v>
      </c>
      <c r="Y48" s="20">
        <v>-14751020</v>
      </c>
      <c r="Z48" s="47">
        <v>56.825709609653238</v>
      </c>
      <c r="AA48" s="22">
        <v>-30887327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4015789</v>
      </c>
      <c r="F49" s="20">
        <v>4015789</v>
      </c>
      <c r="G49" s="20">
        <v>4015789</v>
      </c>
      <c r="H49" s="20"/>
      <c r="I49" s="20"/>
      <c r="J49" s="20">
        <v>4015789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4015789</v>
      </c>
      <c r="X49" s="20">
        <v>4015789</v>
      </c>
      <c r="Y49" s="20"/>
      <c r="Z49" s="47"/>
      <c r="AA49" s="22">
        <v>4015789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-32721833</v>
      </c>
      <c r="D51" s="50">
        <f t="shared" ref="D51:Y51" si="7">SUM(D48:D50)</f>
        <v>0</v>
      </c>
      <c r="E51" s="51">
        <f t="shared" si="7"/>
        <v>-19400932</v>
      </c>
      <c r="F51" s="52">
        <f t="shared" si="7"/>
        <v>-26871538</v>
      </c>
      <c r="G51" s="52">
        <f t="shared" si="7"/>
        <v>-32939160</v>
      </c>
      <c r="H51" s="52">
        <f t="shared" si="7"/>
        <v>-3330102</v>
      </c>
      <c r="I51" s="52">
        <f t="shared" si="7"/>
        <v>-2711890</v>
      </c>
      <c r="J51" s="52">
        <f t="shared" si="7"/>
        <v>-38981152</v>
      </c>
      <c r="K51" s="52">
        <f t="shared" si="7"/>
        <v>-789148</v>
      </c>
      <c r="L51" s="52">
        <f t="shared" si="7"/>
        <v>-1116174</v>
      </c>
      <c r="M51" s="52">
        <f t="shared" si="7"/>
        <v>5837894</v>
      </c>
      <c r="N51" s="52">
        <f t="shared" si="7"/>
        <v>3932572</v>
      </c>
      <c r="O51" s="52">
        <f t="shared" si="7"/>
        <v>-555923</v>
      </c>
      <c r="P51" s="52">
        <f t="shared" si="7"/>
        <v>-711853</v>
      </c>
      <c r="Q51" s="52">
        <f t="shared" si="7"/>
        <v>-377231</v>
      </c>
      <c r="R51" s="52">
        <f t="shared" si="7"/>
        <v>-1645007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-36693587</v>
      </c>
      <c r="X51" s="52">
        <f t="shared" si="7"/>
        <v>-21942567</v>
      </c>
      <c r="Y51" s="52">
        <f t="shared" si="7"/>
        <v>-14751020</v>
      </c>
      <c r="Z51" s="53">
        <f>+IF(X51&lt;&gt;0,+(Y51/X51)*100,0)</f>
        <v>67.225589421693456</v>
      </c>
      <c r="AA51" s="54">
        <f>SUM(AA48:AA50)</f>
        <v>-26871538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177840653</v>
      </c>
      <c r="D6" s="18"/>
      <c r="E6" s="19">
        <v>155521948</v>
      </c>
      <c r="F6" s="20">
        <v>167088263</v>
      </c>
      <c r="G6" s="20">
        <v>175038754</v>
      </c>
      <c r="H6" s="20">
        <v>18465381</v>
      </c>
      <c r="I6" s="20">
        <v>-8352884</v>
      </c>
      <c r="J6" s="20">
        <v>185151251</v>
      </c>
      <c r="K6" s="20">
        <v>-7874892</v>
      </c>
      <c r="L6" s="20">
        <v>-259392</v>
      </c>
      <c r="M6" s="20">
        <v>16158408</v>
      </c>
      <c r="N6" s="20">
        <v>8024124</v>
      </c>
      <c r="O6" s="20">
        <v>19442897</v>
      </c>
      <c r="P6" s="20">
        <v>20627826</v>
      </c>
      <c r="Q6" s="20">
        <v>-12534295</v>
      </c>
      <c r="R6" s="20">
        <v>27536428</v>
      </c>
      <c r="S6" s="20"/>
      <c r="T6" s="20"/>
      <c r="U6" s="20"/>
      <c r="V6" s="20"/>
      <c r="W6" s="20">
        <v>220711803</v>
      </c>
      <c r="X6" s="20">
        <v>178640156</v>
      </c>
      <c r="Y6" s="20">
        <v>42071647</v>
      </c>
      <c r="Z6" s="21">
        <v>23.551058139470051</v>
      </c>
      <c r="AA6" s="22">
        <v>167088263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44708317</v>
      </c>
      <c r="D8" s="18"/>
      <c r="E8" s="19">
        <v>73430749</v>
      </c>
      <c r="F8" s="20">
        <v>173104497</v>
      </c>
      <c r="G8" s="20">
        <v>68248015</v>
      </c>
      <c r="H8" s="20">
        <v>-4133</v>
      </c>
      <c r="I8" s="20">
        <v>5093026</v>
      </c>
      <c r="J8" s="20">
        <v>73336908</v>
      </c>
      <c r="K8" s="20">
        <v>-1256132</v>
      </c>
      <c r="L8" s="20">
        <v>-4550680</v>
      </c>
      <c r="M8" s="20">
        <v>27337155</v>
      </c>
      <c r="N8" s="20">
        <v>21530343</v>
      </c>
      <c r="O8" s="20">
        <v>-556676</v>
      </c>
      <c r="P8" s="20">
        <v>10441811</v>
      </c>
      <c r="Q8" s="20">
        <v>9335008</v>
      </c>
      <c r="R8" s="20">
        <v>19220143</v>
      </c>
      <c r="S8" s="20"/>
      <c r="T8" s="20"/>
      <c r="U8" s="20"/>
      <c r="V8" s="20"/>
      <c r="W8" s="20">
        <v>114087394</v>
      </c>
      <c r="X8" s="20">
        <v>84844681</v>
      </c>
      <c r="Y8" s="20">
        <v>29242713</v>
      </c>
      <c r="Z8" s="21">
        <v>34.466171191096819</v>
      </c>
      <c r="AA8" s="22">
        <v>173104497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320193</v>
      </c>
      <c r="F9" s="20">
        <v>405811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270187</v>
      </c>
      <c r="Y9" s="20">
        <v>-270187</v>
      </c>
      <c r="Z9" s="21">
        <v>-100</v>
      </c>
      <c r="AA9" s="22">
        <v>405811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-16500402</v>
      </c>
      <c r="D11" s="18"/>
      <c r="E11" s="19">
        <v>-14561817</v>
      </c>
      <c r="F11" s="20">
        <v>-16562408</v>
      </c>
      <c r="G11" s="20">
        <v>-16500403</v>
      </c>
      <c r="H11" s="20"/>
      <c r="I11" s="20">
        <v>-1821</v>
      </c>
      <c r="J11" s="20">
        <v>-16502224</v>
      </c>
      <c r="K11" s="20"/>
      <c r="L11" s="20">
        <v>-633</v>
      </c>
      <c r="M11" s="20">
        <v>-3203</v>
      </c>
      <c r="N11" s="20">
        <v>-3836</v>
      </c>
      <c r="O11" s="20">
        <v>-281939</v>
      </c>
      <c r="P11" s="20">
        <v>-5604</v>
      </c>
      <c r="Q11" s="20">
        <v>-19158</v>
      </c>
      <c r="R11" s="20">
        <v>-306701</v>
      </c>
      <c r="S11" s="20"/>
      <c r="T11" s="20"/>
      <c r="U11" s="20"/>
      <c r="V11" s="20"/>
      <c r="W11" s="20">
        <v>-16812761</v>
      </c>
      <c r="X11" s="20">
        <v>-16546907</v>
      </c>
      <c r="Y11" s="20">
        <v>-265854</v>
      </c>
      <c r="Z11" s="21">
        <v>1.6066688475374884</v>
      </c>
      <c r="AA11" s="22">
        <v>-16562408</v>
      </c>
    </row>
    <row r="12" spans="1:27" x14ac:dyDescent="0.25">
      <c r="A12" s="23" t="s">
        <v>41</v>
      </c>
      <c r="B12" s="17" t="s">
        <v>33</v>
      </c>
      <c r="C12" s="18">
        <v>105291985</v>
      </c>
      <c r="D12" s="18"/>
      <c r="E12" s="19">
        <v>81703679</v>
      </c>
      <c r="F12" s="20">
        <v>105937635</v>
      </c>
      <c r="G12" s="24">
        <v>107928162</v>
      </c>
      <c r="H12" s="24">
        <v>253993</v>
      </c>
      <c r="I12" s="24">
        <v>-2890169</v>
      </c>
      <c r="J12" s="20">
        <v>105291986</v>
      </c>
      <c r="K12" s="24">
        <v>3456036</v>
      </c>
      <c r="L12" s="24"/>
      <c r="M12" s="20"/>
      <c r="N12" s="24">
        <v>3456036</v>
      </c>
      <c r="O12" s="24"/>
      <c r="P12" s="24">
        <v>39430</v>
      </c>
      <c r="Q12" s="20"/>
      <c r="R12" s="24">
        <v>39430</v>
      </c>
      <c r="S12" s="24"/>
      <c r="T12" s="20"/>
      <c r="U12" s="24"/>
      <c r="V12" s="24"/>
      <c r="W12" s="24">
        <v>108787452</v>
      </c>
      <c r="X12" s="20">
        <v>105830027</v>
      </c>
      <c r="Y12" s="24">
        <v>2957425</v>
      </c>
      <c r="Z12" s="25">
        <v>2.7945046257996324</v>
      </c>
      <c r="AA12" s="26">
        <v>105937635</v>
      </c>
    </row>
    <row r="13" spans="1:27" x14ac:dyDescent="0.25">
      <c r="A13" s="23" t="s">
        <v>42</v>
      </c>
      <c r="B13" s="17" t="s">
        <v>33</v>
      </c>
      <c r="C13" s="18">
        <v>-5059953</v>
      </c>
      <c r="D13" s="18"/>
      <c r="E13" s="19">
        <v>-5059954</v>
      </c>
      <c r="F13" s="20">
        <v>-5059954</v>
      </c>
      <c r="G13" s="20">
        <v>-5059953</v>
      </c>
      <c r="H13" s="20"/>
      <c r="I13" s="20"/>
      <c r="J13" s="20">
        <v>-5059953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-5059953</v>
      </c>
      <c r="X13" s="20">
        <v>-5059954</v>
      </c>
      <c r="Y13" s="20">
        <v>1</v>
      </c>
      <c r="Z13" s="21"/>
      <c r="AA13" s="22">
        <v>-5059954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306280600</v>
      </c>
      <c r="D14" s="29">
        <f>SUM(D6:D13)</f>
        <v>0</v>
      </c>
      <c r="E14" s="30">
        <f t="shared" si="0"/>
        <v>291354798</v>
      </c>
      <c r="F14" s="31">
        <f t="shared" si="0"/>
        <v>424913844</v>
      </c>
      <c r="G14" s="31">
        <f t="shared" si="0"/>
        <v>329654575</v>
      </c>
      <c r="H14" s="31">
        <f t="shared" si="0"/>
        <v>18715241</v>
      </c>
      <c r="I14" s="31">
        <f t="shared" si="0"/>
        <v>-6151848</v>
      </c>
      <c r="J14" s="31">
        <f t="shared" si="0"/>
        <v>342217968</v>
      </c>
      <c r="K14" s="31">
        <f t="shared" si="0"/>
        <v>-5674988</v>
      </c>
      <c r="L14" s="31">
        <f t="shared" si="0"/>
        <v>-4810705</v>
      </c>
      <c r="M14" s="31">
        <f t="shared" si="0"/>
        <v>43492360</v>
      </c>
      <c r="N14" s="31">
        <f t="shared" si="0"/>
        <v>33006667</v>
      </c>
      <c r="O14" s="31">
        <f t="shared" si="0"/>
        <v>18604282</v>
      </c>
      <c r="P14" s="31">
        <f t="shared" si="0"/>
        <v>31103463</v>
      </c>
      <c r="Q14" s="31">
        <f t="shared" si="0"/>
        <v>-3218445</v>
      </c>
      <c r="R14" s="31">
        <f t="shared" si="0"/>
        <v>46489300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421713935</v>
      </c>
      <c r="X14" s="31">
        <f t="shared" si="0"/>
        <v>347978190</v>
      </c>
      <c r="Y14" s="31">
        <f t="shared" si="0"/>
        <v>73735745</v>
      </c>
      <c r="Z14" s="32">
        <f>+IF(X14&lt;&gt;0,+(Y14/X14)*100,0)</f>
        <v>21.18976048470164</v>
      </c>
      <c r="AA14" s="33">
        <f>SUM(AA6:AA13)</f>
        <v>424913844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76784463</v>
      </c>
      <c r="D18" s="18"/>
      <c r="E18" s="19">
        <v>77469237</v>
      </c>
      <c r="F18" s="20">
        <v>81088811</v>
      </c>
      <c r="G18" s="24">
        <v>81474224</v>
      </c>
      <c r="H18" s="24">
        <v>-4839459</v>
      </c>
      <c r="I18" s="24"/>
      <c r="J18" s="20">
        <v>76634765</v>
      </c>
      <c r="K18" s="24">
        <v>433333</v>
      </c>
      <c r="L18" s="24">
        <v>525130</v>
      </c>
      <c r="M18" s="20">
        <v>-3944</v>
      </c>
      <c r="N18" s="24">
        <v>954519</v>
      </c>
      <c r="O18" s="24"/>
      <c r="P18" s="24"/>
      <c r="Q18" s="20">
        <v>714267</v>
      </c>
      <c r="R18" s="24">
        <v>714267</v>
      </c>
      <c r="S18" s="24"/>
      <c r="T18" s="20"/>
      <c r="U18" s="24"/>
      <c r="V18" s="24"/>
      <c r="W18" s="24">
        <v>78303551</v>
      </c>
      <c r="X18" s="20">
        <v>80012724</v>
      </c>
      <c r="Y18" s="24">
        <v>-1709173</v>
      </c>
      <c r="Z18" s="25">
        <v>-2.136126499080321</v>
      </c>
      <c r="AA18" s="26">
        <v>81088811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4000000</v>
      </c>
      <c r="Y22" s="20">
        <v>-4000000</v>
      </c>
      <c r="Z22" s="21">
        <v>-100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76784463</v>
      </c>
      <c r="D26" s="29">
        <f t="shared" ref="D26:Y26" si="1">SUM(D16:D25)</f>
        <v>0</v>
      </c>
      <c r="E26" s="35">
        <f t="shared" si="1"/>
        <v>77469237</v>
      </c>
      <c r="F26" s="36">
        <f t="shared" si="1"/>
        <v>81088811</v>
      </c>
      <c r="G26" s="36">
        <f t="shared" si="1"/>
        <v>81474224</v>
      </c>
      <c r="H26" s="36">
        <f t="shared" si="1"/>
        <v>-4839459</v>
      </c>
      <c r="I26" s="36">
        <f t="shared" si="1"/>
        <v>0</v>
      </c>
      <c r="J26" s="36">
        <f t="shared" si="1"/>
        <v>76634765</v>
      </c>
      <c r="K26" s="36">
        <f t="shared" si="1"/>
        <v>433333</v>
      </c>
      <c r="L26" s="36">
        <f t="shared" si="1"/>
        <v>525130</v>
      </c>
      <c r="M26" s="36">
        <f t="shared" si="1"/>
        <v>-3944</v>
      </c>
      <c r="N26" s="36">
        <f t="shared" si="1"/>
        <v>954519</v>
      </c>
      <c r="O26" s="36">
        <f t="shared" si="1"/>
        <v>0</v>
      </c>
      <c r="P26" s="36">
        <f t="shared" si="1"/>
        <v>0</v>
      </c>
      <c r="Q26" s="36">
        <f t="shared" si="1"/>
        <v>714267</v>
      </c>
      <c r="R26" s="36">
        <f t="shared" si="1"/>
        <v>714267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78303551</v>
      </c>
      <c r="X26" s="36">
        <f t="shared" si="1"/>
        <v>84012724</v>
      </c>
      <c r="Y26" s="36">
        <f t="shared" si="1"/>
        <v>-5709173</v>
      </c>
      <c r="Z26" s="37">
        <f>+IF(X26&lt;&gt;0,+(Y26/X26)*100,0)</f>
        <v>-6.7956051514292044</v>
      </c>
      <c r="AA26" s="38">
        <f>SUM(AA16:AA25)</f>
        <v>81088811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383065063</v>
      </c>
      <c r="D27" s="29">
        <f>+D14+D26</f>
        <v>0</v>
      </c>
      <c r="E27" s="30">
        <f t="shared" si="2"/>
        <v>368824035</v>
      </c>
      <c r="F27" s="31">
        <f t="shared" si="2"/>
        <v>506002655</v>
      </c>
      <c r="G27" s="31">
        <f t="shared" si="2"/>
        <v>411128799</v>
      </c>
      <c r="H27" s="31">
        <f t="shared" si="2"/>
        <v>13875782</v>
      </c>
      <c r="I27" s="31">
        <f t="shared" si="2"/>
        <v>-6151848</v>
      </c>
      <c r="J27" s="31">
        <f t="shared" si="2"/>
        <v>418852733</v>
      </c>
      <c r="K27" s="31">
        <f t="shared" si="2"/>
        <v>-5241655</v>
      </c>
      <c r="L27" s="31">
        <f t="shared" si="2"/>
        <v>-4285575</v>
      </c>
      <c r="M27" s="31">
        <f t="shared" si="2"/>
        <v>43488416</v>
      </c>
      <c r="N27" s="31">
        <f t="shared" si="2"/>
        <v>33961186</v>
      </c>
      <c r="O27" s="31">
        <f t="shared" si="2"/>
        <v>18604282</v>
      </c>
      <c r="P27" s="31">
        <f t="shared" si="2"/>
        <v>31103463</v>
      </c>
      <c r="Q27" s="31">
        <f t="shared" si="2"/>
        <v>-2504178</v>
      </c>
      <c r="R27" s="31">
        <f t="shared" si="2"/>
        <v>47203567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500017486</v>
      </c>
      <c r="X27" s="31">
        <f t="shared" si="2"/>
        <v>431990914</v>
      </c>
      <c r="Y27" s="31">
        <f t="shared" si="2"/>
        <v>68026572</v>
      </c>
      <c r="Z27" s="32">
        <f>+IF(X27&lt;&gt;0,+(Y27/X27)*100,0)</f>
        <v>15.747222868673576</v>
      </c>
      <c r="AA27" s="33">
        <f>+AA14+AA26</f>
        <v>506002655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-8757404</v>
      </c>
      <c r="D31" s="18"/>
      <c r="E31" s="19">
        <v>-4715173</v>
      </c>
      <c r="F31" s="20">
        <v>-8757403</v>
      </c>
      <c r="G31" s="20">
        <v>-8869982</v>
      </c>
      <c r="H31" s="20">
        <v>-112752</v>
      </c>
      <c r="I31" s="20">
        <v>-630476</v>
      </c>
      <c r="J31" s="20">
        <v>-9613210</v>
      </c>
      <c r="K31" s="20">
        <v>-112966</v>
      </c>
      <c r="L31" s="20"/>
      <c r="M31" s="20">
        <v>-751500</v>
      </c>
      <c r="N31" s="20">
        <v>-864466</v>
      </c>
      <c r="O31" s="20">
        <v>-141187</v>
      </c>
      <c r="P31" s="20">
        <v>-111496</v>
      </c>
      <c r="Q31" s="20">
        <v>-675187</v>
      </c>
      <c r="R31" s="20">
        <v>-927870</v>
      </c>
      <c r="S31" s="20"/>
      <c r="T31" s="20"/>
      <c r="U31" s="20"/>
      <c r="V31" s="20"/>
      <c r="W31" s="20">
        <v>-11405546</v>
      </c>
      <c r="X31" s="20">
        <v>-8188981</v>
      </c>
      <c r="Y31" s="20">
        <v>-3216565</v>
      </c>
      <c r="Z31" s="21">
        <v>39.279185041459982</v>
      </c>
      <c r="AA31" s="22">
        <v>-8757403</v>
      </c>
    </row>
    <row r="32" spans="1:27" x14ac:dyDescent="0.25">
      <c r="A32" s="23" t="s">
        <v>60</v>
      </c>
      <c r="B32" s="17" t="s">
        <v>33</v>
      </c>
      <c r="C32" s="18">
        <v>-1895109</v>
      </c>
      <c r="D32" s="18"/>
      <c r="E32" s="19">
        <v>-1716062</v>
      </c>
      <c r="F32" s="20">
        <v>-1895109</v>
      </c>
      <c r="G32" s="20">
        <v>-1906830</v>
      </c>
      <c r="H32" s="20">
        <v>-86466</v>
      </c>
      <c r="I32" s="20">
        <v>-33273</v>
      </c>
      <c r="J32" s="20">
        <v>-2026569</v>
      </c>
      <c r="K32" s="20">
        <v>-12022</v>
      </c>
      <c r="L32" s="20">
        <v>-26730</v>
      </c>
      <c r="M32" s="20">
        <v>-810</v>
      </c>
      <c r="N32" s="20">
        <v>-39562</v>
      </c>
      <c r="O32" s="20">
        <v>-31037</v>
      </c>
      <c r="P32" s="20">
        <v>-8620</v>
      </c>
      <c r="Q32" s="20">
        <v>-10938</v>
      </c>
      <c r="R32" s="20">
        <v>-50595</v>
      </c>
      <c r="S32" s="20"/>
      <c r="T32" s="20"/>
      <c r="U32" s="20"/>
      <c r="V32" s="20"/>
      <c r="W32" s="20">
        <v>-2116726</v>
      </c>
      <c r="X32" s="20">
        <v>-1895109</v>
      </c>
      <c r="Y32" s="20">
        <v>-221617</v>
      </c>
      <c r="Z32" s="21">
        <v>11.694155850666109</v>
      </c>
      <c r="AA32" s="22">
        <v>-1895109</v>
      </c>
    </row>
    <row r="33" spans="1:27" x14ac:dyDescent="0.25">
      <c r="A33" s="23" t="s">
        <v>61</v>
      </c>
      <c r="B33" s="17" t="s">
        <v>33</v>
      </c>
      <c r="C33" s="18">
        <v>30901858</v>
      </c>
      <c r="D33" s="18"/>
      <c r="E33" s="19">
        <v>-583729</v>
      </c>
      <c r="F33" s="20">
        <v>101823897</v>
      </c>
      <c r="G33" s="20">
        <v>14503315</v>
      </c>
      <c r="H33" s="20">
        <v>2173926</v>
      </c>
      <c r="I33" s="20">
        <v>-10715</v>
      </c>
      <c r="J33" s="20">
        <v>16666526</v>
      </c>
      <c r="K33" s="20">
        <v>316954</v>
      </c>
      <c r="L33" s="20">
        <v>178105</v>
      </c>
      <c r="M33" s="20">
        <v>22024769</v>
      </c>
      <c r="N33" s="20">
        <v>22519828</v>
      </c>
      <c r="O33" s="20">
        <v>-16632687</v>
      </c>
      <c r="P33" s="20">
        <v>3398792</v>
      </c>
      <c r="Q33" s="20">
        <v>850817</v>
      </c>
      <c r="R33" s="20">
        <v>-12383078</v>
      </c>
      <c r="S33" s="20"/>
      <c r="T33" s="20"/>
      <c r="U33" s="20"/>
      <c r="V33" s="20"/>
      <c r="W33" s="20">
        <v>26803276</v>
      </c>
      <c r="X33" s="20">
        <v>50537948</v>
      </c>
      <c r="Y33" s="20">
        <v>-23734672</v>
      </c>
      <c r="Z33" s="21">
        <v>-46.964059561737649</v>
      </c>
      <c r="AA33" s="22">
        <v>101823897</v>
      </c>
    </row>
    <row r="34" spans="1:27" x14ac:dyDescent="0.25">
      <c r="A34" s="23" t="s">
        <v>62</v>
      </c>
      <c r="B34" s="17" t="s">
        <v>33</v>
      </c>
      <c r="C34" s="18">
        <v>7456107</v>
      </c>
      <c r="D34" s="18"/>
      <c r="E34" s="19">
        <v>7000000</v>
      </c>
      <c r="F34" s="20">
        <v>7456107</v>
      </c>
      <c r="G34" s="20">
        <v>7457817</v>
      </c>
      <c r="H34" s="20">
        <v>1998289</v>
      </c>
      <c r="I34" s="20"/>
      <c r="J34" s="20">
        <v>9456106</v>
      </c>
      <c r="K34" s="20"/>
      <c r="L34" s="20">
        <v>1000000</v>
      </c>
      <c r="M34" s="20"/>
      <c r="N34" s="20">
        <v>1000000</v>
      </c>
      <c r="O34" s="20">
        <v>-983492</v>
      </c>
      <c r="P34" s="20">
        <v>1543893</v>
      </c>
      <c r="Q34" s="20">
        <v>456107</v>
      </c>
      <c r="R34" s="20">
        <v>1016508</v>
      </c>
      <c r="S34" s="20"/>
      <c r="T34" s="20"/>
      <c r="U34" s="20"/>
      <c r="V34" s="20"/>
      <c r="W34" s="20">
        <v>11472614</v>
      </c>
      <c r="X34" s="20">
        <v>7456107</v>
      </c>
      <c r="Y34" s="20">
        <v>4016507</v>
      </c>
      <c r="Z34" s="21">
        <v>53.868687775001078</v>
      </c>
      <c r="AA34" s="22">
        <v>7456107</v>
      </c>
    </row>
    <row r="35" spans="1:27" x14ac:dyDescent="0.25">
      <c r="A35" s="23" t="s">
        <v>63</v>
      </c>
      <c r="B35" s="17" t="s">
        <v>33</v>
      </c>
      <c r="C35" s="18">
        <v>921111</v>
      </c>
      <c r="D35" s="18"/>
      <c r="E35" s="19">
        <v>-620252</v>
      </c>
      <c r="F35" s="20">
        <v>921111</v>
      </c>
      <c r="G35" s="20">
        <v>865101</v>
      </c>
      <c r="H35" s="20">
        <v>52944</v>
      </c>
      <c r="I35" s="20">
        <v>75</v>
      </c>
      <c r="J35" s="20">
        <v>918120</v>
      </c>
      <c r="K35" s="20">
        <v>50505</v>
      </c>
      <c r="L35" s="20">
        <v>108491</v>
      </c>
      <c r="M35" s="20">
        <v>99907</v>
      </c>
      <c r="N35" s="20">
        <v>258903</v>
      </c>
      <c r="O35" s="20">
        <v>40157</v>
      </c>
      <c r="P35" s="20">
        <v>107750</v>
      </c>
      <c r="Q35" s="20">
        <v>105034</v>
      </c>
      <c r="R35" s="20">
        <v>252941</v>
      </c>
      <c r="S35" s="20"/>
      <c r="T35" s="20"/>
      <c r="U35" s="20"/>
      <c r="V35" s="20"/>
      <c r="W35" s="20">
        <v>1429964</v>
      </c>
      <c r="X35" s="20">
        <v>343471</v>
      </c>
      <c r="Y35" s="20">
        <v>1086493</v>
      </c>
      <c r="Z35" s="21">
        <v>316.32743375714398</v>
      </c>
      <c r="AA35" s="22">
        <v>921111</v>
      </c>
    </row>
    <row r="36" spans="1:27" x14ac:dyDescent="0.25">
      <c r="A36" s="23" t="s">
        <v>64</v>
      </c>
      <c r="B36" s="17" t="s">
        <v>33</v>
      </c>
      <c r="C36" s="18">
        <v>122907686</v>
      </c>
      <c r="D36" s="18"/>
      <c r="E36" s="19">
        <v>95111678</v>
      </c>
      <c r="F36" s="20">
        <v>122907686</v>
      </c>
      <c r="G36" s="20">
        <v>125393774</v>
      </c>
      <c r="H36" s="20">
        <v>2414761</v>
      </c>
      <c r="I36" s="20">
        <v>-4846057</v>
      </c>
      <c r="J36" s="20">
        <v>122962478</v>
      </c>
      <c r="K36" s="20">
        <v>2501797</v>
      </c>
      <c r="L36" s="20">
        <v>126688</v>
      </c>
      <c r="M36" s="20">
        <v>100273</v>
      </c>
      <c r="N36" s="20">
        <v>2728758</v>
      </c>
      <c r="O36" s="20">
        <v>69381</v>
      </c>
      <c r="P36" s="20">
        <v>2543317</v>
      </c>
      <c r="Q36" s="20">
        <v>59573</v>
      </c>
      <c r="R36" s="20">
        <v>2672271</v>
      </c>
      <c r="S36" s="20"/>
      <c r="T36" s="20"/>
      <c r="U36" s="20"/>
      <c r="V36" s="20"/>
      <c r="W36" s="20">
        <v>128363507</v>
      </c>
      <c r="X36" s="20">
        <v>122907686</v>
      </c>
      <c r="Y36" s="20">
        <v>5455821</v>
      </c>
      <c r="Z36" s="21">
        <v>4.4389583577385059</v>
      </c>
      <c r="AA36" s="22">
        <v>122907686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151534249</v>
      </c>
      <c r="D38" s="29">
        <f t="shared" ref="D38:Y38" si="3">SUM(D30:D37)</f>
        <v>0</v>
      </c>
      <c r="E38" s="30">
        <f t="shared" si="3"/>
        <v>94476462</v>
      </c>
      <c r="F38" s="31">
        <f t="shared" si="3"/>
        <v>222456289</v>
      </c>
      <c r="G38" s="31">
        <f t="shared" si="3"/>
        <v>137443195</v>
      </c>
      <c r="H38" s="31">
        <f t="shared" si="3"/>
        <v>6440702</v>
      </c>
      <c r="I38" s="31">
        <f t="shared" si="3"/>
        <v>-5520446</v>
      </c>
      <c r="J38" s="31">
        <f t="shared" si="3"/>
        <v>138363451</v>
      </c>
      <c r="K38" s="31">
        <f t="shared" si="3"/>
        <v>2744268</v>
      </c>
      <c r="L38" s="31">
        <f t="shared" si="3"/>
        <v>1386554</v>
      </c>
      <c r="M38" s="31">
        <f t="shared" si="3"/>
        <v>21472639</v>
      </c>
      <c r="N38" s="31">
        <f t="shared" si="3"/>
        <v>25603461</v>
      </c>
      <c r="O38" s="31">
        <f t="shared" si="3"/>
        <v>-17678865</v>
      </c>
      <c r="P38" s="31">
        <f t="shared" si="3"/>
        <v>7473636</v>
      </c>
      <c r="Q38" s="31">
        <f t="shared" si="3"/>
        <v>785406</v>
      </c>
      <c r="R38" s="31">
        <f t="shared" si="3"/>
        <v>-9419823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154547089</v>
      </c>
      <c r="X38" s="31">
        <f t="shared" si="3"/>
        <v>171161122</v>
      </c>
      <c r="Y38" s="31">
        <f t="shared" si="3"/>
        <v>-16614033</v>
      </c>
      <c r="Z38" s="32">
        <f>+IF(X38&lt;&gt;0,+(Y38/X38)*100,0)</f>
        <v>-9.706662824984285</v>
      </c>
      <c r="AA38" s="33">
        <f>SUM(AA30:AA37)</f>
        <v>222456289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12930286</v>
      </c>
      <c r="D40" s="18"/>
      <c r="E40" s="19">
        <v>10748290</v>
      </c>
      <c r="F40" s="20">
        <v>10748290</v>
      </c>
      <c r="G40" s="20">
        <v>12930286</v>
      </c>
      <c r="H40" s="20"/>
      <c r="I40" s="20"/>
      <c r="J40" s="20">
        <v>12930286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12930286</v>
      </c>
      <c r="X40" s="20">
        <v>10748290</v>
      </c>
      <c r="Y40" s="20">
        <v>2181996</v>
      </c>
      <c r="Z40" s="21">
        <v>20.300866463409527</v>
      </c>
      <c r="AA40" s="22">
        <v>10748290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12930286</v>
      </c>
      <c r="D44" s="29">
        <f t="shared" ref="D44:Y44" si="4">SUM(D40:D43)</f>
        <v>0</v>
      </c>
      <c r="E44" s="35">
        <f t="shared" si="4"/>
        <v>10748290</v>
      </c>
      <c r="F44" s="36">
        <f t="shared" si="4"/>
        <v>10748290</v>
      </c>
      <c r="G44" s="36">
        <f t="shared" si="4"/>
        <v>12930286</v>
      </c>
      <c r="H44" s="36">
        <f t="shared" si="4"/>
        <v>0</v>
      </c>
      <c r="I44" s="36">
        <f t="shared" si="4"/>
        <v>0</v>
      </c>
      <c r="J44" s="36">
        <f t="shared" si="4"/>
        <v>12930286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12930286</v>
      </c>
      <c r="X44" s="36">
        <f t="shared" si="4"/>
        <v>10748290</v>
      </c>
      <c r="Y44" s="36">
        <f t="shared" si="4"/>
        <v>2181996</v>
      </c>
      <c r="Z44" s="37">
        <f>+IF(X44&lt;&gt;0,+(Y44/X44)*100,0)</f>
        <v>20.300866463409527</v>
      </c>
      <c r="AA44" s="38">
        <f>SUM(AA40:AA43)</f>
        <v>10748290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164464535</v>
      </c>
      <c r="D45" s="29">
        <f>+D38+D44</f>
        <v>0</v>
      </c>
      <c r="E45" s="30">
        <f t="shared" si="5"/>
        <v>105224752</v>
      </c>
      <c r="F45" s="31">
        <f t="shared" si="5"/>
        <v>233204579</v>
      </c>
      <c r="G45" s="31">
        <f t="shared" si="5"/>
        <v>150373481</v>
      </c>
      <c r="H45" s="31">
        <f t="shared" si="5"/>
        <v>6440702</v>
      </c>
      <c r="I45" s="31">
        <f t="shared" si="5"/>
        <v>-5520446</v>
      </c>
      <c r="J45" s="31">
        <f t="shared" si="5"/>
        <v>151293737</v>
      </c>
      <c r="K45" s="31">
        <f t="shared" si="5"/>
        <v>2744268</v>
      </c>
      <c r="L45" s="31">
        <f t="shared" si="5"/>
        <v>1386554</v>
      </c>
      <c r="M45" s="31">
        <f t="shared" si="5"/>
        <v>21472639</v>
      </c>
      <c r="N45" s="31">
        <f t="shared" si="5"/>
        <v>25603461</v>
      </c>
      <c r="O45" s="31">
        <f t="shared" si="5"/>
        <v>-17678865</v>
      </c>
      <c r="P45" s="31">
        <f t="shared" si="5"/>
        <v>7473636</v>
      </c>
      <c r="Q45" s="31">
        <f t="shared" si="5"/>
        <v>785406</v>
      </c>
      <c r="R45" s="31">
        <f t="shared" si="5"/>
        <v>-9419823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167477375</v>
      </c>
      <c r="X45" s="31">
        <f t="shared" si="5"/>
        <v>181909412</v>
      </c>
      <c r="Y45" s="31">
        <f t="shared" si="5"/>
        <v>-14432037</v>
      </c>
      <c r="Z45" s="32">
        <f>+IF(X45&lt;&gt;0,+(Y45/X45)*100,0)</f>
        <v>-7.9336395194328917</v>
      </c>
      <c r="AA45" s="33">
        <f>+AA38+AA44</f>
        <v>233204579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218600528</v>
      </c>
      <c r="D46" s="42">
        <f t="shared" si="6"/>
        <v>0</v>
      </c>
      <c r="E46" s="43">
        <f t="shared" si="6"/>
        <v>263599283</v>
      </c>
      <c r="F46" s="44">
        <f t="shared" si="6"/>
        <v>272798076</v>
      </c>
      <c r="G46" s="44">
        <f t="shared" si="6"/>
        <v>260755318</v>
      </c>
      <c r="H46" s="44">
        <f t="shared" si="6"/>
        <v>7435080</v>
      </c>
      <c r="I46" s="44">
        <f t="shared" si="6"/>
        <v>-631402</v>
      </c>
      <c r="J46" s="44">
        <f t="shared" si="6"/>
        <v>267558996</v>
      </c>
      <c r="K46" s="44">
        <f t="shared" si="6"/>
        <v>-7985923</v>
      </c>
      <c r="L46" s="44">
        <f t="shared" si="6"/>
        <v>-5672129</v>
      </c>
      <c r="M46" s="44">
        <f t="shared" si="6"/>
        <v>22015777</v>
      </c>
      <c r="N46" s="44">
        <f t="shared" si="6"/>
        <v>8357725</v>
      </c>
      <c r="O46" s="44">
        <f t="shared" si="6"/>
        <v>36283147</v>
      </c>
      <c r="P46" s="44">
        <f t="shared" si="6"/>
        <v>23629827</v>
      </c>
      <c r="Q46" s="44">
        <f t="shared" si="6"/>
        <v>-3289584</v>
      </c>
      <c r="R46" s="44">
        <f t="shared" si="6"/>
        <v>56623390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332540111</v>
      </c>
      <c r="X46" s="44">
        <f t="shared" si="6"/>
        <v>250081502</v>
      </c>
      <c r="Y46" s="44">
        <f t="shared" si="6"/>
        <v>82458609</v>
      </c>
      <c r="Z46" s="45">
        <f>+IF(X46&lt;&gt;0,+(Y46/X46)*100,0)</f>
        <v>32.972694237896896</v>
      </c>
      <c r="AA46" s="46">
        <f>+AA27-AA45</f>
        <v>272798076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13638652</v>
      </c>
      <c r="D48" s="18"/>
      <c r="E48" s="19">
        <v>78425692</v>
      </c>
      <c r="F48" s="20">
        <v>67836198</v>
      </c>
      <c r="G48" s="20">
        <v>70984383</v>
      </c>
      <c r="H48" s="20">
        <v>-10525476</v>
      </c>
      <c r="I48" s="20">
        <v>-7994172</v>
      </c>
      <c r="J48" s="20">
        <v>52464735</v>
      </c>
      <c r="K48" s="20">
        <v>-7941156</v>
      </c>
      <c r="L48" s="20">
        <v>-948089</v>
      </c>
      <c r="M48" s="20">
        <v>18725002</v>
      </c>
      <c r="N48" s="20">
        <v>9835757</v>
      </c>
      <c r="O48" s="20">
        <v>31714081</v>
      </c>
      <c r="P48" s="20">
        <v>23751546</v>
      </c>
      <c r="Q48" s="20">
        <v>-5940908</v>
      </c>
      <c r="R48" s="20">
        <v>49524719</v>
      </c>
      <c r="S48" s="20"/>
      <c r="T48" s="20"/>
      <c r="U48" s="20"/>
      <c r="V48" s="20"/>
      <c r="W48" s="20">
        <v>111825211</v>
      </c>
      <c r="X48" s="20">
        <v>45119634</v>
      </c>
      <c r="Y48" s="20">
        <v>66705577</v>
      </c>
      <c r="Z48" s="47">
        <v>147.84157380354637</v>
      </c>
      <c r="AA48" s="22">
        <v>67836198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13638652</v>
      </c>
      <c r="D51" s="50">
        <f t="shared" ref="D51:Y51" si="7">SUM(D48:D50)</f>
        <v>0</v>
      </c>
      <c r="E51" s="51">
        <f t="shared" si="7"/>
        <v>78425692</v>
      </c>
      <c r="F51" s="52">
        <f t="shared" si="7"/>
        <v>67836198</v>
      </c>
      <c r="G51" s="52">
        <f t="shared" si="7"/>
        <v>70984383</v>
      </c>
      <c r="H51" s="52">
        <f t="shared" si="7"/>
        <v>-10525476</v>
      </c>
      <c r="I51" s="52">
        <f t="shared" si="7"/>
        <v>-7994172</v>
      </c>
      <c r="J51" s="52">
        <f t="shared" si="7"/>
        <v>52464735</v>
      </c>
      <c r="K51" s="52">
        <f t="shared" si="7"/>
        <v>-7941156</v>
      </c>
      <c r="L51" s="52">
        <f t="shared" si="7"/>
        <v>-948089</v>
      </c>
      <c r="M51" s="52">
        <f t="shared" si="7"/>
        <v>18725002</v>
      </c>
      <c r="N51" s="52">
        <f t="shared" si="7"/>
        <v>9835757</v>
      </c>
      <c r="O51" s="52">
        <f t="shared" si="7"/>
        <v>31714081</v>
      </c>
      <c r="P51" s="52">
        <f t="shared" si="7"/>
        <v>23751546</v>
      </c>
      <c r="Q51" s="52">
        <f t="shared" si="7"/>
        <v>-5940908</v>
      </c>
      <c r="R51" s="52">
        <f t="shared" si="7"/>
        <v>49524719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111825211</v>
      </c>
      <c r="X51" s="52">
        <f t="shared" si="7"/>
        <v>45119634</v>
      </c>
      <c r="Y51" s="52">
        <f t="shared" si="7"/>
        <v>66705577</v>
      </c>
      <c r="Z51" s="53">
        <f>+IF(X51&lt;&gt;0,+(Y51/X51)*100,0)</f>
        <v>147.84157380354637</v>
      </c>
      <c r="AA51" s="54">
        <f>SUM(AA48:AA50)</f>
        <v>67836198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-6232800</v>
      </c>
      <c r="F6" s="20">
        <v>-6405300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-4803975</v>
      </c>
      <c r="Y6" s="20">
        <v>4803975</v>
      </c>
      <c r="Z6" s="21">
        <v>-100</v>
      </c>
      <c r="AA6" s="22">
        <v>-6405300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1732800</v>
      </c>
      <c r="F12" s="20">
        <v>1755300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1316475</v>
      </c>
      <c r="Y12" s="24">
        <v>-1316475</v>
      </c>
      <c r="Z12" s="25">
        <v>-100</v>
      </c>
      <c r="AA12" s="26">
        <v>1755300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-4500000</v>
      </c>
      <c r="F14" s="31">
        <f t="shared" si="0"/>
        <v>-4650000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-3487500</v>
      </c>
      <c r="Y14" s="31">
        <f t="shared" si="0"/>
        <v>3487500</v>
      </c>
      <c r="Z14" s="32">
        <f>+IF(X14&lt;&gt;0,+(Y14/X14)*100,0)</f>
        <v>-100</v>
      </c>
      <c r="AA14" s="33">
        <f>SUM(AA6:AA13)</f>
        <v>-4650000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-4500000</v>
      </c>
      <c r="F27" s="31">
        <f t="shared" si="2"/>
        <v>-4650000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-3487500</v>
      </c>
      <c r="Y27" s="31">
        <f t="shared" si="2"/>
        <v>3487500</v>
      </c>
      <c r="Z27" s="32">
        <f>+IF(X27&lt;&gt;0,+(Y27/X27)*100,0)</f>
        <v>-100</v>
      </c>
      <c r="AA27" s="33">
        <f>+AA14+AA26</f>
        <v>-4650000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-4500000</v>
      </c>
      <c r="F46" s="44">
        <f t="shared" si="6"/>
        <v>-4650000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-3487500</v>
      </c>
      <c r="Y46" s="44">
        <f t="shared" si="6"/>
        <v>3487500</v>
      </c>
      <c r="Z46" s="45">
        <f>+IF(X46&lt;&gt;0,+(Y46/X46)*100,0)</f>
        <v>-100</v>
      </c>
      <c r="AA46" s="46">
        <f>+AA27-AA45</f>
        <v>-4650000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-746233572</v>
      </c>
      <c r="D6" s="18"/>
      <c r="E6" s="19">
        <v>8184324</v>
      </c>
      <c r="F6" s="20">
        <v>7407761</v>
      </c>
      <c r="G6" s="20">
        <v>-778441184</v>
      </c>
      <c r="H6" s="20">
        <v>-29225445</v>
      </c>
      <c r="I6" s="20">
        <v>-19954401</v>
      </c>
      <c r="J6" s="20">
        <v>-827621030</v>
      </c>
      <c r="K6" s="20">
        <v>-41560352</v>
      </c>
      <c r="L6" s="20">
        <v>-23007919</v>
      </c>
      <c r="M6" s="20">
        <v>-32713444</v>
      </c>
      <c r="N6" s="20">
        <v>-97281715</v>
      </c>
      <c r="O6" s="20">
        <v>-20015111</v>
      </c>
      <c r="P6" s="20">
        <v>-21118699</v>
      </c>
      <c r="Q6" s="20">
        <v>-21185085</v>
      </c>
      <c r="R6" s="20">
        <v>-62318895</v>
      </c>
      <c r="S6" s="20"/>
      <c r="T6" s="20"/>
      <c r="U6" s="20"/>
      <c r="V6" s="20"/>
      <c r="W6" s="20">
        <v>-987221640</v>
      </c>
      <c r="X6" s="20">
        <v>5555835</v>
      </c>
      <c r="Y6" s="20">
        <v>-992777475</v>
      </c>
      <c r="Z6" s="21">
        <v>-17869.095734484556</v>
      </c>
      <c r="AA6" s="22">
        <v>7407761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187053241</v>
      </c>
      <c r="D8" s="18"/>
      <c r="E8" s="19">
        <v>138685537</v>
      </c>
      <c r="F8" s="20">
        <v>136024630</v>
      </c>
      <c r="G8" s="20">
        <v>195430732</v>
      </c>
      <c r="H8" s="20">
        <v>10013858</v>
      </c>
      <c r="I8" s="20">
        <v>9482072</v>
      </c>
      <c r="J8" s="20">
        <v>214926662</v>
      </c>
      <c r="K8" s="20">
        <v>8212042</v>
      </c>
      <c r="L8" s="20">
        <v>7130092</v>
      </c>
      <c r="M8" s="20">
        <v>7099274</v>
      </c>
      <c r="N8" s="20">
        <v>22441408</v>
      </c>
      <c r="O8" s="20">
        <v>9052795</v>
      </c>
      <c r="P8" s="20">
        <v>8101346</v>
      </c>
      <c r="Q8" s="20">
        <v>7567670</v>
      </c>
      <c r="R8" s="20">
        <v>24721811</v>
      </c>
      <c r="S8" s="20"/>
      <c r="T8" s="20"/>
      <c r="U8" s="20"/>
      <c r="V8" s="20"/>
      <c r="W8" s="20">
        <v>262089881</v>
      </c>
      <c r="X8" s="20">
        <v>102018474</v>
      </c>
      <c r="Y8" s="20">
        <v>160071407</v>
      </c>
      <c r="Z8" s="21">
        <v>156.90433381703005</v>
      </c>
      <c r="AA8" s="22">
        <v>136024630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-104300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84103540</v>
      </c>
      <c r="D12" s="18"/>
      <c r="E12" s="19">
        <v>6882770</v>
      </c>
      <c r="F12" s="20">
        <v>6626420</v>
      </c>
      <c r="G12" s="24">
        <v>88338022</v>
      </c>
      <c r="H12" s="24">
        <v>4132244</v>
      </c>
      <c r="I12" s="24">
        <v>2912803</v>
      </c>
      <c r="J12" s="20">
        <v>95383069</v>
      </c>
      <c r="K12" s="24">
        <v>5720241</v>
      </c>
      <c r="L12" s="24">
        <v>3316249</v>
      </c>
      <c r="M12" s="20">
        <v>4516848</v>
      </c>
      <c r="N12" s="24">
        <v>13553338</v>
      </c>
      <c r="O12" s="24">
        <v>2897388</v>
      </c>
      <c r="P12" s="24">
        <v>3018189</v>
      </c>
      <c r="Q12" s="20">
        <v>2764714</v>
      </c>
      <c r="R12" s="24">
        <v>8680291</v>
      </c>
      <c r="S12" s="24"/>
      <c r="T12" s="20"/>
      <c r="U12" s="24"/>
      <c r="V12" s="24"/>
      <c r="W12" s="24">
        <v>117616698</v>
      </c>
      <c r="X12" s="20">
        <v>4969809</v>
      </c>
      <c r="Y12" s="24">
        <v>112646889</v>
      </c>
      <c r="Z12" s="25">
        <v>2266.6241096991857</v>
      </c>
      <c r="AA12" s="26">
        <v>6626420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-475076791</v>
      </c>
      <c r="D14" s="29">
        <f>SUM(D6:D13)</f>
        <v>0</v>
      </c>
      <c r="E14" s="30">
        <f t="shared" si="0"/>
        <v>153648331</v>
      </c>
      <c r="F14" s="31">
        <f t="shared" si="0"/>
        <v>150058811</v>
      </c>
      <c r="G14" s="31">
        <f t="shared" si="0"/>
        <v>-494672430</v>
      </c>
      <c r="H14" s="31">
        <f t="shared" si="0"/>
        <v>-15079343</v>
      </c>
      <c r="I14" s="31">
        <f t="shared" si="0"/>
        <v>-7559526</v>
      </c>
      <c r="J14" s="31">
        <f t="shared" si="0"/>
        <v>-517311299</v>
      </c>
      <c r="K14" s="31">
        <f t="shared" si="0"/>
        <v>-27628069</v>
      </c>
      <c r="L14" s="31">
        <f t="shared" si="0"/>
        <v>-12561578</v>
      </c>
      <c r="M14" s="31">
        <f t="shared" si="0"/>
        <v>-21097322</v>
      </c>
      <c r="N14" s="31">
        <f t="shared" si="0"/>
        <v>-61286969</v>
      </c>
      <c r="O14" s="31">
        <f t="shared" si="0"/>
        <v>-8064928</v>
      </c>
      <c r="P14" s="31">
        <f t="shared" si="0"/>
        <v>-9999164</v>
      </c>
      <c r="Q14" s="31">
        <f t="shared" si="0"/>
        <v>-10852701</v>
      </c>
      <c r="R14" s="31">
        <f t="shared" si="0"/>
        <v>-28916793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-607515061</v>
      </c>
      <c r="X14" s="31">
        <f t="shared" si="0"/>
        <v>112544118</v>
      </c>
      <c r="Y14" s="31">
        <f t="shared" si="0"/>
        <v>-720059179</v>
      </c>
      <c r="Z14" s="32">
        <f>+IF(X14&lt;&gt;0,+(Y14/X14)*100,0)</f>
        <v>-639.80169892130652</v>
      </c>
      <c r="AA14" s="33">
        <f>SUM(AA6:AA13)</f>
        <v>150058811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53588075</v>
      </c>
      <c r="D18" s="18"/>
      <c r="E18" s="19">
        <v>45685130</v>
      </c>
      <c r="F18" s="20">
        <v>44176130</v>
      </c>
      <c r="G18" s="24">
        <v>53588075</v>
      </c>
      <c r="H18" s="24"/>
      <c r="I18" s="24">
        <v>2945802</v>
      </c>
      <c r="J18" s="20">
        <v>56533877</v>
      </c>
      <c r="K18" s="24">
        <v>13772617</v>
      </c>
      <c r="L18" s="24">
        <v>935207</v>
      </c>
      <c r="M18" s="20">
        <v>4078972</v>
      </c>
      <c r="N18" s="24">
        <v>18786796</v>
      </c>
      <c r="O18" s="24"/>
      <c r="P18" s="24">
        <v>1695500</v>
      </c>
      <c r="Q18" s="20">
        <v>952584</v>
      </c>
      <c r="R18" s="24">
        <v>2648084</v>
      </c>
      <c r="S18" s="24"/>
      <c r="T18" s="20"/>
      <c r="U18" s="24"/>
      <c r="V18" s="24"/>
      <c r="W18" s="24">
        <v>77968757</v>
      </c>
      <c r="X18" s="20">
        <v>33132087</v>
      </c>
      <c r="Y18" s="24">
        <v>44836670</v>
      </c>
      <c r="Z18" s="25">
        <v>135.32703207015001</v>
      </c>
      <c r="AA18" s="26">
        <v>44176130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53588075</v>
      </c>
      <c r="D26" s="29">
        <f t="shared" ref="D26:Y26" si="1">SUM(D16:D25)</f>
        <v>0</v>
      </c>
      <c r="E26" s="35">
        <f t="shared" si="1"/>
        <v>45685130</v>
      </c>
      <c r="F26" s="36">
        <f t="shared" si="1"/>
        <v>44176130</v>
      </c>
      <c r="G26" s="36">
        <f t="shared" si="1"/>
        <v>53588075</v>
      </c>
      <c r="H26" s="36">
        <f t="shared" si="1"/>
        <v>0</v>
      </c>
      <c r="I26" s="36">
        <f t="shared" si="1"/>
        <v>2945802</v>
      </c>
      <c r="J26" s="36">
        <f t="shared" si="1"/>
        <v>56533877</v>
      </c>
      <c r="K26" s="36">
        <f t="shared" si="1"/>
        <v>13772617</v>
      </c>
      <c r="L26" s="36">
        <f t="shared" si="1"/>
        <v>935207</v>
      </c>
      <c r="M26" s="36">
        <f t="shared" si="1"/>
        <v>4078972</v>
      </c>
      <c r="N26" s="36">
        <f t="shared" si="1"/>
        <v>18786796</v>
      </c>
      <c r="O26" s="36">
        <f t="shared" si="1"/>
        <v>0</v>
      </c>
      <c r="P26" s="36">
        <f t="shared" si="1"/>
        <v>1695500</v>
      </c>
      <c r="Q26" s="36">
        <f t="shared" si="1"/>
        <v>952584</v>
      </c>
      <c r="R26" s="36">
        <f t="shared" si="1"/>
        <v>2648084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77968757</v>
      </c>
      <c r="X26" s="36">
        <f t="shared" si="1"/>
        <v>33132087</v>
      </c>
      <c r="Y26" s="36">
        <f t="shared" si="1"/>
        <v>44836670</v>
      </c>
      <c r="Z26" s="37">
        <f>+IF(X26&lt;&gt;0,+(Y26/X26)*100,0)</f>
        <v>135.32703207015001</v>
      </c>
      <c r="AA26" s="38">
        <f>SUM(AA16:AA25)</f>
        <v>44176130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-421488716</v>
      </c>
      <c r="D27" s="29">
        <f>+D14+D26</f>
        <v>0</v>
      </c>
      <c r="E27" s="30">
        <f t="shared" si="2"/>
        <v>199333461</v>
      </c>
      <c r="F27" s="31">
        <f t="shared" si="2"/>
        <v>194234941</v>
      </c>
      <c r="G27" s="31">
        <f t="shared" si="2"/>
        <v>-441084355</v>
      </c>
      <c r="H27" s="31">
        <f t="shared" si="2"/>
        <v>-15079343</v>
      </c>
      <c r="I27" s="31">
        <f t="shared" si="2"/>
        <v>-4613724</v>
      </c>
      <c r="J27" s="31">
        <f t="shared" si="2"/>
        <v>-460777422</v>
      </c>
      <c r="K27" s="31">
        <f t="shared" si="2"/>
        <v>-13855452</v>
      </c>
      <c r="L27" s="31">
        <f t="shared" si="2"/>
        <v>-11626371</v>
      </c>
      <c r="M27" s="31">
        <f t="shared" si="2"/>
        <v>-17018350</v>
      </c>
      <c r="N27" s="31">
        <f t="shared" si="2"/>
        <v>-42500173</v>
      </c>
      <c r="O27" s="31">
        <f t="shared" si="2"/>
        <v>-8064928</v>
      </c>
      <c r="P27" s="31">
        <f t="shared" si="2"/>
        <v>-8303664</v>
      </c>
      <c r="Q27" s="31">
        <f t="shared" si="2"/>
        <v>-9900117</v>
      </c>
      <c r="R27" s="31">
        <f t="shared" si="2"/>
        <v>-26268709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-529546304</v>
      </c>
      <c r="X27" s="31">
        <f t="shared" si="2"/>
        <v>145676205</v>
      </c>
      <c r="Y27" s="31">
        <f t="shared" si="2"/>
        <v>-675222509</v>
      </c>
      <c r="Z27" s="32">
        <f>+IF(X27&lt;&gt;0,+(Y27/X27)*100,0)</f>
        <v>-463.50912903037249</v>
      </c>
      <c r="AA27" s="33">
        <f>+AA14+AA26</f>
        <v>194234941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132271803</v>
      </c>
      <c r="D33" s="18"/>
      <c r="E33" s="19">
        <v>266591341</v>
      </c>
      <c r="F33" s="20">
        <v>276078275</v>
      </c>
      <c r="G33" s="20">
        <v>117880717</v>
      </c>
      <c r="H33" s="20">
        <v>3560499</v>
      </c>
      <c r="I33" s="20">
        <v>7687621</v>
      </c>
      <c r="J33" s="20">
        <v>129128837</v>
      </c>
      <c r="K33" s="20">
        <v>-17663501</v>
      </c>
      <c r="L33" s="20">
        <v>-1043813</v>
      </c>
      <c r="M33" s="20">
        <v>-5574704</v>
      </c>
      <c r="N33" s="20">
        <v>-24282018</v>
      </c>
      <c r="O33" s="20">
        <v>5631521</v>
      </c>
      <c r="P33" s="20">
        <v>-5505082</v>
      </c>
      <c r="Q33" s="20">
        <v>-2434418</v>
      </c>
      <c r="R33" s="20">
        <v>-2307979</v>
      </c>
      <c r="S33" s="20"/>
      <c r="T33" s="20"/>
      <c r="U33" s="20"/>
      <c r="V33" s="20"/>
      <c r="W33" s="20">
        <v>102538840</v>
      </c>
      <c r="X33" s="20">
        <v>207058671</v>
      </c>
      <c r="Y33" s="20">
        <v>-104519831</v>
      </c>
      <c r="Z33" s="21">
        <v>-50.478364656363503</v>
      </c>
      <c r="AA33" s="22">
        <v>276078275</v>
      </c>
    </row>
    <row r="34" spans="1:27" x14ac:dyDescent="0.25">
      <c r="A34" s="23" t="s">
        <v>62</v>
      </c>
      <c r="B34" s="17" t="s">
        <v>33</v>
      </c>
      <c r="C34" s="18">
        <v>-38096000</v>
      </c>
      <c r="D34" s="18"/>
      <c r="E34" s="19">
        <v>-44485602</v>
      </c>
      <c r="F34" s="20">
        <v>-44547116</v>
      </c>
      <c r="G34" s="20">
        <v>-38096000</v>
      </c>
      <c r="H34" s="20"/>
      <c r="I34" s="20">
        <v>-3387672</v>
      </c>
      <c r="J34" s="20">
        <v>-41483672</v>
      </c>
      <c r="K34" s="20">
        <v>-14714666</v>
      </c>
      <c r="L34" s="20"/>
      <c r="M34" s="20">
        <v>-5236469</v>
      </c>
      <c r="N34" s="20">
        <v>-19951135</v>
      </c>
      <c r="O34" s="20"/>
      <c r="P34" s="20">
        <v>-1924393</v>
      </c>
      <c r="Q34" s="20">
        <v>-105795</v>
      </c>
      <c r="R34" s="20">
        <v>-2030188</v>
      </c>
      <c r="S34" s="20"/>
      <c r="T34" s="20"/>
      <c r="U34" s="20"/>
      <c r="V34" s="20"/>
      <c r="W34" s="20">
        <v>-63464995</v>
      </c>
      <c r="X34" s="20">
        <v>-33410331</v>
      </c>
      <c r="Y34" s="20">
        <v>-30054664</v>
      </c>
      <c r="Z34" s="21">
        <v>89.956199476144079</v>
      </c>
      <c r="AA34" s="22">
        <v>-44547116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94175803</v>
      </c>
      <c r="D38" s="29">
        <f t="shared" ref="D38:Y38" si="3">SUM(D30:D37)</f>
        <v>0</v>
      </c>
      <c r="E38" s="30">
        <f t="shared" si="3"/>
        <v>222105739</v>
      </c>
      <c r="F38" s="31">
        <f t="shared" si="3"/>
        <v>231531159</v>
      </c>
      <c r="G38" s="31">
        <f t="shared" si="3"/>
        <v>79784717</v>
      </c>
      <c r="H38" s="31">
        <f t="shared" si="3"/>
        <v>3560499</v>
      </c>
      <c r="I38" s="31">
        <f t="shared" si="3"/>
        <v>4299949</v>
      </c>
      <c r="J38" s="31">
        <f t="shared" si="3"/>
        <v>87645165</v>
      </c>
      <c r="K38" s="31">
        <f t="shared" si="3"/>
        <v>-32378167</v>
      </c>
      <c r="L38" s="31">
        <f t="shared" si="3"/>
        <v>-1043813</v>
      </c>
      <c r="M38" s="31">
        <f t="shared" si="3"/>
        <v>-10811173</v>
      </c>
      <c r="N38" s="31">
        <f t="shared" si="3"/>
        <v>-44233153</v>
      </c>
      <c r="O38" s="31">
        <f t="shared" si="3"/>
        <v>5631521</v>
      </c>
      <c r="P38" s="31">
        <f t="shared" si="3"/>
        <v>-7429475</v>
      </c>
      <c r="Q38" s="31">
        <f t="shared" si="3"/>
        <v>-2540213</v>
      </c>
      <c r="R38" s="31">
        <f t="shared" si="3"/>
        <v>-4338167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39073845</v>
      </c>
      <c r="X38" s="31">
        <f t="shared" si="3"/>
        <v>173648340</v>
      </c>
      <c r="Y38" s="31">
        <f t="shared" si="3"/>
        <v>-134574495</v>
      </c>
      <c r="Z38" s="32">
        <f>+IF(X38&lt;&gt;0,+(Y38/X38)*100,0)</f>
        <v>-77.498290510580176</v>
      </c>
      <c r="AA38" s="33">
        <f>SUM(AA30:AA37)</f>
        <v>231531159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94175803</v>
      </c>
      <c r="D45" s="29">
        <f>+D38+D44</f>
        <v>0</v>
      </c>
      <c r="E45" s="30">
        <f t="shared" si="5"/>
        <v>222105739</v>
      </c>
      <c r="F45" s="31">
        <f t="shared" si="5"/>
        <v>231531159</v>
      </c>
      <c r="G45" s="31">
        <f t="shared" si="5"/>
        <v>79784717</v>
      </c>
      <c r="H45" s="31">
        <f t="shared" si="5"/>
        <v>3560499</v>
      </c>
      <c r="I45" s="31">
        <f t="shared" si="5"/>
        <v>4299949</v>
      </c>
      <c r="J45" s="31">
        <f t="shared" si="5"/>
        <v>87645165</v>
      </c>
      <c r="K45" s="31">
        <f t="shared" si="5"/>
        <v>-32378167</v>
      </c>
      <c r="L45" s="31">
        <f t="shared" si="5"/>
        <v>-1043813</v>
      </c>
      <c r="M45" s="31">
        <f t="shared" si="5"/>
        <v>-10811173</v>
      </c>
      <c r="N45" s="31">
        <f t="shared" si="5"/>
        <v>-44233153</v>
      </c>
      <c r="O45" s="31">
        <f t="shared" si="5"/>
        <v>5631521</v>
      </c>
      <c r="P45" s="31">
        <f t="shared" si="5"/>
        <v>-7429475</v>
      </c>
      <c r="Q45" s="31">
        <f t="shared" si="5"/>
        <v>-2540213</v>
      </c>
      <c r="R45" s="31">
        <f t="shared" si="5"/>
        <v>-4338167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39073845</v>
      </c>
      <c r="X45" s="31">
        <f t="shared" si="5"/>
        <v>173648340</v>
      </c>
      <c r="Y45" s="31">
        <f t="shared" si="5"/>
        <v>-134574495</v>
      </c>
      <c r="Z45" s="32">
        <f>+IF(X45&lt;&gt;0,+(Y45/X45)*100,0)</f>
        <v>-77.498290510580176</v>
      </c>
      <c r="AA45" s="33">
        <f>+AA38+AA44</f>
        <v>231531159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-515664519</v>
      </c>
      <c r="D46" s="42">
        <f t="shared" si="6"/>
        <v>0</v>
      </c>
      <c r="E46" s="43">
        <f t="shared" si="6"/>
        <v>-22772278</v>
      </c>
      <c r="F46" s="44">
        <f t="shared" si="6"/>
        <v>-37296218</v>
      </c>
      <c r="G46" s="44">
        <f t="shared" si="6"/>
        <v>-520869072</v>
      </c>
      <c r="H46" s="44">
        <f t="shared" si="6"/>
        <v>-18639842</v>
      </c>
      <c r="I46" s="44">
        <f t="shared" si="6"/>
        <v>-8913673</v>
      </c>
      <c r="J46" s="44">
        <f t="shared" si="6"/>
        <v>-548422587</v>
      </c>
      <c r="K46" s="44">
        <f t="shared" si="6"/>
        <v>18522715</v>
      </c>
      <c r="L46" s="44">
        <f t="shared" si="6"/>
        <v>-10582558</v>
      </c>
      <c r="M46" s="44">
        <f t="shared" si="6"/>
        <v>-6207177</v>
      </c>
      <c r="N46" s="44">
        <f t="shared" si="6"/>
        <v>1732980</v>
      </c>
      <c r="O46" s="44">
        <f t="shared" si="6"/>
        <v>-13696449</v>
      </c>
      <c r="P46" s="44">
        <f t="shared" si="6"/>
        <v>-874189</v>
      </c>
      <c r="Q46" s="44">
        <f t="shared" si="6"/>
        <v>-7359904</v>
      </c>
      <c r="R46" s="44">
        <f t="shared" si="6"/>
        <v>-21930542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-568620149</v>
      </c>
      <c r="X46" s="44">
        <f t="shared" si="6"/>
        <v>-27972135</v>
      </c>
      <c r="Y46" s="44">
        <f t="shared" si="6"/>
        <v>-540648014</v>
      </c>
      <c r="Z46" s="45">
        <f>+IF(X46&lt;&gt;0,+(Y46/X46)*100,0)</f>
        <v>1932.8092546385892</v>
      </c>
      <c r="AA46" s="46">
        <f>+AA27-AA45</f>
        <v>-37296218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-282772732</v>
      </c>
      <c r="D48" s="18"/>
      <c r="E48" s="19"/>
      <c r="F48" s="20"/>
      <c r="G48" s="20">
        <v>-285988763</v>
      </c>
      <c r="H48" s="20">
        <v>-13388984</v>
      </c>
      <c r="I48" s="20">
        <v>-9031478</v>
      </c>
      <c r="J48" s="20">
        <v>-308409225</v>
      </c>
      <c r="K48" s="20">
        <v>-2526175</v>
      </c>
      <c r="L48" s="20">
        <v>-26479467</v>
      </c>
      <c r="M48" s="20">
        <v>-1162417</v>
      </c>
      <c r="N48" s="20">
        <v>-30168059</v>
      </c>
      <c r="O48" s="20">
        <v>-13876963</v>
      </c>
      <c r="P48" s="20">
        <v>-13559869</v>
      </c>
      <c r="Q48" s="20">
        <v>11348521</v>
      </c>
      <c r="R48" s="20">
        <v>-16088311</v>
      </c>
      <c r="S48" s="20"/>
      <c r="T48" s="20"/>
      <c r="U48" s="20"/>
      <c r="V48" s="20"/>
      <c r="W48" s="20">
        <v>-354665595</v>
      </c>
      <c r="X48" s="20"/>
      <c r="Y48" s="20">
        <v>-354665595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-282772732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-285988763</v>
      </c>
      <c r="H51" s="52">
        <f t="shared" si="7"/>
        <v>-13388984</v>
      </c>
      <c r="I51" s="52">
        <f t="shared" si="7"/>
        <v>-9031478</v>
      </c>
      <c r="J51" s="52">
        <f t="shared" si="7"/>
        <v>-308409225</v>
      </c>
      <c r="K51" s="52">
        <f t="shared" si="7"/>
        <v>-2526175</v>
      </c>
      <c r="L51" s="52">
        <f t="shared" si="7"/>
        <v>-26479467</v>
      </c>
      <c r="M51" s="52">
        <f t="shared" si="7"/>
        <v>-1162417</v>
      </c>
      <c r="N51" s="52">
        <f t="shared" si="7"/>
        <v>-30168059</v>
      </c>
      <c r="O51" s="52">
        <f t="shared" si="7"/>
        <v>-13876963</v>
      </c>
      <c r="P51" s="52">
        <f t="shared" si="7"/>
        <v>-13559869</v>
      </c>
      <c r="Q51" s="52">
        <f t="shared" si="7"/>
        <v>11348521</v>
      </c>
      <c r="R51" s="52">
        <f t="shared" si="7"/>
        <v>-16088311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-354665595</v>
      </c>
      <c r="X51" s="52">
        <f t="shared" si="7"/>
        <v>0</v>
      </c>
      <c r="Y51" s="52">
        <f t="shared" si="7"/>
        <v>-354665595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-10328161</v>
      </c>
      <c r="D6" s="18"/>
      <c r="E6" s="19">
        <v>-19772790</v>
      </c>
      <c r="F6" s="20">
        <v>3099983</v>
      </c>
      <c r="G6" s="20">
        <v>-24582147</v>
      </c>
      <c r="H6" s="20">
        <v>-29359419</v>
      </c>
      <c r="I6" s="20">
        <v>-22270600</v>
      </c>
      <c r="J6" s="20">
        <v>-76212166</v>
      </c>
      <c r="K6" s="20">
        <v>-30635338</v>
      </c>
      <c r="L6" s="20">
        <v>-11544702</v>
      </c>
      <c r="M6" s="20">
        <v>-14088559</v>
      </c>
      <c r="N6" s="20">
        <v>-56268599</v>
      </c>
      <c r="O6" s="20">
        <v>-32003456</v>
      </c>
      <c r="P6" s="20">
        <v>-16768897</v>
      </c>
      <c r="Q6" s="20">
        <v>-20642862</v>
      </c>
      <c r="R6" s="20">
        <v>-69415215</v>
      </c>
      <c r="S6" s="20"/>
      <c r="T6" s="20"/>
      <c r="U6" s="20"/>
      <c r="V6" s="20"/>
      <c r="W6" s="20">
        <v>-201895980</v>
      </c>
      <c r="X6" s="20">
        <v>2324988</v>
      </c>
      <c r="Y6" s="20">
        <v>-204220968</v>
      </c>
      <c r="Z6" s="21">
        <v>-8783.7428838342385</v>
      </c>
      <c r="AA6" s="22">
        <v>3099983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28617128</v>
      </c>
      <c r="D8" s="18"/>
      <c r="E8" s="19">
        <v>-3313190</v>
      </c>
      <c r="F8" s="20">
        <v>264770</v>
      </c>
      <c r="G8" s="20">
        <v>-71217196</v>
      </c>
      <c r="H8" s="20">
        <v>71761714</v>
      </c>
      <c r="I8" s="20">
        <v>1868454</v>
      </c>
      <c r="J8" s="20">
        <v>2412972</v>
      </c>
      <c r="K8" s="20">
        <v>1723149</v>
      </c>
      <c r="L8" s="20">
        <v>1761588</v>
      </c>
      <c r="M8" s="20">
        <v>1367968</v>
      </c>
      <c r="N8" s="20">
        <v>4852705</v>
      </c>
      <c r="O8" s="20">
        <v>1688965</v>
      </c>
      <c r="P8" s="20">
        <v>1728269</v>
      </c>
      <c r="Q8" s="20">
        <v>1570920</v>
      </c>
      <c r="R8" s="20">
        <v>4988154</v>
      </c>
      <c r="S8" s="20"/>
      <c r="T8" s="20"/>
      <c r="U8" s="20"/>
      <c r="V8" s="20"/>
      <c r="W8" s="20">
        <v>12253831</v>
      </c>
      <c r="X8" s="20">
        <v>198576</v>
      </c>
      <c r="Y8" s="20">
        <v>12055255</v>
      </c>
      <c r="Z8" s="21">
        <v>6070.8519659979056</v>
      </c>
      <c r="AA8" s="22">
        <v>264770</v>
      </c>
    </row>
    <row r="9" spans="1:27" x14ac:dyDescent="0.25">
      <c r="A9" s="23" t="s">
        <v>38</v>
      </c>
      <c r="B9" s="17" t="s">
        <v>33</v>
      </c>
      <c r="C9" s="18">
        <v>-1036084</v>
      </c>
      <c r="D9" s="18"/>
      <c r="E9" s="19"/>
      <c r="F9" s="20"/>
      <c r="G9" s="20">
        <v>-4590752</v>
      </c>
      <c r="H9" s="20">
        <v>3554668</v>
      </c>
      <c r="I9" s="20"/>
      <c r="J9" s="20">
        <v>-1036084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-1036084</v>
      </c>
      <c r="X9" s="20"/>
      <c r="Y9" s="20">
        <v>-1036084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437899</v>
      </c>
      <c r="D11" s="18"/>
      <c r="E11" s="19">
        <v>-100000</v>
      </c>
      <c r="F11" s="20">
        <v>-399112</v>
      </c>
      <c r="G11" s="20"/>
      <c r="H11" s="20"/>
      <c r="I11" s="20">
        <v>-9929</v>
      </c>
      <c r="J11" s="20">
        <v>-9929</v>
      </c>
      <c r="K11" s="20">
        <v>67320</v>
      </c>
      <c r="L11" s="20">
        <v>122750</v>
      </c>
      <c r="M11" s="20">
        <v>370013</v>
      </c>
      <c r="N11" s="20">
        <v>560083</v>
      </c>
      <c r="O11" s="20">
        <v>49500</v>
      </c>
      <c r="P11" s="20">
        <v>282150</v>
      </c>
      <c r="Q11" s="20">
        <v>80769</v>
      </c>
      <c r="R11" s="20">
        <v>412419</v>
      </c>
      <c r="S11" s="20"/>
      <c r="T11" s="20"/>
      <c r="U11" s="20"/>
      <c r="V11" s="20"/>
      <c r="W11" s="20">
        <v>962573</v>
      </c>
      <c r="X11" s="20">
        <v>-299331</v>
      </c>
      <c r="Y11" s="20">
        <v>1261904</v>
      </c>
      <c r="Z11" s="21">
        <v>-421.57477842254895</v>
      </c>
      <c r="AA11" s="22">
        <v>-399112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12557950</v>
      </c>
      <c r="F12" s="20">
        <v>9629642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7222230</v>
      </c>
      <c r="Y12" s="24">
        <v>-7222230</v>
      </c>
      <c r="Z12" s="25">
        <v>-100</v>
      </c>
      <c r="AA12" s="26">
        <v>9629642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17690782</v>
      </c>
      <c r="D14" s="29">
        <f>SUM(D6:D13)</f>
        <v>0</v>
      </c>
      <c r="E14" s="30">
        <f t="shared" si="0"/>
        <v>-10628030</v>
      </c>
      <c r="F14" s="31">
        <f t="shared" si="0"/>
        <v>12595283</v>
      </c>
      <c r="G14" s="31">
        <f t="shared" si="0"/>
        <v>-100390095</v>
      </c>
      <c r="H14" s="31">
        <f t="shared" si="0"/>
        <v>45956963</v>
      </c>
      <c r="I14" s="31">
        <f t="shared" si="0"/>
        <v>-20412075</v>
      </c>
      <c r="J14" s="31">
        <f t="shared" si="0"/>
        <v>-74845207</v>
      </c>
      <c r="K14" s="31">
        <f t="shared" si="0"/>
        <v>-28844869</v>
      </c>
      <c r="L14" s="31">
        <f t="shared" si="0"/>
        <v>-9660364</v>
      </c>
      <c r="M14" s="31">
        <f t="shared" si="0"/>
        <v>-12350578</v>
      </c>
      <c r="N14" s="31">
        <f t="shared" si="0"/>
        <v>-50855811</v>
      </c>
      <c r="O14" s="31">
        <f t="shared" si="0"/>
        <v>-30264991</v>
      </c>
      <c r="P14" s="31">
        <f t="shared" si="0"/>
        <v>-14758478</v>
      </c>
      <c r="Q14" s="31">
        <f t="shared" si="0"/>
        <v>-18991173</v>
      </c>
      <c r="R14" s="31">
        <f t="shared" si="0"/>
        <v>-64014642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-189715660</v>
      </c>
      <c r="X14" s="31">
        <f t="shared" si="0"/>
        <v>9446463</v>
      </c>
      <c r="Y14" s="31">
        <f t="shared" si="0"/>
        <v>-199162123</v>
      </c>
      <c r="Z14" s="32">
        <f>+IF(X14&lt;&gt;0,+(Y14/X14)*100,0)</f>
        <v>-2108.324808978768</v>
      </c>
      <c r="AA14" s="33">
        <f>SUM(AA6:AA13)</f>
        <v>12595283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6522991</v>
      </c>
      <c r="D18" s="18"/>
      <c r="E18" s="19">
        <v>2258492</v>
      </c>
      <c r="F18" s="20">
        <v>2332188</v>
      </c>
      <c r="G18" s="24">
        <v>6522991</v>
      </c>
      <c r="H18" s="24"/>
      <c r="I18" s="24"/>
      <c r="J18" s="20">
        <v>6522991</v>
      </c>
      <c r="K18" s="24"/>
      <c r="L18" s="24"/>
      <c r="M18" s="20"/>
      <c r="N18" s="24"/>
      <c r="O18" s="24"/>
      <c r="P18" s="24">
        <v>762148</v>
      </c>
      <c r="Q18" s="20">
        <v>696931</v>
      </c>
      <c r="R18" s="24">
        <v>1459079</v>
      </c>
      <c r="S18" s="24"/>
      <c r="T18" s="20"/>
      <c r="U18" s="24"/>
      <c r="V18" s="24"/>
      <c r="W18" s="24">
        <v>7982070</v>
      </c>
      <c r="X18" s="20">
        <v>1749141</v>
      </c>
      <c r="Y18" s="24">
        <v>6232929</v>
      </c>
      <c r="Z18" s="25">
        <v>356.34228458426162</v>
      </c>
      <c r="AA18" s="26">
        <v>2332188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59269084</v>
      </c>
      <c r="D21" s="18"/>
      <c r="E21" s="19"/>
      <c r="F21" s="20"/>
      <c r="G21" s="20">
        <v>59269084</v>
      </c>
      <c r="H21" s="20"/>
      <c r="I21" s="20"/>
      <c r="J21" s="20">
        <v>59269084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59269084</v>
      </c>
      <c r="X21" s="20"/>
      <c r="Y21" s="20">
        <v>59269084</v>
      </c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65792075</v>
      </c>
      <c r="D26" s="29">
        <f t="shared" ref="D26:Y26" si="1">SUM(D16:D25)</f>
        <v>0</v>
      </c>
      <c r="E26" s="35">
        <f t="shared" si="1"/>
        <v>2258492</v>
      </c>
      <c r="F26" s="36">
        <f t="shared" si="1"/>
        <v>2332188</v>
      </c>
      <c r="G26" s="36">
        <f t="shared" si="1"/>
        <v>65792075</v>
      </c>
      <c r="H26" s="36">
        <f t="shared" si="1"/>
        <v>0</v>
      </c>
      <c r="I26" s="36">
        <f t="shared" si="1"/>
        <v>0</v>
      </c>
      <c r="J26" s="36">
        <f t="shared" si="1"/>
        <v>65792075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762148</v>
      </c>
      <c r="Q26" s="36">
        <f t="shared" si="1"/>
        <v>696931</v>
      </c>
      <c r="R26" s="36">
        <f t="shared" si="1"/>
        <v>1459079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67251154</v>
      </c>
      <c r="X26" s="36">
        <f t="shared" si="1"/>
        <v>1749141</v>
      </c>
      <c r="Y26" s="36">
        <f t="shared" si="1"/>
        <v>65502013</v>
      </c>
      <c r="Z26" s="37">
        <f>+IF(X26&lt;&gt;0,+(Y26/X26)*100,0)</f>
        <v>3744.8103383317871</v>
      </c>
      <c r="AA26" s="38">
        <f>SUM(AA16:AA25)</f>
        <v>2332188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83482857</v>
      </c>
      <c r="D27" s="29">
        <f>+D14+D26</f>
        <v>0</v>
      </c>
      <c r="E27" s="30">
        <f t="shared" si="2"/>
        <v>-8369538</v>
      </c>
      <c r="F27" s="31">
        <f t="shared" si="2"/>
        <v>14927471</v>
      </c>
      <c r="G27" s="31">
        <f t="shared" si="2"/>
        <v>-34598020</v>
      </c>
      <c r="H27" s="31">
        <f t="shared" si="2"/>
        <v>45956963</v>
      </c>
      <c r="I27" s="31">
        <f t="shared" si="2"/>
        <v>-20412075</v>
      </c>
      <c r="J27" s="31">
        <f t="shared" si="2"/>
        <v>-9053132</v>
      </c>
      <c r="K27" s="31">
        <f t="shared" si="2"/>
        <v>-28844869</v>
      </c>
      <c r="L27" s="31">
        <f t="shared" si="2"/>
        <v>-9660364</v>
      </c>
      <c r="M27" s="31">
        <f t="shared" si="2"/>
        <v>-12350578</v>
      </c>
      <c r="N27" s="31">
        <f t="shared" si="2"/>
        <v>-50855811</v>
      </c>
      <c r="O27" s="31">
        <f t="shared" si="2"/>
        <v>-30264991</v>
      </c>
      <c r="P27" s="31">
        <f t="shared" si="2"/>
        <v>-13996330</v>
      </c>
      <c r="Q27" s="31">
        <f t="shared" si="2"/>
        <v>-18294242</v>
      </c>
      <c r="R27" s="31">
        <f t="shared" si="2"/>
        <v>-62555563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-122464506</v>
      </c>
      <c r="X27" s="31">
        <f t="shared" si="2"/>
        <v>11195604</v>
      </c>
      <c r="Y27" s="31">
        <f t="shared" si="2"/>
        <v>-133660110</v>
      </c>
      <c r="Z27" s="32">
        <f>+IF(X27&lt;&gt;0,+(Y27/X27)*100,0)</f>
        <v>-1193.8624302896028</v>
      </c>
      <c r="AA27" s="33">
        <f>+AA14+AA26</f>
        <v>14927471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332430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1817</v>
      </c>
      <c r="D33" s="18"/>
      <c r="E33" s="19">
        <v>-1465750</v>
      </c>
      <c r="F33" s="20">
        <v>50482169</v>
      </c>
      <c r="G33" s="20"/>
      <c r="H33" s="20"/>
      <c r="I33" s="20">
        <v>10782919</v>
      </c>
      <c r="J33" s="20">
        <v>10782919</v>
      </c>
      <c r="K33" s="20">
        <v>9318660</v>
      </c>
      <c r="L33" s="20">
        <v>9533790</v>
      </c>
      <c r="M33" s="20">
        <v>8752343</v>
      </c>
      <c r="N33" s="20">
        <v>27604793</v>
      </c>
      <c r="O33" s="20">
        <v>8958111</v>
      </c>
      <c r="P33" s="20">
        <v>7601576</v>
      </c>
      <c r="Q33" s="20">
        <v>7354618</v>
      </c>
      <c r="R33" s="20">
        <v>23914305</v>
      </c>
      <c r="S33" s="20"/>
      <c r="T33" s="20"/>
      <c r="U33" s="20"/>
      <c r="V33" s="20"/>
      <c r="W33" s="20">
        <v>62302017</v>
      </c>
      <c r="X33" s="20">
        <v>37861632</v>
      </c>
      <c r="Y33" s="20">
        <v>24440385</v>
      </c>
      <c r="Z33" s="21">
        <v>64.551852915373544</v>
      </c>
      <c r="AA33" s="22">
        <v>50482169</v>
      </c>
    </row>
    <row r="34" spans="1:27" x14ac:dyDescent="0.25">
      <c r="A34" s="23" t="s">
        <v>62</v>
      </c>
      <c r="B34" s="17" t="s">
        <v>33</v>
      </c>
      <c r="C34" s="18">
        <v>43885122</v>
      </c>
      <c r="D34" s="18"/>
      <c r="E34" s="19"/>
      <c r="F34" s="20">
        <v>-18962</v>
      </c>
      <c r="G34" s="20">
        <v>-2542840</v>
      </c>
      <c r="H34" s="20">
        <v>1368962</v>
      </c>
      <c r="I34" s="20"/>
      <c r="J34" s="20">
        <v>-1173878</v>
      </c>
      <c r="K34" s="20"/>
      <c r="L34" s="20"/>
      <c r="M34" s="20"/>
      <c r="N34" s="20"/>
      <c r="O34" s="20"/>
      <c r="P34" s="20">
        <v>-876471</v>
      </c>
      <c r="Q34" s="20"/>
      <c r="R34" s="20">
        <v>-876471</v>
      </c>
      <c r="S34" s="20"/>
      <c r="T34" s="20"/>
      <c r="U34" s="20"/>
      <c r="V34" s="20"/>
      <c r="W34" s="20">
        <v>-2050349</v>
      </c>
      <c r="X34" s="20">
        <v>-14220</v>
      </c>
      <c r="Y34" s="20">
        <v>-2036129</v>
      </c>
      <c r="Z34" s="21">
        <v>14318.769338959211</v>
      </c>
      <c r="AA34" s="22">
        <v>-18962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9830322</v>
      </c>
      <c r="F36" s="20">
        <v>9975798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7481853</v>
      </c>
      <c r="Y36" s="20">
        <v>-7481853</v>
      </c>
      <c r="Z36" s="21">
        <v>-100</v>
      </c>
      <c r="AA36" s="22">
        <v>9975798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44219369</v>
      </c>
      <c r="D38" s="29">
        <f t="shared" ref="D38:Y38" si="3">SUM(D30:D37)</f>
        <v>0</v>
      </c>
      <c r="E38" s="30">
        <f t="shared" si="3"/>
        <v>8364572</v>
      </c>
      <c r="F38" s="31">
        <f t="shared" si="3"/>
        <v>60439005</v>
      </c>
      <c r="G38" s="31">
        <f t="shared" si="3"/>
        <v>-2542840</v>
      </c>
      <c r="H38" s="31">
        <f t="shared" si="3"/>
        <v>1368962</v>
      </c>
      <c r="I38" s="31">
        <f t="shared" si="3"/>
        <v>10782919</v>
      </c>
      <c r="J38" s="31">
        <f t="shared" si="3"/>
        <v>9609041</v>
      </c>
      <c r="K38" s="31">
        <f t="shared" si="3"/>
        <v>9318660</v>
      </c>
      <c r="L38" s="31">
        <f t="shared" si="3"/>
        <v>9533790</v>
      </c>
      <c r="M38" s="31">
        <f t="shared" si="3"/>
        <v>8752343</v>
      </c>
      <c r="N38" s="31">
        <f t="shared" si="3"/>
        <v>27604793</v>
      </c>
      <c r="O38" s="31">
        <f t="shared" si="3"/>
        <v>8958111</v>
      </c>
      <c r="P38" s="31">
        <f t="shared" si="3"/>
        <v>6725105</v>
      </c>
      <c r="Q38" s="31">
        <f t="shared" si="3"/>
        <v>7354618</v>
      </c>
      <c r="R38" s="31">
        <f t="shared" si="3"/>
        <v>23037834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60251668</v>
      </c>
      <c r="X38" s="31">
        <f t="shared" si="3"/>
        <v>45329265</v>
      </c>
      <c r="Y38" s="31">
        <f t="shared" si="3"/>
        <v>14922403</v>
      </c>
      <c r="Z38" s="32">
        <f>+IF(X38&lt;&gt;0,+(Y38/X38)*100,0)</f>
        <v>32.92001977089194</v>
      </c>
      <c r="AA38" s="33">
        <f>SUM(AA30:AA37)</f>
        <v>60439005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44219369</v>
      </c>
      <c r="D45" s="29">
        <f>+D38+D44</f>
        <v>0</v>
      </c>
      <c r="E45" s="30">
        <f t="shared" si="5"/>
        <v>8364572</v>
      </c>
      <c r="F45" s="31">
        <f t="shared" si="5"/>
        <v>60439005</v>
      </c>
      <c r="G45" s="31">
        <f t="shared" si="5"/>
        <v>-2542840</v>
      </c>
      <c r="H45" s="31">
        <f t="shared" si="5"/>
        <v>1368962</v>
      </c>
      <c r="I45" s="31">
        <f t="shared" si="5"/>
        <v>10782919</v>
      </c>
      <c r="J45" s="31">
        <f t="shared" si="5"/>
        <v>9609041</v>
      </c>
      <c r="K45" s="31">
        <f t="shared" si="5"/>
        <v>9318660</v>
      </c>
      <c r="L45" s="31">
        <f t="shared" si="5"/>
        <v>9533790</v>
      </c>
      <c r="M45" s="31">
        <f t="shared" si="5"/>
        <v>8752343</v>
      </c>
      <c r="N45" s="31">
        <f t="shared" si="5"/>
        <v>27604793</v>
      </c>
      <c r="O45" s="31">
        <f t="shared" si="5"/>
        <v>8958111</v>
      </c>
      <c r="P45" s="31">
        <f t="shared" si="5"/>
        <v>6725105</v>
      </c>
      <c r="Q45" s="31">
        <f t="shared" si="5"/>
        <v>7354618</v>
      </c>
      <c r="R45" s="31">
        <f t="shared" si="5"/>
        <v>23037834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60251668</v>
      </c>
      <c r="X45" s="31">
        <f t="shared" si="5"/>
        <v>45329265</v>
      </c>
      <c r="Y45" s="31">
        <f t="shared" si="5"/>
        <v>14922403</v>
      </c>
      <c r="Z45" s="32">
        <f>+IF(X45&lt;&gt;0,+(Y45/X45)*100,0)</f>
        <v>32.92001977089194</v>
      </c>
      <c r="AA45" s="33">
        <f>+AA38+AA44</f>
        <v>60439005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39263488</v>
      </c>
      <c r="D46" s="42">
        <f t="shared" si="6"/>
        <v>0</v>
      </c>
      <c r="E46" s="43">
        <f t="shared" si="6"/>
        <v>-16734110</v>
      </c>
      <c r="F46" s="44">
        <f t="shared" si="6"/>
        <v>-45511534</v>
      </c>
      <c r="G46" s="44">
        <f t="shared" si="6"/>
        <v>-32055180</v>
      </c>
      <c r="H46" s="44">
        <f t="shared" si="6"/>
        <v>44588001</v>
      </c>
      <c r="I46" s="44">
        <f t="shared" si="6"/>
        <v>-31194994</v>
      </c>
      <c r="J46" s="44">
        <f t="shared" si="6"/>
        <v>-18662173</v>
      </c>
      <c r="K46" s="44">
        <f t="shared" si="6"/>
        <v>-38163529</v>
      </c>
      <c r="L46" s="44">
        <f t="shared" si="6"/>
        <v>-19194154</v>
      </c>
      <c r="M46" s="44">
        <f t="shared" si="6"/>
        <v>-21102921</v>
      </c>
      <c r="N46" s="44">
        <f t="shared" si="6"/>
        <v>-78460604</v>
      </c>
      <c r="O46" s="44">
        <f t="shared" si="6"/>
        <v>-39223102</v>
      </c>
      <c r="P46" s="44">
        <f t="shared" si="6"/>
        <v>-20721435</v>
      </c>
      <c r="Q46" s="44">
        <f t="shared" si="6"/>
        <v>-25648860</v>
      </c>
      <c r="R46" s="44">
        <f t="shared" si="6"/>
        <v>-85593397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-182716174</v>
      </c>
      <c r="X46" s="44">
        <f t="shared" si="6"/>
        <v>-34133661</v>
      </c>
      <c r="Y46" s="44">
        <f t="shared" si="6"/>
        <v>-148582513</v>
      </c>
      <c r="Z46" s="45">
        <f>+IF(X46&lt;&gt;0,+(Y46/X46)*100,0)</f>
        <v>435.29615238166218</v>
      </c>
      <c r="AA46" s="46">
        <f>+AA27-AA45</f>
        <v>-45511534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-3122005</v>
      </c>
      <c r="F48" s="20">
        <v>-2242104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-1681578</v>
      </c>
      <c r="Y48" s="20">
        <v>1681578</v>
      </c>
      <c r="Z48" s="47">
        <v>-100</v>
      </c>
      <c r="AA48" s="22">
        <v>-2242104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-3122005</v>
      </c>
      <c r="F51" s="52">
        <f t="shared" si="7"/>
        <v>-2242104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-1681578</v>
      </c>
      <c r="Y51" s="52">
        <f t="shared" si="7"/>
        <v>1681578</v>
      </c>
      <c r="Z51" s="53">
        <f>+IF(X51&lt;&gt;0,+(Y51/X51)*100,0)</f>
        <v>-100</v>
      </c>
      <c r="AA51" s="54">
        <f>SUM(AA48:AA50)</f>
        <v>-2242104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>
        <v>-2713</v>
      </c>
      <c r="J6" s="20">
        <v>-2713</v>
      </c>
      <c r="K6" s="20">
        <v>6268</v>
      </c>
      <c r="L6" s="20">
        <v>6268</v>
      </c>
      <c r="M6" s="20">
        <v>-6268</v>
      </c>
      <c r="N6" s="20">
        <v>6268</v>
      </c>
      <c r="O6" s="20"/>
      <c r="P6" s="20">
        <v>-6268</v>
      </c>
      <c r="Q6" s="20"/>
      <c r="R6" s="20">
        <v>-6268</v>
      </c>
      <c r="S6" s="20"/>
      <c r="T6" s="20"/>
      <c r="U6" s="20"/>
      <c r="V6" s="20"/>
      <c r="W6" s="20">
        <v>-2713</v>
      </c>
      <c r="X6" s="20"/>
      <c r="Y6" s="20">
        <v>-2713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537973566</v>
      </c>
      <c r="D8" s="18"/>
      <c r="E8" s="19"/>
      <c r="F8" s="20"/>
      <c r="G8" s="20">
        <v>53723860</v>
      </c>
      <c r="H8" s="20">
        <v>7704420</v>
      </c>
      <c r="I8" s="20">
        <v>21517062</v>
      </c>
      <c r="J8" s="20">
        <v>82945342</v>
      </c>
      <c r="K8" s="20">
        <v>-103178999</v>
      </c>
      <c r="L8" s="20">
        <v>-103178999</v>
      </c>
      <c r="M8" s="20">
        <v>166862562</v>
      </c>
      <c r="N8" s="20">
        <v>-39495436</v>
      </c>
      <c r="O8" s="20">
        <v>92459091</v>
      </c>
      <c r="P8" s="20">
        <v>166862562</v>
      </c>
      <c r="Q8" s="20"/>
      <c r="R8" s="20">
        <v>259321653</v>
      </c>
      <c r="S8" s="20"/>
      <c r="T8" s="20"/>
      <c r="U8" s="20"/>
      <c r="V8" s="20"/>
      <c r="W8" s="20">
        <v>302771559</v>
      </c>
      <c r="X8" s="20"/>
      <c r="Y8" s="20">
        <v>302771559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>
        <v>-448</v>
      </c>
      <c r="I9" s="20"/>
      <c r="J9" s="20">
        <v>-448</v>
      </c>
      <c r="K9" s="20"/>
      <c r="L9" s="20"/>
      <c r="M9" s="20">
        <v>-272</v>
      </c>
      <c r="N9" s="20">
        <v>-272</v>
      </c>
      <c r="O9" s="20">
        <v>-60</v>
      </c>
      <c r="P9" s="20">
        <v>-272</v>
      </c>
      <c r="Q9" s="20"/>
      <c r="R9" s="20">
        <v>-332</v>
      </c>
      <c r="S9" s="20"/>
      <c r="T9" s="20"/>
      <c r="U9" s="20"/>
      <c r="V9" s="20"/>
      <c r="W9" s="20">
        <v>-1052</v>
      </c>
      <c r="X9" s="20"/>
      <c r="Y9" s="20">
        <v>-1052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537973566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53723860</v>
      </c>
      <c r="H14" s="31">
        <f t="shared" si="0"/>
        <v>7703972</v>
      </c>
      <c r="I14" s="31">
        <f t="shared" si="0"/>
        <v>21514349</v>
      </c>
      <c r="J14" s="31">
        <f t="shared" si="0"/>
        <v>82942181</v>
      </c>
      <c r="K14" s="31">
        <f t="shared" si="0"/>
        <v>-103172731</v>
      </c>
      <c r="L14" s="31">
        <f t="shared" si="0"/>
        <v>-103172731</v>
      </c>
      <c r="M14" s="31">
        <f t="shared" si="0"/>
        <v>166856022</v>
      </c>
      <c r="N14" s="31">
        <f t="shared" si="0"/>
        <v>-39489440</v>
      </c>
      <c r="O14" s="31">
        <f t="shared" si="0"/>
        <v>92459031</v>
      </c>
      <c r="P14" s="31">
        <f t="shared" si="0"/>
        <v>166856022</v>
      </c>
      <c r="Q14" s="31">
        <f t="shared" si="0"/>
        <v>0</v>
      </c>
      <c r="R14" s="31">
        <f t="shared" si="0"/>
        <v>259315053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302767794</v>
      </c>
      <c r="X14" s="31">
        <f t="shared" si="0"/>
        <v>0</v>
      </c>
      <c r="Y14" s="31">
        <f t="shared" si="0"/>
        <v>302767794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196987967</v>
      </c>
      <c r="F18" s="20"/>
      <c r="G18" s="24">
        <v>-557507</v>
      </c>
      <c r="H18" s="24">
        <v>-557507</v>
      </c>
      <c r="I18" s="24">
        <v>-539523</v>
      </c>
      <c r="J18" s="20">
        <v>-1654537</v>
      </c>
      <c r="K18" s="24">
        <v>-557507</v>
      </c>
      <c r="L18" s="24">
        <v>-557507</v>
      </c>
      <c r="M18" s="20">
        <v>556335</v>
      </c>
      <c r="N18" s="24">
        <v>-558679</v>
      </c>
      <c r="O18" s="24">
        <v>-596</v>
      </c>
      <c r="P18" s="24">
        <v>556335</v>
      </c>
      <c r="Q18" s="20"/>
      <c r="R18" s="24">
        <v>555739</v>
      </c>
      <c r="S18" s="24"/>
      <c r="T18" s="20"/>
      <c r="U18" s="24"/>
      <c r="V18" s="24"/>
      <c r="W18" s="24">
        <v>-1657477</v>
      </c>
      <c r="X18" s="20"/>
      <c r="Y18" s="24">
        <v>-1657477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196987967</v>
      </c>
      <c r="F26" s="36">
        <f t="shared" si="1"/>
        <v>0</v>
      </c>
      <c r="G26" s="36">
        <f t="shared" si="1"/>
        <v>-557507</v>
      </c>
      <c r="H26" s="36">
        <f t="shared" si="1"/>
        <v>-557507</v>
      </c>
      <c r="I26" s="36">
        <f t="shared" si="1"/>
        <v>-539523</v>
      </c>
      <c r="J26" s="36">
        <f t="shared" si="1"/>
        <v>-1654537</v>
      </c>
      <c r="K26" s="36">
        <f t="shared" si="1"/>
        <v>-557507</v>
      </c>
      <c r="L26" s="36">
        <f t="shared" si="1"/>
        <v>-557507</v>
      </c>
      <c r="M26" s="36">
        <f t="shared" si="1"/>
        <v>556335</v>
      </c>
      <c r="N26" s="36">
        <f t="shared" si="1"/>
        <v>-558679</v>
      </c>
      <c r="O26" s="36">
        <f t="shared" si="1"/>
        <v>-596</v>
      </c>
      <c r="P26" s="36">
        <f t="shared" si="1"/>
        <v>556335</v>
      </c>
      <c r="Q26" s="36">
        <f t="shared" si="1"/>
        <v>0</v>
      </c>
      <c r="R26" s="36">
        <f t="shared" si="1"/>
        <v>555739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-1657477</v>
      </c>
      <c r="X26" s="36">
        <f t="shared" si="1"/>
        <v>0</v>
      </c>
      <c r="Y26" s="36">
        <f t="shared" si="1"/>
        <v>-1657477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537973566</v>
      </c>
      <c r="D27" s="29">
        <f>+D14+D26</f>
        <v>0</v>
      </c>
      <c r="E27" s="30">
        <f t="shared" si="2"/>
        <v>196987967</v>
      </c>
      <c r="F27" s="31">
        <f t="shared" si="2"/>
        <v>0</v>
      </c>
      <c r="G27" s="31">
        <f t="shared" si="2"/>
        <v>53166353</v>
      </c>
      <c r="H27" s="31">
        <f t="shared" si="2"/>
        <v>7146465</v>
      </c>
      <c r="I27" s="31">
        <f t="shared" si="2"/>
        <v>20974826</v>
      </c>
      <c r="J27" s="31">
        <f t="shared" si="2"/>
        <v>81287644</v>
      </c>
      <c r="K27" s="31">
        <f t="shared" si="2"/>
        <v>-103730238</v>
      </c>
      <c r="L27" s="31">
        <f t="shared" si="2"/>
        <v>-103730238</v>
      </c>
      <c r="M27" s="31">
        <f t="shared" si="2"/>
        <v>167412357</v>
      </c>
      <c r="N27" s="31">
        <f t="shared" si="2"/>
        <v>-40048119</v>
      </c>
      <c r="O27" s="31">
        <f t="shared" si="2"/>
        <v>92458435</v>
      </c>
      <c r="P27" s="31">
        <f t="shared" si="2"/>
        <v>167412357</v>
      </c>
      <c r="Q27" s="31">
        <f t="shared" si="2"/>
        <v>0</v>
      </c>
      <c r="R27" s="31">
        <f t="shared" si="2"/>
        <v>259870792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301110317</v>
      </c>
      <c r="X27" s="31">
        <f t="shared" si="2"/>
        <v>0</v>
      </c>
      <c r="Y27" s="31">
        <f t="shared" si="2"/>
        <v>301110317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119990633</v>
      </c>
      <c r="D32" s="18"/>
      <c r="E32" s="19"/>
      <c r="F32" s="20"/>
      <c r="G32" s="20">
        <v>546081</v>
      </c>
      <c r="H32" s="20">
        <v>484979</v>
      </c>
      <c r="I32" s="20">
        <v>537340</v>
      </c>
      <c r="J32" s="20">
        <v>1568400</v>
      </c>
      <c r="K32" s="20">
        <v>340027</v>
      </c>
      <c r="L32" s="20">
        <v>340027</v>
      </c>
      <c r="M32" s="20">
        <v>348520</v>
      </c>
      <c r="N32" s="20">
        <v>1028574</v>
      </c>
      <c r="O32" s="20">
        <v>329772</v>
      </c>
      <c r="P32" s="20">
        <v>348520</v>
      </c>
      <c r="Q32" s="20"/>
      <c r="R32" s="20">
        <v>678292</v>
      </c>
      <c r="S32" s="20"/>
      <c r="T32" s="20"/>
      <c r="U32" s="20"/>
      <c r="V32" s="20"/>
      <c r="W32" s="20">
        <v>3275266</v>
      </c>
      <c r="X32" s="20"/>
      <c r="Y32" s="20">
        <v>3275266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1937477780</v>
      </c>
      <c r="D33" s="18"/>
      <c r="E33" s="19">
        <v>196987967</v>
      </c>
      <c r="F33" s="20"/>
      <c r="G33" s="20">
        <v>8782625</v>
      </c>
      <c r="H33" s="20">
        <v>795178</v>
      </c>
      <c r="I33" s="20">
        <v>531992</v>
      </c>
      <c r="J33" s="20">
        <v>10109795</v>
      </c>
      <c r="K33" s="20">
        <v>-13406506</v>
      </c>
      <c r="L33" s="20">
        <v>-13406506</v>
      </c>
      <c r="M33" s="20">
        <v>22329334</v>
      </c>
      <c r="N33" s="20">
        <v>-4483678</v>
      </c>
      <c r="O33" s="20">
        <v>-231541148</v>
      </c>
      <c r="P33" s="20">
        <v>22329334</v>
      </c>
      <c r="Q33" s="20"/>
      <c r="R33" s="20">
        <v>-209211814</v>
      </c>
      <c r="S33" s="20"/>
      <c r="T33" s="20"/>
      <c r="U33" s="20"/>
      <c r="V33" s="20"/>
      <c r="W33" s="20">
        <v>-203585697</v>
      </c>
      <c r="X33" s="20"/>
      <c r="Y33" s="20">
        <v>-203585697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46734569</v>
      </c>
      <c r="H36" s="20">
        <v>-4661031</v>
      </c>
      <c r="I36" s="20">
        <v>4991506</v>
      </c>
      <c r="J36" s="20">
        <v>47065044</v>
      </c>
      <c r="K36" s="20">
        <v>-579667</v>
      </c>
      <c r="L36" s="20">
        <v>-579667</v>
      </c>
      <c r="M36" s="20">
        <v>-9254071</v>
      </c>
      <c r="N36" s="20">
        <v>-10413405</v>
      </c>
      <c r="O36" s="20">
        <v>-2237926</v>
      </c>
      <c r="P36" s="20">
        <v>-9254071</v>
      </c>
      <c r="Q36" s="20"/>
      <c r="R36" s="20">
        <v>-11491997</v>
      </c>
      <c r="S36" s="20"/>
      <c r="T36" s="20"/>
      <c r="U36" s="20"/>
      <c r="V36" s="20"/>
      <c r="W36" s="20">
        <v>25159642</v>
      </c>
      <c r="X36" s="20"/>
      <c r="Y36" s="20">
        <v>25159642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2057468413</v>
      </c>
      <c r="D38" s="29">
        <f t="shared" ref="D38:Y38" si="3">SUM(D30:D37)</f>
        <v>0</v>
      </c>
      <c r="E38" s="30">
        <f t="shared" si="3"/>
        <v>196987967</v>
      </c>
      <c r="F38" s="31">
        <f t="shared" si="3"/>
        <v>0</v>
      </c>
      <c r="G38" s="31">
        <f t="shared" si="3"/>
        <v>56063275</v>
      </c>
      <c r="H38" s="31">
        <f t="shared" si="3"/>
        <v>-3380874</v>
      </c>
      <c r="I38" s="31">
        <f t="shared" si="3"/>
        <v>6060838</v>
      </c>
      <c r="J38" s="31">
        <f t="shared" si="3"/>
        <v>58743239</v>
      </c>
      <c r="K38" s="31">
        <f t="shared" si="3"/>
        <v>-13646146</v>
      </c>
      <c r="L38" s="31">
        <f t="shared" si="3"/>
        <v>-13646146</v>
      </c>
      <c r="M38" s="31">
        <f t="shared" si="3"/>
        <v>13423783</v>
      </c>
      <c r="N38" s="31">
        <f t="shared" si="3"/>
        <v>-13868509</v>
      </c>
      <c r="O38" s="31">
        <f t="shared" si="3"/>
        <v>-233449302</v>
      </c>
      <c r="P38" s="31">
        <f t="shared" si="3"/>
        <v>13423783</v>
      </c>
      <c r="Q38" s="31">
        <f t="shared" si="3"/>
        <v>0</v>
      </c>
      <c r="R38" s="31">
        <f t="shared" si="3"/>
        <v>-220025519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-175150789</v>
      </c>
      <c r="X38" s="31">
        <f t="shared" si="3"/>
        <v>0</v>
      </c>
      <c r="Y38" s="31">
        <f t="shared" si="3"/>
        <v>-175150789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2057468413</v>
      </c>
      <c r="D45" s="29">
        <f>+D38+D44</f>
        <v>0</v>
      </c>
      <c r="E45" s="30">
        <f t="shared" si="5"/>
        <v>196987967</v>
      </c>
      <c r="F45" s="31">
        <f t="shared" si="5"/>
        <v>0</v>
      </c>
      <c r="G45" s="31">
        <f t="shared" si="5"/>
        <v>56063275</v>
      </c>
      <c r="H45" s="31">
        <f t="shared" si="5"/>
        <v>-3380874</v>
      </c>
      <c r="I45" s="31">
        <f t="shared" si="5"/>
        <v>6060838</v>
      </c>
      <c r="J45" s="31">
        <f t="shared" si="5"/>
        <v>58743239</v>
      </c>
      <c r="K45" s="31">
        <f t="shared" si="5"/>
        <v>-13646146</v>
      </c>
      <c r="L45" s="31">
        <f t="shared" si="5"/>
        <v>-13646146</v>
      </c>
      <c r="M45" s="31">
        <f t="shared" si="5"/>
        <v>13423783</v>
      </c>
      <c r="N45" s="31">
        <f t="shared" si="5"/>
        <v>-13868509</v>
      </c>
      <c r="O45" s="31">
        <f t="shared" si="5"/>
        <v>-233449302</v>
      </c>
      <c r="P45" s="31">
        <f t="shared" si="5"/>
        <v>13423783</v>
      </c>
      <c r="Q45" s="31">
        <f t="shared" si="5"/>
        <v>0</v>
      </c>
      <c r="R45" s="31">
        <f t="shared" si="5"/>
        <v>-220025519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-175150789</v>
      </c>
      <c r="X45" s="31">
        <f t="shared" si="5"/>
        <v>0</v>
      </c>
      <c r="Y45" s="31">
        <f t="shared" si="5"/>
        <v>-175150789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-1519494847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-2896922</v>
      </c>
      <c r="H46" s="44">
        <f t="shared" si="6"/>
        <v>10527339</v>
      </c>
      <c r="I46" s="44">
        <f t="shared" si="6"/>
        <v>14913988</v>
      </c>
      <c r="J46" s="44">
        <f t="shared" si="6"/>
        <v>22544405</v>
      </c>
      <c r="K46" s="44">
        <f t="shared" si="6"/>
        <v>-90084092</v>
      </c>
      <c r="L46" s="44">
        <f t="shared" si="6"/>
        <v>-90084092</v>
      </c>
      <c r="M46" s="44">
        <f t="shared" si="6"/>
        <v>153988574</v>
      </c>
      <c r="N46" s="44">
        <f t="shared" si="6"/>
        <v>-26179610</v>
      </c>
      <c r="O46" s="44">
        <f t="shared" si="6"/>
        <v>325907737</v>
      </c>
      <c r="P46" s="44">
        <f t="shared" si="6"/>
        <v>153988574</v>
      </c>
      <c r="Q46" s="44">
        <f t="shared" si="6"/>
        <v>0</v>
      </c>
      <c r="R46" s="44">
        <f t="shared" si="6"/>
        <v>479896311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476261106</v>
      </c>
      <c r="X46" s="44">
        <f t="shared" si="6"/>
        <v>0</v>
      </c>
      <c r="Y46" s="44">
        <f t="shared" si="6"/>
        <v>476261106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>
        <v>101430</v>
      </c>
      <c r="L48" s="20">
        <v>101430</v>
      </c>
      <c r="M48" s="20">
        <v>7897746</v>
      </c>
      <c r="N48" s="20">
        <v>8100606</v>
      </c>
      <c r="O48" s="20">
        <v>-23924824</v>
      </c>
      <c r="P48" s="20">
        <v>7897746</v>
      </c>
      <c r="Q48" s="20"/>
      <c r="R48" s="20">
        <v>-16027078</v>
      </c>
      <c r="S48" s="20"/>
      <c r="T48" s="20"/>
      <c r="U48" s="20"/>
      <c r="V48" s="20"/>
      <c r="W48" s="20">
        <v>-7926472</v>
      </c>
      <c r="X48" s="20"/>
      <c r="Y48" s="20">
        <v>-7926472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101430</v>
      </c>
      <c r="L51" s="52">
        <f t="shared" si="7"/>
        <v>101430</v>
      </c>
      <c r="M51" s="52">
        <f t="shared" si="7"/>
        <v>7897746</v>
      </c>
      <c r="N51" s="52">
        <f t="shared" si="7"/>
        <v>8100606</v>
      </c>
      <c r="O51" s="52">
        <f t="shared" si="7"/>
        <v>-23924824</v>
      </c>
      <c r="P51" s="52">
        <f t="shared" si="7"/>
        <v>7897746</v>
      </c>
      <c r="Q51" s="52">
        <f t="shared" si="7"/>
        <v>0</v>
      </c>
      <c r="R51" s="52">
        <f t="shared" si="7"/>
        <v>-16027078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-7926472</v>
      </c>
      <c r="X51" s="52">
        <f t="shared" si="7"/>
        <v>0</v>
      </c>
      <c r="Y51" s="52">
        <f t="shared" si="7"/>
        <v>-7926472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11665633</v>
      </c>
      <c r="D6" s="18"/>
      <c r="E6" s="19">
        <v>-2343600</v>
      </c>
      <c r="F6" s="20">
        <v>-2343600</v>
      </c>
      <c r="G6" s="20">
        <v>-11924000</v>
      </c>
      <c r="H6" s="20">
        <v>2677367</v>
      </c>
      <c r="I6" s="20">
        <v>11643000</v>
      </c>
      <c r="J6" s="20">
        <v>2396367</v>
      </c>
      <c r="K6" s="20"/>
      <c r="L6" s="20"/>
      <c r="M6" s="20">
        <v>6250000</v>
      </c>
      <c r="N6" s="20">
        <v>6250000</v>
      </c>
      <c r="O6" s="20"/>
      <c r="P6" s="20">
        <v>2100000</v>
      </c>
      <c r="Q6" s="20">
        <v>8836000</v>
      </c>
      <c r="R6" s="20">
        <v>10936000</v>
      </c>
      <c r="S6" s="20"/>
      <c r="T6" s="20"/>
      <c r="U6" s="20"/>
      <c r="V6" s="20"/>
      <c r="W6" s="20">
        <v>19582367</v>
      </c>
      <c r="X6" s="20">
        <v>-1757700</v>
      </c>
      <c r="Y6" s="20">
        <v>21340067</v>
      </c>
      <c r="Z6" s="21">
        <v>-1214.0904022301872</v>
      </c>
      <c r="AA6" s="22">
        <v>-2343600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2343600</v>
      </c>
      <c r="F12" s="20">
        <v>2343600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1757700</v>
      </c>
      <c r="Y12" s="24">
        <v>-1757700</v>
      </c>
      <c r="Z12" s="25">
        <v>-100</v>
      </c>
      <c r="AA12" s="26">
        <v>2343600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11665633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-11924000</v>
      </c>
      <c r="H14" s="31">
        <f t="shared" si="0"/>
        <v>2677367</v>
      </c>
      <c r="I14" s="31">
        <f t="shared" si="0"/>
        <v>11643000</v>
      </c>
      <c r="J14" s="31">
        <f t="shared" si="0"/>
        <v>2396367</v>
      </c>
      <c r="K14" s="31">
        <f t="shared" si="0"/>
        <v>0</v>
      </c>
      <c r="L14" s="31">
        <f t="shared" si="0"/>
        <v>0</v>
      </c>
      <c r="M14" s="31">
        <f t="shared" si="0"/>
        <v>6250000</v>
      </c>
      <c r="N14" s="31">
        <f t="shared" si="0"/>
        <v>6250000</v>
      </c>
      <c r="O14" s="31">
        <f t="shared" si="0"/>
        <v>0</v>
      </c>
      <c r="P14" s="31">
        <f t="shared" si="0"/>
        <v>2100000</v>
      </c>
      <c r="Q14" s="31">
        <f t="shared" si="0"/>
        <v>8836000</v>
      </c>
      <c r="R14" s="31">
        <f t="shared" si="0"/>
        <v>10936000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19582367</v>
      </c>
      <c r="X14" s="31">
        <f t="shared" si="0"/>
        <v>0</v>
      </c>
      <c r="Y14" s="31">
        <f t="shared" si="0"/>
        <v>19582367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11665633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-11924000</v>
      </c>
      <c r="H27" s="31">
        <f t="shared" si="2"/>
        <v>2677367</v>
      </c>
      <c r="I27" s="31">
        <f t="shared" si="2"/>
        <v>11643000</v>
      </c>
      <c r="J27" s="31">
        <f t="shared" si="2"/>
        <v>2396367</v>
      </c>
      <c r="K27" s="31">
        <f t="shared" si="2"/>
        <v>0</v>
      </c>
      <c r="L27" s="31">
        <f t="shared" si="2"/>
        <v>0</v>
      </c>
      <c r="M27" s="31">
        <f t="shared" si="2"/>
        <v>6250000</v>
      </c>
      <c r="N27" s="31">
        <f t="shared" si="2"/>
        <v>6250000</v>
      </c>
      <c r="O27" s="31">
        <f t="shared" si="2"/>
        <v>0</v>
      </c>
      <c r="P27" s="31">
        <f t="shared" si="2"/>
        <v>2100000</v>
      </c>
      <c r="Q27" s="31">
        <f t="shared" si="2"/>
        <v>8836000</v>
      </c>
      <c r="R27" s="31">
        <f t="shared" si="2"/>
        <v>10936000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19582367</v>
      </c>
      <c r="X27" s="31">
        <f t="shared" si="2"/>
        <v>0</v>
      </c>
      <c r="Y27" s="31">
        <f t="shared" si="2"/>
        <v>19582367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22633</v>
      </c>
      <c r="D34" s="18"/>
      <c r="E34" s="19"/>
      <c r="F34" s="20"/>
      <c r="G34" s="20">
        <v>5681000</v>
      </c>
      <c r="H34" s="20">
        <v>1327367</v>
      </c>
      <c r="I34" s="20">
        <v>-4541984</v>
      </c>
      <c r="J34" s="20">
        <v>2466383</v>
      </c>
      <c r="K34" s="20">
        <v>-694198</v>
      </c>
      <c r="L34" s="20"/>
      <c r="M34" s="20">
        <v>1439830</v>
      </c>
      <c r="N34" s="20">
        <v>745632</v>
      </c>
      <c r="O34" s="20">
        <v>-3878843</v>
      </c>
      <c r="P34" s="20">
        <v>1050000</v>
      </c>
      <c r="Q34" s="20">
        <v>4418000</v>
      </c>
      <c r="R34" s="20">
        <v>1589157</v>
      </c>
      <c r="S34" s="20"/>
      <c r="T34" s="20"/>
      <c r="U34" s="20"/>
      <c r="V34" s="20"/>
      <c r="W34" s="20">
        <v>4801172</v>
      </c>
      <c r="X34" s="20"/>
      <c r="Y34" s="20">
        <v>4801172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22633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5681000</v>
      </c>
      <c r="H38" s="31">
        <f t="shared" si="3"/>
        <v>1327367</v>
      </c>
      <c r="I38" s="31">
        <f t="shared" si="3"/>
        <v>-4541984</v>
      </c>
      <c r="J38" s="31">
        <f t="shared" si="3"/>
        <v>2466383</v>
      </c>
      <c r="K38" s="31">
        <f t="shared" si="3"/>
        <v>-694198</v>
      </c>
      <c r="L38" s="31">
        <f t="shared" si="3"/>
        <v>0</v>
      </c>
      <c r="M38" s="31">
        <f t="shared" si="3"/>
        <v>1439830</v>
      </c>
      <c r="N38" s="31">
        <f t="shared" si="3"/>
        <v>745632</v>
      </c>
      <c r="O38" s="31">
        <f t="shared" si="3"/>
        <v>-3878843</v>
      </c>
      <c r="P38" s="31">
        <f t="shared" si="3"/>
        <v>1050000</v>
      </c>
      <c r="Q38" s="31">
        <f t="shared" si="3"/>
        <v>4418000</v>
      </c>
      <c r="R38" s="31">
        <f t="shared" si="3"/>
        <v>1589157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4801172</v>
      </c>
      <c r="X38" s="31">
        <f t="shared" si="3"/>
        <v>0</v>
      </c>
      <c r="Y38" s="31">
        <f t="shared" si="3"/>
        <v>4801172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22633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5681000</v>
      </c>
      <c r="H45" s="31">
        <f t="shared" si="5"/>
        <v>1327367</v>
      </c>
      <c r="I45" s="31">
        <f t="shared" si="5"/>
        <v>-4541984</v>
      </c>
      <c r="J45" s="31">
        <f t="shared" si="5"/>
        <v>2466383</v>
      </c>
      <c r="K45" s="31">
        <f t="shared" si="5"/>
        <v>-694198</v>
      </c>
      <c r="L45" s="31">
        <f t="shared" si="5"/>
        <v>0</v>
      </c>
      <c r="M45" s="31">
        <f t="shared" si="5"/>
        <v>1439830</v>
      </c>
      <c r="N45" s="31">
        <f t="shared" si="5"/>
        <v>745632</v>
      </c>
      <c r="O45" s="31">
        <f t="shared" si="5"/>
        <v>-3878843</v>
      </c>
      <c r="P45" s="31">
        <f t="shared" si="5"/>
        <v>1050000</v>
      </c>
      <c r="Q45" s="31">
        <f t="shared" si="5"/>
        <v>4418000</v>
      </c>
      <c r="R45" s="31">
        <f t="shared" si="5"/>
        <v>1589157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4801172</v>
      </c>
      <c r="X45" s="31">
        <f t="shared" si="5"/>
        <v>0</v>
      </c>
      <c r="Y45" s="31">
        <f t="shared" si="5"/>
        <v>4801172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11643000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-17605000</v>
      </c>
      <c r="H46" s="44">
        <f t="shared" si="6"/>
        <v>1350000</v>
      </c>
      <c r="I46" s="44">
        <f t="shared" si="6"/>
        <v>16184984</v>
      </c>
      <c r="J46" s="44">
        <f t="shared" si="6"/>
        <v>-70016</v>
      </c>
      <c r="K46" s="44">
        <f t="shared" si="6"/>
        <v>694198</v>
      </c>
      <c r="L46" s="44">
        <f t="shared" si="6"/>
        <v>0</v>
      </c>
      <c r="M46" s="44">
        <f t="shared" si="6"/>
        <v>4810170</v>
      </c>
      <c r="N46" s="44">
        <f t="shared" si="6"/>
        <v>5504368</v>
      </c>
      <c r="O46" s="44">
        <f t="shared" si="6"/>
        <v>3878843</v>
      </c>
      <c r="P46" s="44">
        <f t="shared" si="6"/>
        <v>1050000</v>
      </c>
      <c r="Q46" s="44">
        <f t="shared" si="6"/>
        <v>4418000</v>
      </c>
      <c r="R46" s="44">
        <f t="shared" si="6"/>
        <v>9346843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14781195</v>
      </c>
      <c r="X46" s="44">
        <f t="shared" si="6"/>
        <v>0</v>
      </c>
      <c r="Y46" s="44">
        <f t="shared" si="6"/>
        <v>14781195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-1595055</v>
      </c>
      <c r="F6" s="20">
        <v>-1537555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-1153179</v>
      </c>
      <c r="Y6" s="20">
        <v>1153179</v>
      </c>
      <c r="Z6" s="21">
        <v>-100</v>
      </c>
      <c r="AA6" s="22">
        <v>-1537555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1227000</v>
      </c>
      <c r="F12" s="20">
        <v>1219500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914625</v>
      </c>
      <c r="Y12" s="24">
        <v>-914625</v>
      </c>
      <c r="Z12" s="25">
        <v>-100</v>
      </c>
      <c r="AA12" s="26">
        <v>1219500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-368055</v>
      </c>
      <c r="F14" s="31">
        <f t="shared" si="0"/>
        <v>-318055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-238554</v>
      </c>
      <c r="Y14" s="31">
        <f t="shared" si="0"/>
        <v>238554</v>
      </c>
      <c r="Z14" s="32">
        <f>+IF(X14&lt;&gt;0,+(Y14/X14)*100,0)</f>
        <v>-100</v>
      </c>
      <c r="AA14" s="33">
        <f>SUM(AA6:AA13)</f>
        <v>-318055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-368055</v>
      </c>
      <c r="F27" s="31">
        <f t="shared" si="2"/>
        <v>-318055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-238554</v>
      </c>
      <c r="Y27" s="31">
        <f t="shared" si="2"/>
        <v>238554</v>
      </c>
      <c r="Z27" s="32">
        <f>+IF(X27&lt;&gt;0,+(Y27/X27)*100,0)</f>
        <v>-100</v>
      </c>
      <c r="AA27" s="33">
        <f>+AA14+AA26</f>
        <v>-318055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298187</v>
      </c>
      <c r="D33" s="18"/>
      <c r="E33" s="19"/>
      <c r="F33" s="20"/>
      <c r="G33" s="20">
        <v>1458797</v>
      </c>
      <c r="H33" s="20">
        <v>-1756983</v>
      </c>
      <c r="I33" s="20">
        <v>133401</v>
      </c>
      <c r="J33" s="20">
        <v>-164785</v>
      </c>
      <c r="K33" s="20">
        <v>-133401</v>
      </c>
      <c r="L33" s="20"/>
      <c r="M33" s="20"/>
      <c r="N33" s="20">
        <v>-133401</v>
      </c>
      <c r="O33" s="20"/>
      <c r="P33" s="20"/>
      <c r="Q33" s="20"/>
      <c r="R33" s="20"/>
      <c r="S33" s="20"/>
      <c r="T33" s="20"/>
      <c r="U33" s="20"/>
      <c r="V33" s="20"/>
      <c r="W33" s="20">
        <v>-298186</v>
      </c>
      <c r="X33" s="20"/>
      <c r="Y33" s="20">
        <v>-298186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2435016</v>
      </c>
      <c r="H34" s="20">
        <v>-1408969</v>
      </c>
      <c r="I34" s="20">
        <v>-133401</v>
      </c>
      <c r="J34" s="20">
        <v>892646</v>
      </c>
      <c r="K34" s="20"/>
      <c r="L34" s="20">
        <v>991527</v>
      </c>
      <c r="M34" s="20">
        <v>-1760443</v>
      </c>
      <c r="N34" s="20">
        <v>-768916</v>
      </c>
      <c r="O34" s="20">
        <v>-448261</v>
      </c>
      <c r="P34" s="20"/>
      <c r="Q34" s="20">
        <v>2765876</v>
      </c>
      <c r="R34" s="20">
        <v>2317615</v>
      </c>
      <c r="S34" s="20"/>
      <c r="T34" s="20"/>
      <c r="U34" s="20"/>
      <c r="V34" s="20"/>
      <c r="W34" s="20">
        <v>2441345</v>
      </c>
      <c r="X34" s="20"/>
      <c r="Y34" s="20">
        <v>2441345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1215000</v>
      </c>
      <c r="F36" s="20">
        <v>1215000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911250</v>
      </c>
      <c r="Y36" s="20">
        <v>-911250</v>
      </c>
      <c r="Z36" s="21">
        <v>-100</v>
      </c>
      <c r="AA36" s="22">
        <v>1215000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298187</v>
      </c>
      <c r="D38" s="29">
        <f t="shared" ref="D38:Y38" si="3">SUM(D30:D37)</f>
        <v>0</v>
      </c>
      <c r="E38" s="30">
        <f t="shared" si="3"/>
        <v>1215000</v>
      </c>
      <c r="F38" s="31">
        <f t="shared" si="3"/>
        <v>1215000</v>
      </c>
      <c r="G38" s="31">
        <f t="shared" si="3"/>
        <v>3893813</v>
      </c>
      <c r="H38" s="31">
        <f t="shared" si="3"/>
        <v>-3165952</v>
      </c>
      <c r="I38" s="31">
        <f t="shared" si="3"/>
        <v>0</v>
      </c>
      <c r="J38" s="31">
        <f t="shared" si="3"/>
        <v>727861</v>
      </c>
      <c r="K38" s="31">
        <f t="shared" si="3"/>
        <v>-133401</v>
      </c>
      <c r="L38" s="31">
        <f t="shared" si="3"/>
        <v>991527</v>
      </c>
      <c r="M38" s="31">
        <f t="shared" si="3"/>
        <v>-1760443</v>
      </c>
      <c r="N38" s="31">
        <f t="shared" si="3"/>
        <v>-902317</v>
      </c>
      <c r="O38" s="31">
        <f t="shared" si="3"/>
        <v>-448261</v>
      </c>
      <c r="P38" s="31">
        <f t="shared" si="3"/>
        <v>0</v>
      </c>
      <c r="Q38" s="31">
        <f t="shared" si="3"/>
        <v>2765876</v>
      </c>
      <c r="R38" s="31">
        <f t="shared" si="3"/>
        <v>2317615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2143159</v>
      </c>
      <c r="X38" s="31">
        <f t="shared" si="3"/>
        <v>911250</v>
      </c>
      <c r="Y38" s="31">
        <f t="shared" si="3"/>
        <v>1231909</v>
      </c>
      <c r="Z38" s="32">
        <f>+IF(X38&lt;&gt;0,+(Y38/X38)*100,0)</f>
        <v>135.18891632373112</v>
      </c>
      <c r="AA38" s="33">
        <f>SUM(AA30:AA37)</f>
        <v>1215000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298187</v>
      </c>
      <c r="D45" s="29">
        <f>+D38+D44</f>
        <v>0</v>
      </c>
      <c r="E45" s="30">
        <f t="shared" si="5"/>
        <v>1215000</v>
      </c>
      <c r="F45" s="31">
        <f t="shared" si="5"/>
        <v>1215000</v>
      </c>
      <c r="G45" s="31">
        <f t="shared" si="5"/>
        <v>3893813</v>
      </c>
      <c r="H45" s="31">
        <f t="shared" si="5"/>
        <v>-3165952</v>
      </c>
      <c r="I45" s="31">
        <f t="shared" si="5"/>
        <v>0</v>
      </c>
      <c r="J45" s="31">
        <f t="shared" si="5"/>
        <v>727861</v>
      </c>
      <c r="K45" s="31">
        <f t="shared" si="5"/>
        <v>-133401</v>
      </c>
      <c r="L45" s="31">
        <f t="shared" si="5"/>
        <v>991527</v>
      </c>
      <c r="M45" s="31">
        <f t="shared" si="5"/>
        <v>-1760443</v>
      </c>
      <c r="N45" s="31">
        <f t="shared" si="5"/>
        <v>-902317</v>
      </c>
      <c r="O45" s="31">
        <f t="shared" si="5"/>
        <v>-448261</v>
      </c>
      <c r="P45" s="31">
        <f t="shared" si="5"/>
        <v>0</v>
      </c>
      <c r="Q45" s="31">
        <f t="shared" si="5"/>
        <v>2765876</v>
      </c>
      <c r="R45" s="31">
        <f t="shared" si="5"/>
        <v>2317615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2143159</v>
      </c>
      <c r="X45" s="31">
        <f t="shared" si="5"/>
        <v>911250</v>
      </c>
      <c r="Y45" s="31">
        <f t="shared" si="5"/>
        <v>1231909</v>
      </c>
      <c r="Z45" s="32">
        <f>+IF(X45&lt;&gt;0,+(Y45/X45)*100,0)</f>
        <v>135.18891632373112</v>
      </c>
      <c r="AA45" s="33">
        <f>+AA38+AA44</f>
        <v>1215000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-298187</v>
      </c>
      <c r="D46" s="42">
        <f t="shared" si="6"/>
        <v>0</v>
      </c>
      <c r="E46" s="43">
        <f t="shared" si="6"/>
        <v>-1583055</v>
      </c>
      <c r="F46" s="44">
        <f t="shared" si="6"/>
        <v>-1533055</v>
      </c>
      <c r="G46" s="44">
        <f t="shared" si="6"/>
        <v>-3893813</v>
      </c>
      <c r="H46" s="44">
        <f t="shared" si="6"/>
        <v>3165952</v>
      </c>
      <c r="I46" s="44">
        <f t="shared" si="6"/>
        <v>0</v>
      </c>
      <c r="J46" s="44">
        <f t="shared" si="6"/>
        <v>-727861</v>
      </c>
      <c r="K46" s="44">
        <f t="shared" si="6"/>
        <v>133401</v>
      </c>
      <c r="L46" s="44">
        <f t="shared" si="6"/>
        <v>-991527</v>
      </c>
      <c r="M46" s="44">
        <f t="shared" si="6"/>
        <v>1760443</v>
      </c>
      <c r="N46" s="44">
        <f t="shared" si="6"/>
        <v>902317</v>
      </c>
      <c r="O46" s="44">
        <f t="shared" si="6"/>
        <v>448261</v>
      </c>
      <c r="P46" s="44">
        <f t="shared" si="6"/>
        <v>0</v>
      </c>
      <c r="Q46" s="44">
        <f t="shared" si="6"/>
        <v>-2765876</v>
      </c>
      <c r="R46" s="44">
        <f t="shared" si="6"/>
        <v>-2317615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-2143159</v>
      </c>
      <c r="X46" s="44">
        <f t="shared" si="6"/>
        <v>-1149804</v>
      </c>
      <c r="Y46" s="44">
        <f t="shared" si="6"/>
        <v>-993355</v>
      </c>
      <c r="Z46" s="45">
        <f>+IF(X46&lt;&gt;0,+(Y46/X46)*100,0)</f>
        <v>86.39342009594678</v>
      </c>
      <c r="AA46" s="46">
        <f>+AA27-AA45</f>
        <v>-1533055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-716363138</v>
      </c>
      <c r="D6" s="18"/>
      <c r="E6" s="19">
        <v>-20337515</v>
      </c>
      <c r="F6" s="20">
        <v>-36638295</v>
      </c>
      <c r="G6" s="20">
        <v>-752980003</v>
      </c>
      <c r="H6" s="20">
        <v>-34959929</v>
      </c>
      <c r="I6" s="20">
        <v>-32672398</v>
      </c>
      <c r="J6" s="20">
        <v>-820612330</v>
      </c>
      <c r="K6" s="20">
        <v>-19460266</v>
      </c>
      <c r="L6" s="20">
        <v>-23433473</v>
      </c>
      <c r="M6" s="20">
        <v>-24561781</v>
      </c>
      <c r="N6" s="20">
        <v>-67455520</v>
      </c>
      <c r="O6" s="20">
        <v>6704202</v>
      </c>
      <c r="P6" s="20">
        <v>-19762284</v>
      </c>
      <c r="Q6" s="20">
        <v>-21775963</v>
      </c>
      <c r="R6" s="20">
        <v>-34834045</v>
      </c>
      <c r="S6" s="20"/>
      <c r="T6" s="20"/>
      <c r="U6" s="20"/>
      <c r="V6" s="20"/>
      <c r="W6" s="20">
        <v>-922901895</v>
      </c>
      <c r="X6" s="20">
        <v>-25164602</v>
      </c>
      <c r="Y6" s="20">
        <v>-897737293</v>
      </c>
      <c r="Z6" s="21">
        <v>3567.4607251885009</v>
      </c>
      <c r="AA6" s="22">
        <v>-36638295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91299818</v>
      </c>
      <c r="D8" s="18"/>
      <c r="E8" s="19">
        <v>60736114</v>
      </c>
      <c r="F8" s="20">
        <v>56968401</v>
      </c>
      <c r="G8" s="20">
        <v>126086569</v>
      </c>
      <c r="H8" s="20">
        <v>-40990729</v>
      </c>
      <c r="I8" s="20">
        <v>1753114</v>
      </c>
      <c r="J8" s="20">
        <v>86848954</v>
      </c>
      <c r="K8" s="20">
        <v>-1708548</v>
      </c>
      <c r="L8" s="20">
        <v>-41840624</v>
      </c>
      <c r="M8" s="20">
        <v>664676</v>
      </c>
      <c r="N8" s="20">
        <v>-42884496</v>
      </c>
      <c r="O8" s="20">
        <v>3983331</v>
      </c>
      <c r="P8" s="20">
        <v>548069</v>
      </c>
      <c r="Q8" s="20">
        <v>655812</v>
      </c>
      <c r="R8" s="20">
        <v>5187212</v>
      </c>
      <c r="S8" s="20"/>
      <c r="T8" s="20"/>
      <c r="U8" s="20"/>
      <c r="V8" s="20"/>
      <c r="W8" s="20">
        <v>49151670</v>
      </c>
      <c r="X8" s="20">
        <v>50814177</v>
      </c>
      <c r="Y8" s="20">
        <v>-1662507</v>
      </c>
      <c r="Z8" s="21">
        <v>-3.2717385150211129</v>
      </c>
      <c r="AA8" s="22">
        <v>56968401</v>
      </c>
    </row>
    <row r="9" spans="1:27" x14ac:dyDescent="0.25">
      <c r="A9" s="23" t="s">
        <v>38</v>
      </c>
      <c r="B9" s="17" t="s">
        <v>33</v>
      </c>
      <c r="C9" s="18">
        <v>-56869</v>
      </c>
      <c r="D9" s="18"/>
      <c r="E9" s="19"/>
      <c r="F9" s="20">
        <v>554164</v>
      </c>
      <c r="G9" s="20">
        <v>-51869</v>
      </c>
      <c r="H9" s="20">
        <v>-5000</v>
      </c>
      <c r="I9" s="20"/>
      <c r="J9" s="20">
        <v>-56869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-56869</v>
      </c>
      <c r="X9" s="20">
        <v>270790</v>
      </c>
      <c r="Y9" s="20">
        <v>-327659</v>
      </c>
      <c r="Z9" s="21">
        <v>-121.00114479855237</v>
      </c>
      <c r="AA9" s="22">
        <v>554164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-489074</v>
      </c>
      <c r="D11" s="18"/>
      <c r="E11" s="19">
        <v>500000</v>
      </c>
      <c r="F11" s="20">
        <v>600000</v>
      </c>
      <c r="G11" s="20">
        <v>-489074</v>
      </c>
      <c r="H11" s="20">
        <v>-5120</v>
      </c>
      <c r="I11" s="20">
        <v>-1137</v>
      </c>
      <c r="J11" s="20">
        <v>-495331</v>
      </c>
      <c r="K11" s="20"/>
      <c r="L11" s="20">
        <v>-14372</v>
      </c>
      <c r="M11" s="20"/>
      <c r="N11" s="20">
        <v>-14372</v>
      </c>
      <c r="O11" s="20">
        <v>-3360</v>
      </c>
      <c r="P11" s="20">
        <v>-3840</v>
      </c>
      <c r="Q11" s="20">
        <v>-3945</v>
      </c>
      <c r="R11" s="20">
        <v>-11145</v>
      </c>
      <c r="S11" s="20"/>
      <c r="T11" s="20"/>
      <c r="U11" s="20"/>
      <c r="V11" s="20"/>
      <c r="W11" s="20">
        <v>-520848</v>
      </c>
      <c r="X11" s="20">
        <v>399994</v>
      </c>
      <c r="Y11" s="20">
        <v>-920842</v>
      </c>
      <c r="Z11" s="21">
        <v>-230.21395320929815</v>
      </c>
      <c r="AA11" s="22">
        <v>600000</v>
      </c>
    </row>
    <row r="12" spans="1:27" x14ac:dyDescent="0.25">
      <c r="A12" s="23" t="s">
        <v>41</v>
      </c>
      <c r="B12" s="17" t="s">
        <v>33</v>
      </c>
      <c r="C12" s="18">
        <v>132151244</v>
      </c>
      <c r="D12" s="18"/>
      <c r="E12" s="19"/>
      <c r="F12" s="20"/>
      <c r="G12" s="24">
        <v>137212583</v>
      </c>
      <c r="H12" s="24">
        <v>5722970</v>
      </c>
      <c r="I12" s="24">
        <v>5276543</v>
      </c>
      <c r="J12" s="20">
        <v>148212096</v>
      </c>
      <c r="K12" s="24">
        <v>3479236</v>
      </c>
      <c r="L12" s="24">
        <v>3881247</v>
      </c>
      <c r="M12" s="20">
        <v>3939975</v>
      </c>
      <c r="N12" s="24">
        <v>11300458</v>
      </c>
      <c r="O12" s="24">
        <v>68128</v>
      </c>
      <c r="P12" s="24">
        <v>3460117</v>
      </c>
      <c r="Q12" s="20">
        <v>3562470</v>
      </c>
      <c r="R12" s="24">
        <v>7090715</v>
      </c>
      <c r="S12" s="24"/>
      <c r="T12" s="20"/>
      <c r="U12" s="24"/>
      <c r="V12" s="24"/>
      <c r="W12" s="24">
        <v>166603269</v>
      </c>
      <c r="X12" s="20"/>
      <c r="Y12" s="24">
        <v>166603269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-493458019</v>
      </c>
      <c r="D14" s="29">
        <f>SUM(D6:D13)</f>
        <v>0</v>
      </c>
      <c r="E14" s="30">
        <f t="shared" si="0"/>
        <v>40898599</v>
      </c>
      <c r="F14" s="31">
        <f t="shared" si="0"/>
        <v>21484270</v>
      </c>
      <c r="G14" s="31">
        <f t="shared" si="0"/>
        <v>-490221794</v>
      </c>
      <c r="H14" s="31">
        <f t="shared" si="0"/>
        <v>-70237808</v>
      </c>
      <c r="I14" s="31">
        <f t="shared" si="0"/>
        <v>-25643878</v>
      </c>
      <c r="J14" s="31">
        <f t="shared" si="0"/>
        <v>-586103480</v>
      </c>
      <c r="K14" s="31">
        <f t="shared" si="0"/>
        <v>-17689578</v>
      </c>
      <c r="L14" s="31">
        <f t="shared" si="0"/>
        <v>-61407222</v>
      </c>
      <c r="M14" s="31">
        <f t="shared" si="0"/>
        <v>-19957130</v>
      </c>
      <c r="N14" s="31">
        <f t="shared" si="0"/>
        <v>-99053930</v>
      </c>
      <c r="O14" s="31">
        <f t="shared" si="0"/>
        <v>10752301</v>
      </c>
      <c r="P14" s="31">
        <f t="shared" si="0"/>
        <v>-15757938</v>
      </c>
      <c r="Q14" s="31">
        <f t="shared" si="0"/>
        <v>-17561626</v>
      </c>
      <c r="R14" s="31">
        <f t="shared" si="0"/>
        <v>-22567263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-707724673</v>
      </c>
      <c r="X14" s="31">
        <f t="shared" si="0"/>
        <v>26320359</v>
      </c>
      <c r="Y14" s="31">
        <f t="shared" si="0"/>
        <v>-734045032</v>
      </c>
      <c r="Z14" s="32">
        <f>+IF(X14&lt;&gt;0,+(Y14/X14)*100,0)</f>
        <v>-2788.8868537089484</v>
      </c>
      <c r="AA14" s="33">
        <f>SUM(AA6:AA13)</f>
        <v>21484270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237180957</v>
      </c>
      <c r="D18" s="18"/>
      <c r="E18" s="19">
        <v>-47507</v>
      </c>
      <c r="F18" s="20">
        <v>-47507</v>
      </c>
      <c r="G18" s="24">
        <v>245032588</v>
      </c>
      <c r="H18" s="24">
        <v>-9922155</v>
      </c>
      <c r="I18" s="24"/>
      <c r="J18" s="20">
        <v>235110433</v>
      </c>
      <c r="K18" s="24"/>
      <c r="L18" s="24">
        <v>-3584746</v>
      </c>
      <c r="M18" s="20">
        <v>-726312</v>
      </c>
      <c r="N18" s="24">
        <v>-4311058</v>
      </c>
      <c r="O18" s="24">
        <v>-726312</v>
      </c>
      <c r="P18" s="24">
        <v>-656019</v>
      </c>
      <c r="Q18" s="20">
        <v>-726312</v>
      </c>
      <c r="R18" s="24">
        <v>-2108643</v>
      </c>
      <c r="S18" s="24"/>
      <c r="T18" s="20"/>
      <c r="U18" s="24"/>
      <c r="V18" s="24"/>
      <c r="W18" s="24">
        <v>228690732</v>
      </c>
      <c r="X18" s="20">
        <v>-35631</v>
      </c>
      <c r="Y18" s="24">
        <v>228726363</v>
      </c>
      <c r="Z18" s="25">
        <v>-641930.79902332241</v>
      </c>
      <c r="AA18" s="26">
        <v>-47507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237180957</v>
      </c>
      <c r="D26" s="29">
        <f t="shared" ref="D26:Y26" si="1">SUM(D16:D25)</f>
        <v>0</v>
      </c>
      <c r="E26" s="35">
        <f t="shared" si="1"/>
        <v>-47507</v>
      </c>
      <c r="F26" s="36">
        <f t="shared" si="1"/>
        <v>-47507</v>
      </c>
      <c r="G26" s="36">
        <f t="shared" si="1"/>
        <v>245032588</v>
      </c>
      <c r="H26" s="36">
        <f t="shared" si="1"/>
        <v>-9922155</v>
      </c>
      <c r="I26" s="36">
        <f t="shared" si="1"/>
        <v>0</v>
      </c>
      <c r="J26" s="36">
        <f t="shared" si="1"/>
        <v>235110433</v>
      </c>
      <c r="K26" s="36">
        <f t="shared" si="1"/>
        <v>0</v>
      </c>
      <c r="L26" s="36">
        <f t="shared" si="1"/>
        <v>-3584746</v>
      </c>
      <c r="M26" s="36">
        <f t="shared" si="1"/>
        <v>-726312</v>
      </c>
      <c r="N26" s="36">
        <f t="shared" si="1"/>
        <v>-4311058</v>
      </c>
      <c r="O26" s="36">
        <f t="shared" si="1"/>
        <v>-726312</v>
      </c>
      <c r="P26" s="36">
        <f t="shared" si="1"/>
        <v>-656019</v>
      </c>
      <c r="Q26" s="36">
        <f t="shared" si="1"/>
        <v>-726312</v>
      </c>
      <c r="R26" s="36">
        <f t="shared" si="1"/>
        <v>-2108643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228690732</v>
      </c>
      <c r="X26" s="36">
        <f t="shared" si="1"/>
        <v>-35631</v>
      </c>
      <c r="Y26" s="36">
        <f t="shared" si="1"/>
        <v>228726363</v>
      </c>
      <c r="Z26" s="37">
        <f>+IF(X26&lt;&gt;0,+(Y26/X26)*100,0)</f>
        <v>-641930.79902332241</v>
      </c>
      <c r="AA26" s="38">
        <f>SUM(AA16:AA25)</f>
        <v>-47507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-256277062</v>
      </c>
      <c r="D27" s="29">
        <f>+D14+D26</f>
        <v>0</v>
      </c>
      <c r="E27" s="30">
        <f t="shared" si="2"/>
        <v>40851092</v>
      </c>
      <c r="F27" s="31">
        <f t="shared" si="2"/>
        <v>21436763</v>
      </c>
      <c r="G27" s="31">
        <f t="shared" si="2"/>
        <v>-245189206</v>
      </c>
      <c r="H27" s="31">
        <f t="shared" si="2"/>
        <v>-80159963</v>
      </c>
      <c r="I27" s="31">
        <f t="shared" si="2"/>
        <v>-25643878</v>
      </c>
      <c r="J27" s="31">
        <f t="shared" si="2"/>
        <v>-350993047</v>
      </c>
      <c r="K27" s="31">
        <f t="shared" si="2"/>
        <v>-17689578</v>
      </c>
      <c r="L27" s="31">
        <f t="shared" si="2"/>
        <v>-64991968</v>
      </c>
      <c r="M27" s="31">
        <f t="shared" si="2"/>
        <v>-20683442</v>
      </c>
      <c r="N27" s="31">
        <f t="shared" si="2"/>
        <v>-103364988</v>
      </c>
      <c r="O27" s="31">
        <f t="shared" si="2"/>
        <v>10025989</v>
      </c>
      <c r="P27" s="31">
        <f t="shared" si="2"/>
        <v>-16413957</v>
      </c>
      <c r="Q27" s="31">
        <f t="shared" si="2"/>
        <v>-18287938</v>
      </c>
      <c r="R27" s="31">
        <f t="shared" si="2"/>
        <v>-24675906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-479033941</v>
      </c>
      <c r="X27" s="31">
        <f t="shared" si="2"/>
        <v>26284728</v>
      </c>
      <c r="Y27" s="31">
        <f t="shared" si="2"/>
        <v>-505318669</v>
      </c>
      <c r="Z27" s="32">
        <f>+IF(X27&lt;&gt;0,+(Y27/X27)*100,0)</f>
        <v>-1922.4801146886514</v>
      </c>
      <c r="AA27" s="33">
        <f>+AA14+AA26</f>
        <v>21436763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-1800</v>
      </c>
      <c r="D32" s="18"/>
      <c r="E32" s="19"/>
      <c r="F32" s="20"/>
      <c r="G32" s="20">
        <v>-1804</v>
      </c>
      <c r="H32" s="20"/>
      <c r="I32" s="20">
        <v>-16</v>
      </c>
      <c r="J32" s="20">
        <v>-1820</v>
      </c>
      <c r="K32" s="20"/>
      <c r="L32" s="20"/>
      <c r="M32" s="20"/>
      <c r="N32" s="20"/>
      <c r="O32" s="20">
        <v>-434</v>
      </c>
      <c r="P32" s="20">
        <v>-235</v>
      </c>
      <c r="Q32" s="20"/>
      <c r="R32" s="20">
        <v>-669</v>
      </c>
      <c r="S32" s="20"/>
      <c r="T32" s="20"/>
      <c r="U32" s="20"/>
      <c r="V32" s="20"/>
      <c r="W32" s="20">
        <v>-2489</v>
      </c>
      <c r="X32" s="20"/>
      <c r="Y32" s="20">
        <v>-2489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46717801</v>
      </c>
      <c r="D33" s="18"/>
      <c r="E33" s="19">
        <v>-35399557</v>
      </c>
      <c r="F33" s="20">
        <v>-943000</v>
      </c>
      <c r="G33" s="20">
        <v>8862205</v>
      </c>
      <c r="H33" s="20">
        <v>98399</v>
      </c>
      <c r="I33" s="20">
        <v>-3841762</v>
      </c>
      <c r="J33" s="20">
        <v>5118842</v>
      </c>
      <c r="K33" s="20">
        <v>198439</v>
      </c>
      <c r="L33" s="20">
        <v>-170030</v>
      </c>
      <c r="M33" s="20">
        <v>5018</v>
      </c>
      <c r="N33" s="20">
        <v>33427</v>
      </c>
      <c r="O33" s="20">
        <v>25892602</v>
      </c>
      <c r="P33" s="20">
        <v>357565</v>
      </c>
      <c r="Q33" s="20">
        <v>31519</v>
      </c>
      <c r="R33" s="20">
        <v>26281686</v>
      </c>
      <c r="S33" s="20"/>
      <c r="T33" s="20"/>
      <c r="U33" s="20"/>
      <c r="V33" s="20"/>
      <c r="W33" s="20">
        <v>31433955</v>
      </c>
      <c r="X33" s="20">
        <v>-1018000</v>
      </c>
      <c r="Y33" s="20">
        <v>32451955</v>
      </c>
      <c r="Z33" s="21">
        <v>-3187.8148330058939</v>
      </c>
      <c r="AA33" s="22">
        <v>-943000</v>
      </c>
    </row>
    <row r="34" spans="1:27" x14ac:dyDescent="0.25">
      <c r="A34" s="23" t="s">
        <v>62</v>
      </c>
      <c r="B34" s="17" t="s">
        <v>33</v>
      </c>
      <c r="C34" s="18">
        <v>-14150029</v>
      </c>
      <c r="D34" s="18"/>
      <c r="E34" s="19"/>
      <c r="F34" s="20"/>
      <c r="G34" s="20">
        <v>-14061612</v>
      </c>
      <c r="H34" s="20">
        <v>-88417</v>
      </c>
      <c r="I34" s="20">
        <v>11837774</v>
      </c>
      <c r="J34" s="20">
        <v>-2312255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-2312255</v>
      </c>
      <c r="X34" s="20"/>
      <c r="Y34" s="20">
        <v>-2312255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40694797</v>
      </c>
      <c r="D36" s="18"/>
      <c r="E36" s="19">
        <v>35399556</v>
      </c>
      <c r="F36" s="20"/>
      <c r="G36" s="20">
        <v>40778694</v>
      </c>
      <c r="H36" s="20">
        <v>1114545</v>
      </c>
      <c r="I36" s="20">
        <v>1113853</v>
      </c>
      <c r="J36" s="20">
        <v>43007092</v>
      </c>
      <c r="K36" s="20">
        <v>982899</v>
      </c>
      <c r="L36" s="20">
        <v>946504</v>
      </c>
      <c r="M36" s="20">
        <v>893044</v>
      </c>
      <c r="N36" s="20">
        <v>2822447</v>
      </c>
      <c r="O36" s="20">
        <v>947360</v>
      </c>
      <c r="P36" s="20">
        <v>891432</v>
      </c>
      <c r="Q36" s="20">
        <v>831953</v>
      </c>
      <c r="R36" s="20">
        <v>2670745</v>
      </c>
      <c r="S36" s="20"/>
      <c r="T36" s="20"/>
      <c r="U36" s="20"/>
      <c r="V36" s="20"/>
      <c r="W36" s="20">
        <v>48500284</v>
      </c>
      <c r="X36" s="20"/>
      <c r="Y36" s="20">
        <v>48500284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73260769</v>
      </c>
      <c r="D38" s="29">
        <f t="shared" ref="D38:Y38" si="3">SUM(D30:D37)</f>
        <v>0</v>
      </c>
      <c r="E38" s="30">
        <f t="shared" si="3"/>
        <v>-1</v>
      </c>
      <c r="F38" s="31">
        <f t="shared" si="3"/>
        <v>-943000</v>
      </c>
      <c r="G38" s="31">
        <f t="shared" si="3"/>
        <v>35577483</v>
      </c>
      <c r="H38" s="31">
        <f t="shared" si="3"/>
        <v>1124527</v>
      </c>
      <c r="I38" s="31">
        <f t="shared" si="3"/>
        <v>9109849</v>
      </c>
      <c r="J38" s="31">
        <f t="shared" si="3"/>
        <v>45811859</v>
      </c>
      <c r="K38" s="31">
        <f t="shared" si="3"/>
        <v>1181338</v>
      </c>
      <c r="L38" s="31">
        <f t="shared" si="3"/>
        <v>776474</v>
      </c>
      <c r="M38" s="31">
        <f t="shared" si="3"/>
        <v>898062</v>
      </c>
      <c r="N38" s="31">
        <f t="shared" si="3"/>
        <v>2855874</v>
      </c>
      <c r="O38" s="31">
        <f t="shared" si="3"/>
        <v>26839528</v>
      </c>
      <c r="P38" s="31">
        <f t="shared" si="3"/>
        <v>1248762</v>
      </c>
      <c r="Q38" s="31">
        <f t="shared" si="3"/>
        <v>863472</v>
      </c>
      <c r="R38" s="31">
        <f t="shared" si="3"/>
        <v>28951762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77619495</v>
      </c>
      <c r="X38" s="31">
        <f t="shared" si="3"/>
        <v>-1018000</v>
      </c>
      <c r="Y38" s="31">
        <f t="shared" si="3"/>
        <v>78637495</v>
      </c>
      <c r="Z38" s="32">
        <f>+IF(X38&lt;&gt;0,+(Y38/X38)*100,0)</f>
        <v>-7724.704813359529</v>
      </c>
      <c r="AA38" s="33">
        <f>SUM(AA30:AA37)</f>
        <v>-943000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73260769</v>
      </c>
      <c r="D45" s="29">
        <f>+D38+D44</f>
        <v>0</v>
      </c>
      <c r="E45" s="30">
        <f t="shared" si="5"/>
        <v>-1</v>
      </c>
      <c r="F45" s="31">
        <f t="shared" si="5"/>
        <v>-943000</v>
      </c>
      <c r="G45" s="31">
        <f t="shared" si="5"/>
        <v>35577483</v>
      </c>
      <c r="H45" s="31">
        <f t="shared" si="5"/>
        <v>1124527</v>
      </c>
      <c r="I45" s="31">
        <f t="shared" si="5"/>
        <v>9109849</v>
      </c>
      <c r="J45" s="31">
        <f t="shared" si="5"/>
        <v>45811859</v>
      </c>
      <c r="K45" s="31">
        <f t="shared" si="5"/>
        <v>1181338</v>
      </c>
      <c r="L45" s="31">
        <f t="shared" si="5"/>
        <v>776474</v>
      </c>
      <c r="M45" s="31">
        <f t="shared" si="5"/>
        <v>898062</v>
      </c>
      <c r="N45" s="31">
        <f t="shared" si="5"/>
        <v>2855874</v>
      </c>
      <c r="O45" s="31">
        <f t="shared" si="5"/>
        <v>26839528</v>
      </c>
      <c r="P45" s="31">
        <f t="shared" si="5"/>
        <v>1248762</v>
      </c>
      <c r="Q45" s="31">
        <f t="shared" si="5"/>
        <v>863472</v>
      </c>
      <c r="R45" s="31">
        <f t="shared" si="5"/>
        <v>28951762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77619495</v>
      </c>
      <c r="X45" s="31">
        <f t="shared" si="5"/>
        <v>-1018000</v>
      </c>
      <c r="Y45" s="31">
        <f t="shared" si="5"/>
        <v>78637495</v>
      </c>
      <c r="Z45" s="32">
        <f>+IF(X45&lt;&gt;0,+(Y45/X45)*100,0)</f>
        <v>-7724.704813359529</v>
      </c>
      <c r="AA45" s="33">
        <f>+AA38+AA44</f>
        <v>-943000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-329537831</v>
      </c>
      <c r="D46" s="42">
        <f t="shared" si="6"/>
        <v>0</v>
      </c>
      <c r="E46" s="43">
        <f t="shared" si="6"/>
        <v>40851093</v>
      </c>
      <c r="F46" s="44">
        <f t="shared" si="6"/>
        <v>22379763</v>
      </c>
      <c r="G46" s="44">
        <f t="shared" si="6"/>
        <v>-280766689</v>
      </c>
      <c r="H46" s="44">
        <f t="shared" si="6"/>
        <v>-81284490</v>
      </c>
      <c r="I46" s="44">
        <f t="shared" si="6"/>
        <v>-34753727</v>
      </c>
      <c r="J46" s="44">
        <f t="shared" si="6"/>
        <v>-396804906</v>
      </c>
      <c r="K46" s="44">
        <f t="shared" si="6"/>
        <v>-18870916</v>
      </c>
      <c r="L46" s="44">
        <f t="shared" si="6"/>
        <v>-65768442</v>
      </c>
      <c r="M46" s="44">
        <f t="shared" si="6"/>
        <v>-21581504</v>
      </c>
      <c r="N46" s="44">
        <f t="shared" si="6"/>
        <v>-106220862</v>
      </c>
      <c r="O46" s="44">
        <f t="shared" si="6"/>
        <v>-16813539</v>
      </c>
      <c r="P46" s="44">
        <f t="shared" si="6"/>
        <v>-17662719</v>
      </c>
      <c r="Q46" s="44">
        <f t="shared" si="6"/>
        <v>-19151410</v>
      </c>
      <c r="R46" s="44">
        <f t="shared" si="6"/>
        <v>-53627668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-556653436</v>
      </c>
      <c r="X46" s="44">
        <f t="shared" si="6"/>
        <v>27302728</v>
      </c>
      <c r="Y46" s="44">
        <f t="shared" si="6"/>
        <v>-583956164</v>
      </c>
      <c r="Z46" s="45">
        <f>+IF(X46&lt;&gt;0,+(Y46/X46)*100,0)</f>
        <v>-2138.8198424714192</v>
      </c>
      <c r="AA46" s="46">
        <f>+AA27-AA45</f>
        <v>22379763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-714971174</v>
      </c>
      <c r="D48" s="18"/>
      <c r="E48" s="19">
        <v>40851092</v>
      </c>
      <c r="F48" s="20">
        <v>22379764</v>
      </c>
      <c r="G48" s="20">
        <v>-678567956</v>
      </c>
      <c r="H48" s="20">
        <v>-34050696</v>
      </c>
      <c r="I48" s="20">
        <v>-88424123</v>
      </c>
      <c r="J48" s="20">
        <v>-801042775</v>
      </c>
      <c r="K48" s="20">
        <v>-20307649</v>
      </c>
      <c r="L48" s="20">
        <v>-24434583</v>
      </c>
      <c r="M48" s="20">
        <v>-23065243</v>
      </c>
      <c r="N48" s="20">
        <v>-67807475</v>
      </c>
      <c r="O48" s="20">
        <v>-16813539</v>
      </c>
      <c r="P48" s="20">
        <v>-21277061</v>
      </c>
      <c r="Q48" s="20">
        <v>-20670925</v>
      </c>
      <c r="R48" s="20">
        <v>-58761525</v>
      </c>
      <c r="S48" s="20"/>
      <c r="T48" s="20"/>
      <c r="U48" s="20"/>
      <c r="V48" s="20"/>
      <c r="W48" s="20">
        <v>-927611775</v>
      </c>
      <c r="X48" s="20">
        <v>27302728</v>
      </c>
      <c r="Y48" s="20">
        <v>-954914503</v>
      </c>
      <c r="Z48" s="47">
        <v>-3497.5058279890568</v>
      </c>
      <c r="AA48" s="22">
        <v>22379764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-714971174</v>
      </c>
      <c r="D51" s="50">
        <f t="shared" ref="D51:Y51" si="7">SUM(D48:D50)</f>
        <v>0</v>
      </c>
      <c r="E51" s="51">
        <f t="shared" si="7"/>
        <v>40851092</v>
      </c>
      <c r="F51" s="52">
        <f t="shared" si="7"/>
        <v>22379764</v>
      </c>
      <c r="G51" s="52">
        <f t="shared" si="7"/>
        <v>-678567956</v>
      </c>
      <c r="H51" s="52">
        <f t="shared" si="7"/>
        <v>-34050696</v>
      </c>
      <c r="I51" s="52">
        <f t="shared" si="7"/>
        <v>-88424123</v>
      </c>
      <c r="J51" s="52">
        <f t="shared" si="7"/>
        <v>-801042775</v>
      </c>
      <c r="K51" s="52">
        <f t="shared" si="7"/>
        <v>-20307649</v>
      </c>
      <c r="L51" s="52">
        <f t="shared" si="7"/>
        <v>-24434583</v>
      </c>
      <c r="M51" s="52">
        <f t="shared" si="7"/>
        <v>-23065243</v>
      </c>
      <c r="N51" s="52">
        <f t="shared" si="7"/>
        <v>-67807475</v>
      </c>
      <c r="O51" s="52">
        <f t="shared" si="7"/>
        <v>-16813539</v>
      </c>
      <c r="P51" s="52">
        <f t="shared" si="7"/>
        <v>-21277061</v>
      </c>
      <c r="Q51" s="52">
        <f t="shared" si="7"/>
        <v>-20670925</v>
      </c>
      <c r="R51" s="52">
        <f t="shared" si="7"/>
        <v>-58761525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-927611775</v>
      </c>
      <c r="X51" s="52">
        <f t="shared" si="7"/>
        <v>27302728</v>
      </c>
      <c r="Y51" s="52">
        <f t="shared" si="7"/>
        <v>-954914503</v>
      </c>
      <c r="Z51" s="53">
        <f>+IF(X51&lt;&gt;0,+(Y51/X51)*100,0)</f>
        <v>-3497.5058279890568</v>
      </c>
      <c r="AA51" s="54">
        <f>SUM(AA48:AA50)</f>
        <v>22379764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883307188</v>
      </c>
      <c r="D6" s="18"/>
      <c r="E6" s="19">
        <v>146272292</v>
      </c>
      <c r="F6" s="20">
        <v>-41261696</v>
      </c>
      <c r="G6" s="20">
        <v>876928491</v>
      </c>
      <c r="H6" s="20">
        <v>-4981595</v>
      </c>
      <c r="I6" s="20">
        <v>-23961765</v>
      </c>
      <c r="J6" s="20">
        <v>847985131</v>
      </c>
      <c r="K6" s="20">
        <v>7702613</v>
      </c>
      <c r="L6" s="20">
        <v>-1917497</v>
      </c>
      <c r="M6" s="20">
        <v>3235954</v>
      </c>
      <c r="N6" s="20">
        <v>9021070</v>
      </c>
      <c r="O6" s="20">
        <v>10097068</v>
      </c>
      <c r="P6" s="20">
        <v>11687871</v>
      </c>
      <c r="Q6" s="20">
        <v>14317683</v>
      </c>
      <c r="R6" s="20">
        <v>36102622</v>
      </c>
      <c r="S6" s="20"/>
      <c r="T6" s="20"/>
      <c r="U6" s="20"/>
      <c r="V6" s="20"/>
      <c r="W6" s="20">
        <v>893108823</v>
      </c>
      <c r="X6" s="20">
        <v>-1202565</v>
      </c>
      <c r="Y6" s="20">
        <v>894311388</v>
      </c>
      <c r="Z6" s="21">
        <v>-74366.989559815891</v>
      </c>
      <c r="AA6" s="22">
        <v>-41261696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125653549</v>
      </c>
      <c r="D8" s="18"/>
      <c r="E8" s="19">
        <v>140245344</v>
      </c>
      <c r="F8" s="20">
        <v>176466427</v>
      </c>
      <c r="G8" s="20">
        <v>117591871</v>
      </c>
      <c r="H8" s="20">
        <v>20353099</v>
      </c>
      <c r="I8" s="20">
        <v>-6556246</v>
      </c>
      <c r="J8" s="20">
        <v>131388724</v>
      </c>
      <c r="K8" s="20">
        <v>-576154</v>
      </c>
      <c r="L8" s="20">
        <v>6363498</v>
      </c>
      <c r="M8" s="20">
        <v>-3317498</v>
      </c>
      <c r="N8" s="20">
        <v>2469846</v>
      </c>
      <c r="O8" s="20">
        <v>10693122</v>
      </c>
      <c r="P8" s="20">
        <v>-1303593</v>
      </c>
      <c r="Q8" s="20">
        <v>1895881</v>
      </c>
      <c r="R8" s="20">
        <v>11285410</v>
      </c>
      <c r="S8" s="20"/>
      <c r="T8" s="20"/>
      <c r="U8" s="20"/>
      <c r="V8" s="20"/>
      <c r="W8" s="20">
        <v>145143980</v>
      </c>
      <c r="X8" s="20">
        <v>167388956</v>
      </c>
      <c r="Y8" s="20">
        <v>-22244976</v>
      </c>
      <c r="Z8" s="21">
        <v>-13.289392879659276</v>
      </c>
      <c r="AA8" s="22">
        <v>176466427</v>
      </c>
    </row>
    <row r="9" spans="1:27" x14ac:dyDescent="0.25">
      <c r="A9" s="23" t="s">
        <v>38</v>
      </c>
      <c r="B9" s="17" t="s">
        <v>33</v>
      </c>
      <c r="C9" s="18">
        <v>10383324</v>
      </c>
      <c r="D9" s="18"/>
      <c r="E9" s="19">
        <v>5668926</v>
      </c>
      <c r="F9" s="20">
        <v>13904342</v>
      </c>
      <c r="G9" s="20">
        <v>13147197</v>
      </c>
      <c r="H9" s="20">
        <v>1541368</v>
      </c>
      <c r="I9" s="20">
        <v>482974</v>
      </c>
      <c r="J9" s="20">
        <v>15171539</v>
      </c>
      <c r="K9" s="20">
        <v>677264</v>
      </c>
      <c r="L9" s="20">
        <v>-1658839</v>
      </c>
      <c r="M9" s="20">
        <v>282493</v>
      </c>
      <c r="N9" s="20">
        <v>-699082</v>
      </c>
      <c r="O9" s="20">
        <v>1005588</v>
      </c>
      <c r="P9" s="20">
        <v>386766</v>
      </c>
      <c r="Q9" s="20">
        <v>390482</v>
      </c>
      <c r="R9" s="20">
        <v>1782836</v>
      </c>
      <c r="S9" s="20"/>
      <c r="T9" s="20"/>
      <c r="U9" s="20"/>
      <c r="V9" s="20"/>
      <c r="W9" s="20">
        <v>16255293</v>
      </c>
      <c r="X9" s="20">
        <v>13910399</v>
      </c>
      <c r="Y9" s="20">
        <v>2344894</v>
      </c>
      <c r="Z9" s="21">
        <v>16.857129691247533</v>
      </c>
      <c r="AA9" s="22">
        <v>13904342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-58935060</v>
      </c>
      <c r="D11" s="18"/>
      <c r="E11" s="19"/>
      <c r="F11" s="20"/>
      <c r="G11" s="20">
        <v>-60097349</v>
      </c>
      <c r="H11" s="20">
        <v>-2174679</v>
      </c>
      <c r="I11" s="20">
        <v>-1004300</v>
      </c>
      <c r="J11" s="20">
        <v>-63276328</v>
      </c>
      <c r="K11" s="20">
        <v>-1316261</v>
      </c>
      <c r="L11" s="20">
        <v>-664147</v>
      </c>
      <c r="M11" s="20">
        <v>-580960</v>
      </c>
      <c r="N11" s="20">
        <v>-2561368</v>
      </c>
      <c r="O11" s="20">
        <v>-911573</v>
      </c>
      <c r="P11" s="20">
        <v>-1229552</v>
      </c>
      <c r="Q11" s="20">
        <v>-678031</v>
      </c>
      <c r="R11" s="20">
        <v>-2819156</v>
      </c>
      <c r="S11" s="20"/>
      <c r="T11" s="20"/>
      <c r="U11" s="20"/>
      <c r="V11" s="20"/>
      <c r="W11" s="20">
        <v>-68656852</v>
      </c>
      <c r="X11" s="20">
        <v>952500</v>
      </c>
      <c r="Y11" s="20">
        <v>-69609352</v>
      </c>
      <c r="Z11" s="21">
        <v>-7308.0684514435688</v>
      </c>
      <c r="AA11" s="22"/>
    </row>
    <row r="12" spans="1:27" x14ac:dyDescent="0.25">
      <c r="A12" s="23" t="s">
        <v>41</v>
      </c>
      <c r="B12" s="17" t="s">
        <v>33</v>
      </c>
      <c r="C12" s="18">
        <v>523393565</v>
      </c>
      <c r="D12" s="18"/>
      <c r="E12" s="19">
        <v>312012</v>
      </c>
      <c r="F12" s="20">
        <v>2</v>
      </c>
      <c r="G12" s="24">
        <v>534868990</v>
      </c>
      <c r="H12" s="24">
        <v>12920183</v>
      </c>
      <c r="I12" s="24">
        <v>13688461</v>
      </c>
      <c r="J12" s="20">
        <v>561477634</v>
      </c>
      <c r="K12" s="24">
        <v>8769706</v>
      </c>
      <c r="L12" s="24">
        <v>9055815</v>
      </c>
      <c r="M12" s="20">
        <v>9300251</v>
      </c>
      <c r="N12" s="24">
        <v>27125772</v>
      </c>
      <c r="O12" s="24">
        <v>7124538</v>
      </c>
      <c r="P12" s="24">
        <v>7747705</v>
      </c>
      <c r="Q12" s="20">
        <v>7892255</v>
      </c>
      <c r="R12" s="24">
        <v>22764498</v>
      </c>
      <c r="S12" s="24"/>
      <c r="T12" s="20"/>
      <c r="U12" s="24"/>
      <c r="V12" s="24"/>
      <c r="W12" s="24">
        <v>611367904</v>
      </c>
      <c r="X12" s="20">
        <v>156006</v>
      </c>
      <c r="Y12" s="24">
        <v>611211898</v>
      </c>
      <c r="Z12" s="25">
        <v>391787.42997064214</v>
      </c>
      <c r="AA12" s="26">
        <v>2</v>
      </c>
    </row>
    <row r="13" spans="1:27" x14ac:dyDescent="0.25">
      <c r="A13" s="23" t="s">
        <v>42</v>
      </c>
      <c r="B13" s="17" t="s">
        <v>33</v>
      </c>
      <c r="C13" s="18">
        <v>3333810</v>
      </c>
      <c r="D13" s="18"/>
      <c r="E13" s="19">
        <v>3780695</v>
      </c>
      <c r="F13" s="20">
        <v>4366555</v>
      </c>
      <c r="G13" s="20">
        <v>3851710</v>
      </c>
      <c r="H13" s="20">
        <v>-517900</v>
      </c>
      <c r="I13" s="20"/>
      <c r="J13" s="20">
        <v>3333810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3333810</v>
      </c>
      <c r="X13" s="20">
        <v>4246338</v>
      </c>
      <c r="Y13" s="20">
        <v>-912528</v>
      </c>
      <c r="Z13" s="21">
        <v>-21.489763650467765</v>
      </c>
      <c r="AA13" s="22">
        <v>4366555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1487136376</v>
      </c>
      <c r="D14" s="29">
        <f>SUM(D6:D13)</f>
        <v>0</v>
      </c>
      <c r="E14" s="30">
        <f t="shared" si="0"/>
        <v>296279269</v>
      </c>
      <c r="F14" s="31">
        <f t="shared" si="0"/>
        <v>153475630</v>
      </c>
      <c r="G14" s="31">
        <f t="shared" si="0"/>
        <v>1486290910</v>
      </c>
      <c r="H14" s="31">
        <f t="shared" si="0"/>
        <v>27140476</v>
      </c>
      <c r="I14" s="31">
        <f t="shared" si="0"/>
        <v>-17350876</v>
      </c>
      <c r="J14" s="31">
        <f t="shared" si="0"/>
        <v>1496080510</v>
      </c>
      <c r="K14" s="31">
        <f t="shared" si="0"/>
        <v>15257168</v>
      </c>
      <c r="L14" s="31">
        <f t="shared" si="0"/>
        <v>11178830</v>
      </c>
      <c r="M14" s="31">
        <f t="shared" si="0"/>
        <v>8920240</v>
      </c>
      <c r="N14" s="31">
        <f t="shared" si="0"/>
        <v>35356238</v>
      </c>
      <c r="O14" s="31">
        <f t="shared" si="0"/>
        <v>28008743</v>
      </c>
      <c r="P14" s="31">
        <f t="shared" si="0"/>
        <v>17289197</v>
      </c>
      <c r="Q14" s="31">
        <f t="shared" si="0"/>
        <v>23818270</v>
      </c>
      <c r="R14" s="31">
        <f t="shared" si="0"/>
        <v>69116210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1600552958</v>
      </c>
      <c r="X14" s="31">
        <f t="shared" si="0"/>
        <v>185451634</v>
      </c>
      <c r="Y14" s="31">
        <f t="shared" si="0"/>
        <v>1415101324</v>
      </c>
      <c r="Z14" s="32">
        <f>+IF(X14&lt;&gt;0,+(Y14/X14)*100,0)</f>
        <v>763.05681081246234</v>
      </c>
      <c r="AA14" s="33">
        <f>SUM(AA6:AA13)</f>
        <v>153475630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51914311</v>
      </c>
      <c r="D18" s="18"/>
      <c r="E18" s="19">
        <v>308074862</v>
      </c>
      <c r="F18" s="20">
        <v>264741006</v>
      </c>
      <c r="G18" s="24">
        <v>51437231</v>
      </c>
      <c r="H18" s="24">
        <v>3433959</v>
      </c>
      <c r="I18" s="24">
        <v>19573602</v>
      </c>
      <c r="J18" s="20">
        <v>74444792</v>
      </c>
      <c r="K18" s="24">
        <v>-465040</v>
      </c>
      <c r="L18" s="24">
        <v>6140846</v>
      </c>
      <c r="M18" s="20">
        <v>2156374</v>
      </c>
      <c r="N18" s="24">
        <v>7832180</v>
      </c>
      <c r="O18" s="24">
        <v>-645755</v>
      </c>
      <c r="P18" s="24">
        <v>65394</v>
      </c>
      <c r="Q18" s="20">
        <v>1083578</v>
      </c>
      <c r="R18" s="24">
        <v>503217</v>
      </c>
      <c r="S18" s="24"/>
      <c r="T18" s="20"/>
      <c r="U18" s="24"/>
      <c r="V18" s="24"/>
      <c r="W18" s="24">
        <v>82780189</v>
      </c>
      <c r="X18" s="20">
        <v>249675774</v>
      </c>
      <c r="Y18" s="24">
        <v>-166895585</v>
      </c>
      <c r="Z18" s="25">
        <v>-66.844925451197355</v>
      </c>
      <c r="AA18" s="26">
        <v>264741006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127702</v>
      </c>
      <c r="D22" s="18"/>
      <c r="E22" s="19"/>
      <c r="F22" s="20">
        <v>48680</v>
      </c>
      <c r="G22" s="20">
        <v>127702</v>
      </c>
      <c r="H22" s="20">
        <v>62261</v>
      </c>
      <c r="I22" s="20"/>
      <c r="J22" s="20">
        <v>189963</v>
      </c>
      <c r="K22" s="20">
        <v>-37922</v>
      </c>
      <c r="L22" s="20"/>
      <c r="M22" s="20"/>
      <c r="N22" s="20">
        <v>-37922</v>
      </c>
      <c r="O22" s="20">
        <v>24339</v>
      </c>
      <c r="P22" s="20"/>
      <c r="Q22" s="20"/>
      <c r="R22" s="20">
        <v>24339</v>
      </c>
      <c r="S22" s="20"/>
      <c r="T22" s="20"/>
      <c r="U22" s="20"/>
      <c r="V22" s="20"/>
      <c r="W22" s="20">
        <v>176380</v>
      </c>
      <c r="X22" s="20"/>
      <c r="Y22" s="20">
        <v>176380</v>
      </c>
      <c r="Z22" s="21"/>
      <c r="AA22" s="22">
        <v>48680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52042013</v>
      </c>
      <c r="D26" s="29">
        <f t="shared" ref="D26:Y26" si="1">SUM(D16:D25)</f>
        <v>0</v>
      </c>
      <c r="E26" s="35">
        <f t="shared" si="1"/>
        <v>308074862</v>
      </c>
      <c r="F26" s="36">
        <f t="shared" si="1"/>
        <v>264789686</v>
      </c>
      <c r="G26" s="36">
        <f t="shared" si="1"/>
        <v>51564933</v>
      </c>
      <c r="H26" s="36">
        <f t="shared" si="1"/>
        <v>3496220</v>
      </c>
      <c r="I26" s="36">
        <f t="shared" si="1"/>
        <v>19573602</v>
      </c>
      <c r="J26" s="36">
        <f t="shared" si="1"/>
        <v>74634755</v>
      </c>
      <c r="K26" s="36">
        <f t="shared" si="1"/>
        <v>-502962</v>
      </c>
      <c r="L26" s="36">
        <f t="shared" si="1"/>
        <v>6140846</v>
      </c>
      <c r="M26" s="36">
        <f t="shared" si="1"/>
        <v>2156374</v>
      </c>
      <c r="N26" s="36">
        <f t="shared" si="1"/>
        <v>7794258</v>
      </c>
      <c r="O26" s="36">
        <f t="shared" si="1"/>
        <v>-621416</v>
      </c>
      <c r="P26" s="36">
        <f t="shared" si="1"/>
        <v>65394</v>
      </c>
      <c r="Q26" s="36">
        <f t="shared" si="1"/>
        <v>1083578</v>
      </c>
      <c r="R26" s="36">
        <f t="shared" si="1"/>
        <v>527556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82956569</v>
      </c>
      <c r="X26" s="36">
        <f t="shared" si="1"/>
        <v>249675774</v>
      </c>
      <c r="Y26" s="36">
        <f t="shared" si="1"/>
        <v>-166719205</v>
      </c>
      <c r="Z26" s="37">
        <f>+IF(X26&lt;&gt;0,+(Y26/X26)*100,0)</f>
        <v>-66.774281833206615</v>
      </c>
      <c r="AA26" s="38">
        <f>SUM(AA16:AA25)</f>
        <v>264789686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1539178389</v>
      </c>
      <c r="D27" s="29">
        <f>+D14+D26</f>
        <v>0</v>
      </c>
      <c r="E27" s="30">
        <f t="shared" si="2"/>
        <v>604354131</v>
      </c>
      <c r="F27" s="31">
        <f t="shared" si="2"/>
        <v>418265316</v>
      </c>
      <c r="G27" s="31">
        <f t="shared" si="2"/>
        <v>1537855843</v>
      </c>
      <c r="H27" s="31">
        <f t="shared" si="2"/>
        <v>30636696</v>
      </c>
      <c r="I27" s="31">
        <f t="shared" si="2"/>
        <v>2222726</v>
      </c>
      <c r="J27" s="31">
        <f t="shared" si="2"/>
        <v>1570715265</v>
      </c>
      <c r="K27" s="31">
        <f t="shared" si="2"/>
        <v>14754206</v>
      </c>
      <c r="L27" s="31">
        <f t="shared" si="2"/>
        <v>17319676</v>
      </c>
      <c r="M27" s="31">
        <f t="shared" si="2"/>
        <v>11076614</v>
      </c>
      <c r="N27" s="31">
        <f t="shared" si="2"/>
        <v>43150496</v>
      </c>
      <c r="O27" s="31">
        <f t="shared" si="2"/>
        <v>27387327</v>
      </c>
      <c r="P27" s="31">
        <f t="shared" si="2"/>
        <v>17354591</v>
      </c>
      <c r="Q27" s="31">
        <f t="shared" si="2"/>
        <v>24901848</v>
      </c>
      <c r="R27" s="31">
        <f t="shared" si="2"/>
        <v>69643766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1683509527</v>
      </c>
      <c r="X27" s="31">
        <f t="shared" si="2"/>
        <v>435127408</v>
      </c>
      <c r="Y27" s="31">
        <f t="shared" si="2"/>
        <v>1248382119</v>
      </c>
      <c r="Z27" s="32">
        <f>+IF(X27&lt;&gt;0,+(Y27/X27)*100,0)</f>
        <v>286.90036436408531</v>
      </c>
      <c r="AA27" s="33">
        <f>+AA14+AA26</f>
        <v>418265316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-276482</v>
      </c>
      <c r="D31" s="18"/>
      <c r="E31" s="19"/>
      <c r="F31" s="20"/>
      <c r="G31" s="20">
        <v>-276482</v>
      </c>
      <c r="H31" s="20"/>
      <c r="I31" s="20">
        <v>-150772</v>
      </c>
      <c r="J31" s="20">
        <v>-427254</v>
      </c>
      <c r="K31" s="20"/>
      <c r="L31" s="20"/>
      <c r="M31" s="20"/>
      <c r="N31" s="20"/>
      <c r="O31" s="20"/>
      <c r="P31" s="20"/>
      <c r="Q31" s="20">
        <v>-154687</v>
      </c>
      <c r="R31" s="20">
        <v>-154687</v>
      </c>
      <c r="S31" s="20"/>
      <c r="T31" s="20"/>
      <c r="U31" s="20"/>
      <c r="V31" s="20"/>
      <c r="W31" s="20">
        <v>-581941</v>
      </c>
      <c r="X31" s="20"/>
      <c r="Y31" s="20">
        <v>-581941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-1281340</v>
      </c>
      <c r="D32" s="18"/>
      <c r="E32" s="19">
        <v>14565771</v>
      </c>
      <c r="F32" s="20">
        <v>30696625</v>
      </c>
      <c r="G32" s="20">
        <v>-1385750</v>
      </c>
      <c r="H32" s="20">
        <v>16926531</v>
      </c>
      <c r="I32" s="20">
        <v>-5633</v>
      </c>
      <c r="J32" s="20">
        <v>15535148</v>
      </c>
      <c r="K32" s="20">
        <v>-192461</v>
      </c>
      <c r="L32" s="20">
        <v>-187456</v>
      </c>
      <c r="M32" s="20">
        <v>-4483</v>
      </c>
      <c r="N32" s="20">
        <v>-384400</v>
      </c>
      <c r="O32" s="20">
        <v>-230</v>
      </c>
      <c r="P32" s="20">
        <v>-90560</v>
      </c>
      <c r="Q32" s="20">
        <v>-1045</v>
      </c>
      <c r="R32" s="20">
        <v>-91835</v>
      </c>
      <c r="S32" s="20"/>
      <c r="T32" s="20"/>
      <c r="U32" s="20"/>
      <c r="V32" s="20"/>
      <c r="W32" s="20">
        <v>15058913</v>
      </c>
      <c r="X32" s="20">
        <v>30696625</v>
      </c>
      <c r="Y32" s="20">
        <v>-15637712</v>
      </c>
      <c r="Z32" s="21">
        <v>-50.942773024721774</v>
      </c>
      <c r="AA32" s="22">
        <v>30696625</v>
      </c>
    </row>
    <row r="33" spans="1:27" x14ac:dyDescent="0.25">
      <c r="A33" s="23" t="s">
        <v>61</v>
      </c>
      <c r="B33" s="17" t="s">
        <v>33</v>
      </c>
      <c r="C33" s="18">
        <v>83102350</v>
      </c>
      <c r="D33" s="18"/>
      <c r="E33" s="19">
        <v>8048385</v>
      </c>
      <c r="F33" s="20">
        <v>-4165441</v>
      </c>
      <c r="G33" s="20">
        <v>8559437</v>
      </c>
      <c r="H33" s="20">
        <v>426669</v>
      </c>
      <c r="I33" s="20">
        <v>4730878</v>
      </c>
      <c r="J33" s="20">
        <v>13716984</v>
      </c>
      <c r="K33" s="20">
        <v>-4179996</v>
      </c>
      <c r="L33" s="20">
        <v>11839337</v>
      </c>
      <c r="M33" s="20">
        <v>-2155696</v>
      </c>
      <c r="N33" s="20">
        <v>5503645</v>
      </c>
      <c r="O33" s="20">
        <v>-3193147</v>
      </c>
      <c r="P33" s="20">
        <v>4563251</v>
      </c>
      <c r="Q33" s="20">
        <v>-70707</v>
      </c>
      <c r="R33" s="20">
        <v>1299397</v>
      </c>
      <c r="S33" s="20"/>
      <c r="T33" s="20"/>
      <c r="U33" s="20"/>
      <c r="V33" s="20"/>
      <c r="W33" s="20">
        <v>20520026</v>
      </c>
      <c r="X33" s="20">
        <v>-6576999</v>
      </c>
      <c r="Y33" s="20">
        <v>27097025</v>
      </c>
      <c r="Z33" s="21">
        <v>-411.99679367444031</v>
      </c>
      <c r="AA33" s="22">
        <v>-4165441</v>
      </c>
    </row>
    <row r="34" spans="1:27" x14ac:dyDescent="0.25">
      <c r="A34" s="23" t="s">
        <v>62</v>
      </c>
      <c r="B34" s="17" t="s">
        <v>33</v>
      </c>
      <c r="C34" s="18">
        <v>-18302771</v>
      </c>
      <c r="D34" s="18"/>
      <c r="E34" s="19"/>
      <c r="F34" s="20">
        <v>1535500</v>
      </c>
      <c r="G34" s="20">
        <v>-18284206</v>
      </c>
      <c r="H34" s="20">
        <v>-4766237</v>
      </c>
      <c r="I34" s="20">
        <v>-14774326</v>
      </c>
      <c r="J34" s="20">
        <v>-37824769</v>
      </c>
      <c r="K34" s="20">
        <v>-93349</v>
      </c>
      <c r="L34" s="20">
        <v>-6480446</v>
      </c>
      <c r="M34" s="20">
        <v>-2243835</v>
      </c>
      <c r="N34" s="20">
        <v>-8817630</v>
      </c>
      <c r="O34" s="20">
        <v>-231083</v>
      </c>
      <c r="P34" s="20">
        <v>-197247</v>
      </c>
      <c r="Q34" s="20">
        <v>-872978</v>
      </c>
      <c r="R34" s="20">
        <v>-1301308</v>
      </c>
      <c r="S34" s="20"/>
      <c r="T34" s="20"/>
      <c r="U34" s="20"/>
      <c r="V34" s="20"/>
      <c r="W34" s="20">
        <v>-47943707</v>
      </c>
      <c r="X34" s="20">
        <v>1535500</v>
      </c>
      <c r="Y34" s="20">
        <v>-49479207</v>
      </c>
      <c r="Z34" s="21">
        <v>-3222.3514816020838</v>
      </c>
      <c r="AA34" s="22">
        <v>1535500</v>
      </c>
    </row>
    <row r="35" spans="1:27" x14ac:dyDescent="0.25">
      <c r="A35" s="23" t="s">
        <v>63</v>
      </c>
      <c r="B35" s="17" t="s">
        <v>33</v>
      </c>
      <c r="C35" s="18">
        <v>-393385</v>
      </c>
      <c r="D35" s="18"/>
      <c r="E35" s="19"/>
      <c r="F35" s="20"/>
      <c r="G35" s="20">
        <v>-393386</v>
      </c>
      <c r="H35" s="20"/>
      <c r="I35" s="20"/>
      <c r="J35" s="20">
        <v>-393386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-393386</v>
      </c>
      <c r="X35" s="20"/>
      <c r="Y35" s="20">
        <v>-393386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621535870</v>
      </c>
      <c r="D36" s="18"/>
      <c r="E36" s="19">
        <v>29893524</v>
      </c>
      <c r="F36" s="20"/>
      <c r="G36" s="20">
        <v>629823695</v>
      </c>
      <c r="H36" s="20">
        <v>11957676</v>
      </c>
      <c r="I36" s="20">
        <v>10545969</v>
      </c>
      <c r="J36" s="20">
        <v>652327340</v>
      </c>
      <c r="K36" s="20">
        <v>9713748</v>
      </c>
      <c r="L36" s="20">
        <v>8853476</v>
      </c>
      <c r="M36" s="20">
        <v>9000566</v>
      </c>
      <c r="N36" s="20">
        <v>27567790</v>
      </c>
      <c r="O36" s="20">
        <v>8432536</v>
      </c>
      <c r="P36" s="20">
        <v>9248148</v>
      </c>
      <c r="Q36" s="20">
        <v>9290361</v>
      </c>
      <c r="R36" s="20">
        <v>26971045</v>
      </c>
      <c r="S36" s="20"/>
      <c r="T36" s="20"/>
      <c r="U36" s="20"/>
      <c r="V36" s="20"/>
      <c r="W36" s="20">
        <v>706866175</v>
      </c>
      <c r="X36" s="20">
        <v>14946762</v>
      </c>
      <c r="Y36" s="20">
        <v>691919413</v>
      </c>
      <c r="Z36" s="21">
        <v>4629.2261360688026</v>
      </c>
      <c r="AA36" s="22"/>
    </row>
    <row r="37" spans="1:27" x14ac:dyDescent="0.25">
      <c r="A37" s="23" t="s">
        <v>65</v>
      </c>
      <c r="B37" s="17" t="s">
        <v>33</v>
      </c>
      <c r="C37" s="18">
        <v>-289292</v>
      </c>
      <c r="D37" s="18"/>
      <c r="E37" s="19"/>
      <c r="F37" s="20"/>
      <c r="G37" s="20">
        <v>-321577</v>
      </c>
      <c r="H37" s="20">
        <v>-16494</v>
      </c>
      <c r="I37" s="20">
        <v>-33062</v>
      </c>
      <c r="J37" s="20">
        <v>-371133</v>
      </c>
      <c r="K37" s="20"/>
      <c r="L37" s="20"/>
      <c r="M37" s="20">
        <v>-34487</v>
      </c>
      <c r="N37" s="20">
        <v>-34487</v>
      </c>
      <c r="O37" s="20">
        <v>-137247</v>
      </c>
      <c r="P37" s="20"/>
      <c r="Q37" s="20">
        <v>-65769</v>
      </c>
      <c r="R37" s="20">
        <v>-203016</v>
      </c>
      <c r="S37" s="20"/>
      <c r="T37" s="20"/>
      <c r="U37" s="20"/>
      <c r="V37" s="20"/>
      <c r="W37" s="20">
        <v>-608636</v>
      </c>
      <c r="X37" s="20"/>
      <c r="Y37" s="20">
        <v>-608636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684094950</v>
      </c>
      <c r="D38" s="29">
        <f t="shared" ref="D38:Y38" si="3">SUM(D30:D37)</f>
        <v>0</v>
      </c>
      <c r="E38" s="30">
        <f t="shared" si="3"/>
        <v>52507680</v>
      </c>
      <c r="F38" s="31">
        <f t="shared" si="3"/>
        <v>28066684</v>
      </c>
      <c r="G38" s="31">
        <f t="shared" si="3"/>
        <v>617721731</v>
      </c>
      <c r="H38" s="31">
        <f t="shared" si="3"/>
        <v>24528145</v>
      </c>
      <c r="I38" s="31">
        <f t="shared" si="3"/>
        <v>313054</v>
      </c>
      <c r="J38" s="31">
        <f t="shared" si="3"/>
        <v>642562930</v>
      </c>
      <c r="K38" s="31">
        <f t="shared" si="3"/>
        <v>5247942</v>
      </c>
      <c r="L38" s="31">
        <f t="shared" si="3"/>
        <v>14024911</v>
      </c>
      <c r="M38" s="31">
        <f t="shared" si="3"/>
        <v>4562065</v>
      </c>
      <c r="N38" s="31">
        <f t="shared" si="3"/>
        <v>23834918</v>
      </c>
      <c r="O38" s="31">
        <f t="shared" si="3"/>
        <v>4870829</v>
      </c>
      <c r="P38" s="31">
        <f t="shared" si="3"/>
        <v>13523592</v>
      </c>
      <c r="Q38" s="31">
        <f t="shared" si="3"/>
        <v>8125175</v>
      </c>
      <c r="R38" s="31">
        <f t="shared" si="3"/>
        <v>26519596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692917444</v>
      </c>
      <c r="X38" s="31">
        <f t="shared" si="3"/>
        <v>40601888</v>
      </c>
      <c r="Y38" s="31">
        <f t="shared" si="3"/>
        <v>652315556</v>
      </c>
      <c r="Z38" s="32">
        <f>+IF(X38&lt;&gt;0,+(Y38/X38)*100,0)</f>
        <v>1606.6138500751492</v>
      </c>
      <c r="AA38" s="33">
        <f>SUM(AA30:AA37)</f>
        <v>28066684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684094950</v>
      </c>
      <c r="D45" s="29">
        <f>+D38+D44</f>
        <v>0</v>
      </c>
      <c r="E45" s="30">
        <f t="shared" si="5"/>
        <v>52507680</v>
      </c>
      <c r="F45" s="31">
        <f t="shared" si="5"/>
        <v>28066684</v>
      </c>
      <c r="G45" s="31">
        <f t="shared" si="5"/>
        <v>617721731</v>
      </c>
      <c r="H45" s="31">
        <f t="shared" si="5"/>
        <v>24528145</v>
      </c>
      <c r="I45" s="31">
        <f t="shared" si="5"/>
        <v>313054</v>
      </c>
      <c r="J45" s="31">
        <f t="shared" si="5"/>
        <v>642562930</v>
      </c>
      <c r="K45" s="31">
        <f t="shared" si="5"/>
        <v>5247942</v>
      </c>
      <c r="L45" s="31">
        <f t="shared" si="5"/>
        <v>14024911</v>
      </c>
      <c r="M45" s="31">
        <f t="shared" si="5"/>
        <v>4562065</v>
      </c>
      <c r="N45" s="31">
        <f t="shared" si="5"/>
        <v>23834918</v>
      </c>
      <c r="O45" s="31">
        <f t="shared" si="5"/>
        <v>4870829</v>
      </c>
      <c r="P45" s="31">
        <f t="shared" si="5"/>
        <v>13523592</v>
      </c>
      <c r="Q45" s="31">
        <f t="shared" si="5"/>
        <v>8125175</v>
      </c>
      <c r="R45" s="31">
        <f t="shared" si="5"/>
        <v>26519596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692917444</v>
      </c>
      <c r="X45" s="31">
        <f t="shared" si="5"/>
        <v>40601888</v>
      </c>
      <c r="Y45" s="31">
        <f t="shared" si="5"/>
        <v>652315556</v>
      </c>
      <c r="Z45" s="32">
        <f>+IF(X45&lt;&gt;0,+(Y45/X45)*100,0)</f>
        <v>1606.6138500751492</v>
      </c>
      <c r="AA45" s="33">
        <f>+AA38+AA44</f>
        <v>28066684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855083439</v>
      </c>
      <c r="D46" s="42">
        <f t="shared" si="6"/>
        <v>0</v>
      </c>
      <c r="E46" s="43">
        <f t="shared" si="6"/>
        <v>551846451</v>
      </c>
      <c r="F46" s="44">
        <f t="shared" si="6"/>
        <v>390198632</v>
      </c>
      <c r="G46" s="44">
        <f t="shared" si="6"/>
        <v>920134112</v>
      </c>
      <c r="H46" s="44">
        <f t="shared" si="6"/>
        <v>6108551</v>
      </c>
      <c r="I46" s="44">
        <f t="shared" si="6"/>
        <v>1909672</v>
      </c>
      <c r="J46" s="44">
        <f t="shared" si="6"/>
        <v>928152335</v>
      </c>
      <c r="K46" s="44">
        <f t="shared" si="6"/>
        <v>9506264</v>
      </c>
      <c r="L46" s="44">
        <f t="shared" si="6"/>
        <v>3294765</v>
      </c>
      <c r="M46" s="44">
        <f t="shared" si="6"/>
        <v>6514549</v>
      </c>
      <c r="N46" s="44">
        <f t="shared" si="6"/>
        <v>19315578</v>
      </c>
      <c r="O46" s="44">
        <f t="shared" si="6"/>
        <v>22516498</v>
      </c>
      <c r="P46" s="44">
        <f t="shared" si="6"/>
        <v>3830999</v>
      </c>
      <c r="Q46" s="44">
        <f t="shared" si="6"/>
        <v>16776673</v>
      </c>
      <c r="R46" s="44">
        <f t="shared" si="6"/>
        <v>43124170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990592083</v>
      </c>
      <c r="X46" s="44">
        <f t="shared" si="6"/>
        <v>394525520</v>
      </c>
      <c r="Y46" s="44">
        <f t="shared" si="6"/>
        <v>596066563</v>
      </c>
      <c r="Z46" s="45">
        <f>+IF(X46&lt;&gt;0,+(Y46/X46)*100,0)</f>
        <v>151.08441223269918</v>
      </c>
      <c r="AA46" s="46">
        <f>+AA27-AA45</f>
        <v>390198632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-67615277</v>
      </c>
      <c r="D48" s="18"/>
      <c r="E48" s="19">
        <v>37211640</v>
      </c>
      <c r="F48" s="20">
        <v>23611612</v>
      </c>
      <c r="G48" s="20">
        <v>38220446</v>
      </c>
      <c r="H48" s="20">
        <v>-62063</v>
      </c>
      <c r="I48" s="20">
        <v>-1529826</v>
      </c>
      <c r="J48" s="20">
        <v>36628557</v>
      </c>
      <c r="K48" s="20">
        <v>-45615516</v>
      </c>
      <c r="L48" s="20">
        <v>10433805</v>
      </c>
      <c r="M48" s="20">
        <v>2495347</v>
      </c>
      <c r="N48" s="20">
        <v>-32686364</v>
      </c>
      <c r="O48" s="20">
        <v>18700895</v>
      </c>
      <c r="P48" s="20">
        <v>-237396</v>
      </c>
      <c r="Q48" s="20">
        <v>14287013</v>
      </c>
      <c r="R48" s="20">
        <v>32750512</v>
      </c>
      <c r="S48" s="20"/>
      <c r="T48" s="20"/>
      <c r="U48" s="20"/>
      <c r="V48" s="20"/>
      <c r="W48" s="20">
        <v>36692705</v>
      </c>
      <c r="X48" s="20">
        <v>27938500</v>
      </c>
      <c r="Y48" s="20">
        <v>8754205</v>
      </c>
      <c r="Z48" s="47">
        <v>31.333840399448786</v>
      </c>
      <c r="AA48" s="22">
        <v>23611612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-67615277</v>
      </c>
      <c r="D51" s="50">
        <f t="shared" ref="D51:Y51" si="7">SUM(D48:D50)</f>
        <v>0</v>
      </c>
      <c r="E51" s="51">
        <f t="shared" si="7"/>
        <v>37211640</v>
      </c>
      <c r="F51" s="52">
        <f t="shared" si="7"/>
        <v>23611612</v>
      </c>
      <c r="G51" s="52">
        <f t="shared" si="7"/>
        <v>38220446</v>
      </c>
      <c r="H51" s="52">
        <f t="shared" si="7"/>
        <v>-62063</v>
      </c>
      <c r="I51" s="52">
        <f t="shared" si="7"/>
        <v>-1529826</v>
      </c>
      <c r="J51" s="52">
        <f t="shared" si="7"/>
        <v>36628557</v>
      </c>
      <c r="K51" s="52">
        <f t="shared" si="7"/>
        <v>-45615516</v>
      </c>
      <c r="L51" s="52">
        <f t="shared" si="7"/>
        <v>10433805</v>
      </c>
      <c r="M51" s="52">
        <f t="shared" si="7"/>
        <v>2495347</v>
      </c>
      <c r="N51" s="52">
        <f t="shared" si="7"/>
        <v>-32686364</v>
      </c>
      <c r="O51" s="52">
        <f t="shared" si="7"/>
        <v>18700895</v>
      </c>
      <c r="P51" s="52">
        <f t="shared" si="7"/>
        <v>-237396</v>
      </c>
      <c r="Q51" s="52">
        <f t="shared" si="7"/>
        <v>14287013</v>
      </c>
      <c r="R51" s="52">
        <f t="shared" si="7"/>
        <v>32750512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36692705</v>
      </c>
      <c r="X51" s="52">
        <f t="shared" si="7"/>
        <v>27938500</v>
      </c>
      <c r="Y51" s="52">
        <f t="shared" si="7"/>
        <v>8754205</v>
      </c>
      <c r="Z51" s="53">
        <f>+IF(X51&lt;&gt;0,+(Y51/X51)*100,0)</f>
        <v>31.333840399448786</v>
      </c>
      <c r="AA51" s="54">
        <f>SUM(AA48:AA50)</f>
        <v>23611612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95967004</v>
      </c>
      <c r="D6" s="18"/>
      <c r="E6" s="19">
        <v>44506152</v>
      </c>
      <c r="F6" s="20">
        <v>-17767611</v>
      </c>
      <c r="G6" s="20">
        <v>95735440</v>
      </c>
      <c r="H6" s="20">
        <v>9295718</v>
      </c>
      <c r="I6" s="20">
        <v>9745952</v>
      </c>
      <c r="J6" s="20">
        <v>114777110</v>
      </c>
      <c r="K6" s="20">
        <v>6404119</v>
      </c>
      <c r="L6" s="20">
        <v>2894407</v>
      </c>
      <c r="M6" s="20">
        <v>4313669</v>
      </c>
      <c r="N6" s="20">
        <v>13612195</v>
      </c>
      <c r="O6" s="20">
        <v>5245999</v>
      </c>
      <c r="P6" s="20">
        <v>6648347</v>
      </c>
      <c r="Q6" s="20">
        <v>7297202</v>
      </c>
      <c r="R6" s="20">
        <v>19191548</v>
      </c>
      <c r="S6" s="20"/>
      <c r="T6" s="20"/>
      <c r="U6" s="20"/>
      <c r="V6" s="20"/>
      <c r="W6" s="20">
        <v>147580853</v>
      </c>
      <c r="X6" s="20">
        <v>17811166</v>
      </c>
      <c r="Y6" s="20">
        <v>129769687</v>
      </c>
      <c r="Z6" s="21">
        <v>728.58614085119416</v>
      </c>
      <c r="AA6" s="22">
        <v>-17767611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40608187</v>
      </c>
      <c r="D8" s="18"/>
      <c r="E8" s="19">
        <v>226952815</v>
      </c>
      <c r="F8" s="20">
        <v>224655532</v>
      </c>
      <c r="G8" s="20">
        <v>44381132</v>
      </c>
      <c r="H8" s="20">
        <v>2201827</v>
      </c>
      <c r="I8" s="20">
        <v>-64611</v>
      </c>
      <c r="J8" s="20">
        <v>46518348</v>
      </c>
      <c r="K8" s="20">
        <v>-1145140</v>
      </c>
      <c r="L8" s="20">
        <v>6503526</v>
      </c>
      <c r="M8" s="20">
        <v>915402</v>
      </c>
      <c r="N8" s="20">
        <v>6273788</v>
      </c>
      <c r="O8" s="20">
        <v>1193764</v>
      </c>
      <c r="P8" s="20">
        <v>3146785</v>
      </c>
      <c r="Q8" s="20">
        <v>9124872</v>
      </c>
      <c r="R8" s="20">
        <v>13465421</v>
      </c>
      <c r="S8" s="20"/>
      <c r="T8" s="20"/>
      <c r="U8" s="20"/>
      <c r="V8" s="20"/>
      <c r="W8" s="20">
        <v>66257557</v>
      </c>
      <c r="X8" s="20">
        <v>169640294</v>
      </c>
      <c r="Y8" s="20">
        <v>-103382737</v>
      </c>
      <c r="Z8" s="21">
        <v>-60.942323643933328</v>
      </c>
      <c r="AA8" s="22">
        <v>224655532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-199528489</v>
      </c>
      <c r="F9" s="20">
        <v>-154224898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-138320459</v>
      </c>
      <c r="Y9" s="20">
        <v>138320459</v>
      </c>
      <c r="Z9" s="21">
        <v>-100</v>
      </c>
      <c r="AA9" s="22">
        <v>-154224898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-5701300</v>
      </c>
      <c r="D11" s="18"/>
      <c r="E11" s="19"/>
      <c r="F11" s="20">
        <v>118298</v>
      </c>
      <c r="G11" s="20">
        <v>-5852737</v>
      </c>
      <c r="H11" s="20">
        <v>-211200</v>
      </c>
      <c r="I11" s="20">
        <v>-309643</v>
      </c>
      <c r="J11" s="20">
        <v>-6373580</v>
      </c>
      <c r="K11" s="20">
        <v>-133770</v>
      </c>
      <c r="L11" s="20">
        <v>-173099</v>
      </c>
      <c r="M11" s="20">
        <v>-176864</v>
      </c>
      <c r="N11" s="20">
        <v>-483733</v>
      </c>
      <c r="O11" s="20">
        <v>-129026</v>
      </c>
      <c r="P11" s="20">
        <v>-132112</v>
      </c>
      <c r="Q11" s="20">
        <v>-377916</v>
      </c>
      <c r="R11" s="20">
        <v>-639054</v>
      </c>
      <c r="S11" s="20"/>
      <c r="T11" s="20"/>
      <c r="U11" s="20"/>
      <c r="V11" s="20"/>
      <c r="W11" s="20">
        <v>-7496367</v>
      </c>
      <c r="X11" s="20">
        <v>29575</v>
      </c>
      <c r="Y11" s="20">
        <v>-7525942</v>
      </c>
      <c r="Z11" s="21">
        <v>-25446.972104818258</v>
      </c>
      <c r="AA11" s="22">
        <v>118298</v>
      </c>
    </row>
    <row r="12" spans="1:27" x14ac:dyDescent="0.25">
      <c r="A12" s="23" t="s">
        <v>41</v>
      </c>
      <c r="B12" s="17" t="s">
        <v>33</v>
      </c>
      <c r="C12" s="18">
        <v>-51396</v>
      </c>
      <c r="D12" s="18"/>
      <c r="E12" s="19"/>
      <c r="F12" s="20"/>
      <c r="G12" s="24">
        <v>1266839</v>
      </c>
      <c r="H12" s="24">
        <v>-192444</v>
      </c>
      <c r="I12" s="24">
        <v>374649</v>
      </c>
      <c r="J12" s="20">
        <v>1449044</v>
      </c>
      <c r="K12" s="24">
        <v>-402927</v>
      </c>
      <c r="L12" s="24">
        <v>255754</v>
      </c>
      <c r="M12" s="20">
        <v>202138</v>
      </c>
      <c r="N12" s="24">
        <v>54965</v>
      </c>
      <c r="O12" s="24">
        <v>-340655</v>
      </c>
      <c r="P12" s="24">
        <v>-155405</v>
      </c>
      <c r="Q12" s="20">
        <v>86922</v>
      </c>
      <c r="R12" s="24">
        <v>-409138</v>
      </c>
      <c r="S12" s="24"/>
      <c r="T12" s="20"/>
      <c r="U12" s="24"/>
      <c r="V12" s="24"/>
      <c r="W12" s="24">
        <v>1094871</v>
      </c>
      <c r="X12" s="20"/>
      <c r="Y12" s="24">
        <v>1094871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-7365</v>
      </c>
      <c r="D13" s="18"/>
      <c r="E13" s="19"/>
      <c r="F13" s="20"/>
      <c r="G13" s="20">
        <v>-7282</v>
      </c>
      <c r="H13" s="20">
        <v>-83</v>
      </c>
      <c r="I13" s="20"/>
      <c r="J13" s="20">
        <v>-7365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-7365</v>
      </c>
      <c r="X13" s="20"/>
      <c r="Y13" s="20">
        <v>-7365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130815130</v>
      </c>
      <c r="D14" s="29">
        <f>SUM(D6:D13)</f>
        <v>0</v>
      </c>
      <c r="E14" s="30">
        <f t="shared" si="0"/>
        <v>71930478</v>
      </c>
      <c r="F14" s="31">
        <f t="shared" si="0"/>
        <v>52781321</v>
      </c>
      <c r="G14" s="31">
        <f t="shared" si="0"/>
        <v>135523392</v>
      </c>
      <c r="H14" s="31">
        <f t="shared" si="0"/>
        <v>11093818</v>
      </c>
      <c r="I14" s="31">
        <f t="shared" si="0"/>
        <v>9746347</v>
      </c>
      <c r="J14" s="31">
        <f t="shared" si="0"/>
        <v>156363557</v>
      </c>
      <c r="K14" s="31">
        <f t="shared" si="0"/>
        <v>4722282</v>
      </c>
      <c r="L14" s="31">
        <f t="shared" si="0"/>
        <v>9480588</v>
      </c>
      <c r="M14" s="31">
        <f t="shared" si="0"/>
        <v>5254345</v>
      </c>
      <c r="N14" s="31">
        <f t="shared" si="0"/>
        <v>19457215</v>
      </c>
      <c r="O14" s="31">
        <f t="shared" si="0"/>
        <v>5970082</v>
      </c>
      <c r="P14" s="31">
        <f t="shared" si="0"/>
        <v>9507615</v>
      </c>
      <c r="Q14" s="31">
        <f t="shared" si="0"/>
        <v>16131080</v>
      </c>
      <c r="R14" s="31">
        <f t="shared" si="0"/>
        <v>31608777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207429549</v>
      </c>
      <c r="X14" s="31">
        <f t="shared" si="0"/>
        <v>49160576</v>
      </c>
      <c r="Y14" s="31">
        <f t="shared" si="0"/>
        <v>158268973</v>
      </c>
      <c r="Z14" s="32">
        <f>+IF(X14&lt;&gt;0,+(Y14/X14)*100,0)</f>
        <v>321.94287756107661</v>
      </c>
      <c r="AA14" s="33">
        <f>SUM(AA6:AA13)</f>
        <v>52781321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1963215</v>
      </c>
      <c r="D18" s="18"/>
      <c r="E18" s="19">
        <v>-1485464</v>
      </c>
      <c r="F18" s="20">
        <v>2506536</v>
      </c>
      <c r="G18" s="24">
        <v>3663162</v>
      </c>
      <c r="H18" s="24">
        <v>-1700170</v>
      </c>
      <c r="I18" s="24"/>
      <c r="J18" s="20">
        <v>1962992</v>
      </c>
      <c r="K18" s="24"/>
      <c r="L18" s="24">
        <v>1131309</v>
      </c>
      <c r="M18" s="20">
        <v>1165295</v>
      </c>
      <c r="N18" s="24">
        <v>2296604</v>
      </c>
      <c r="O18" s="24">
        <v>-6982</v>
      </c>
      <c r="P18" s="24">
        <v>-4990</v>
      </c>
      <c r="Q18" s="20">
        <v>-9071</v>
      </c>
      <c r="R18" s="24">
        <v>-21043</v>
      </c>
      <c r="S18" s="24"/>
      <c r="T18" s="20"/>
      <c r="U18" s="24"/>
      <c r="V18" s="24"/>
      <c r="W18" s="24">
        <v>4238553</v>
      </c>
      <c r="X18" s="20">
        <v>-116101</v>
      </c>
      <c r="Y18" s="24">
        <v>4354654</v>
      </c>
      <c r="Z18" s="25">
        <v>-3750.7463329342554</v>
      </c>
      <c r="AA18" s="26">
        <v>2506536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1963215</v>
      </c>
      <c r="D26" s="29">
        <f t="shared" ref="D26:Y26" si="1">SUM(D16:D25)</f>
        <v>0</v>
      </c>
      <c r="E26" s="35">
        <f t="shared" si="1"/>
        <v>-1485464</v>
      </c>
      <c r="F26" s="36">
        <f t="shared" si="1"/>
        <v>2506536</v>
      </c>
      <c r="G26" s="36">
        <f t="shared" si="1"/>
        <v>3663162</v>
      </c>
      <c r="H26" s="36">
        <f t="shared" si="1"/>
        <v>-1700170</v>
      </c>
      <c r="I26" s="36">
        <f t="shared" si="1"/>
        <v>0</v>
      </c>
      <c r="J26" s="36">
        <f t="shared" si="1"/>
        <v>1962992</v>
      </c>
      <c r="K26" s="36">
        <f t="shared" si="1"/>
        <v>0</v>
      </c>
      <c r="L26" s="36">
        <f t="shared" si="1"/>
        <v>1131309</v>
      </c>
      <c r="M26" s="36">
        <f t="shared" si="1"/>
        <v>1165295</v>
      </c>
      <c r="N26" s="36">
        <f t="shared" si="1"/>
        <v>2296604</v>
      </c>
      <c r="O26" s="36">
        <f t="shared" si="1"/>
        <v>-6982</v>
      </c>
      <c r="P26" s="36">
        <f t="shared" si="1"/>
        <v>-4990</v>
      </c>
      <c r="Q26" s="36">
        <f t="shared" si="1"/>
        <v>-9071</v>
      </c>
      <c r="R26" s="36">
        <f t="shared" si="1"/>
        <v>-21043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4238553</v>
      </c>
      <c r="X26" s="36">
        <f t="shared" si="1"/>
        <v>-116101</v>
      </c>
      <c r="Y26" s="36">
        <f t="shared" si="1"/>
        <v>4354654</v>
      </c>
      <c r="Z26" s="37">
        <f>+IF(X26&lt;&gt;0,+(Y26/X26)*100,0)</f>
        <v>-3750.7463329342554</v>
      </c>
      <c r="AA26" s="38">
        <f>SUM(AA16:AA25)</f>
        <v>2506536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132778345</v>
      </c>
      <c r="D27" s="29">
        <f>+D14+D26</f>
        <v>0</v>
      </c>
      <c r="E27" s="30">
        <f t="shared" si="2"/>
        <v>70445014</v>
      </c>
      <c r="F27" s="31">
        <f t="shared" si="2"/>
        <v>55287857</v>
      </c>
      <c r="G27" s="31">
        <f t="shared" si="2"/>
        <v>139186554</v>
      </c>
      <c r="H27" s="31">
        <f t="shared" si="2"/>
        <v>9393648</v>
      </c>
      <c r="I27" s="31">
        <f t="shared" si="2"/>
        <v>9746347</v>
      </c>
      <c r="J27" s="31">
        <f t="shared" si="2"/>
        <v>158326549</v>
      </c>
      <c r="K27" s="31">
        <f t="shared" si="2"/>
        <v>4722282</v>
      </c>
      <c r="L27" s="31">
        <f t="shared" si="2"/>
        <v>10611897</v>
      </c>
      <c r="M27" s="31">
        <f t="shared" si="2"/>
        <v>6419640</v>
      </c>
      <c r="N27" s="31">
        <f t="shared" si="2"/>
        <v>21753819</v>
      </c>
      <c r="O27" s="31">
        <f t="shared" si="2"/>
        <v>5963100</v>
      </c>
      <c r="P27" s="31">
        <f t="shared" si="2"/>
        <v>9502625</v>
      </c>
      <c r="Q27" s="31">
        <f t="shared" si="2"/>
        <v>16122009</v>
      </c>
      <c r="R27" s="31">
        <f t="shared" si="2"/>
        <v>31587734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211668102</v>
      </c>
      <c r="X27" s="31">
        <f t="shared" si="2"/>
        <v>49044475</v>
      </c>
      <c r="Y27" s="31">
        <f t="shared" si="2"/>
        <v>162623627</v>
      </c>
      <c r="Z27" s="32">
        <f>+IF(X27&lt;&gt;0,+(Y27/X27)*100,0)</f>
        <v>331.58398983779523</v>
      </c>
      <c r="AA27" s="33">
        <f>+AA14+AA26</f>
        <v>55287857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-135596</v>
      </c>
      <c r="D32" s="18"/>
      <c r="E32" s="19"/>
      <c r="F32" s="20"/>
      <c r="G32" s="20">
        <v>-137587</v>
      </c>
      <c r="H32" s="20">
        <v>-520</v>
      </c>
      <c r="I32" s="20">
        <v>-70</v>
      </c>
      <c r="J32" s="20">
        <v>-138177</v>
      </c>
      <c r="K32" s="20">
        <v>-198</v>
      </c>
      <c r="L32" s="20">
        <v>-1147</v>
      </c>
      <c r="M32" s="20"/>
      <c r="N32" s="20">
        <v>-1345</v>
      </c>
      <c r="O32" s="20">
        <v>-8265</v>
      </c>
      <c r="P32" s="20">
        <v>-506</v>
      </c>
      <c r="Q32" s="20">
        <v>-14119</v>
      </c>
      <c r="R32" s="20">
        <v>-22890</v>
      </c>
      <c r="S32" s="20"/>
      <c r="T32" s="20"/>
      <c r="U32" s="20"/>
      <c r="V32" s="20"/>
      <c r="W32" s="20">
        <v>-162412</v>
      </c>
      <c r="X32" s="20"/>
      <c r="Y32" s="20">
        <v>-162412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196684523</v>
      </c>
      <c r="D33" s="18"/>
      <c r="E33" s="19">
        <v>-33090845</v>
      </c>
      <c r="F33" s="20">
        <v>-32143688</v>
      </c>
      <c r="G33" s="20">
        <v>221653628</v>
      </c>
      <c r="H33" s="20">
        <v>29652810</v>
      </c>
      <c r="I33" s="20">
        <v>22988802</v>
      </c>
      <c r="J33" s="20">
        <v>274295240</v>
      </c>
      <c r="K33" s="20">
        <v>-8150175</v>
      </c>
      <c r="L33" s="20">
        <v>35296896</v>
      </c>
      <c r="M33" s="20">
        <v>10453733</v>
      </c>
      <c r="N33" s="20">
        <v>37600454</v>
      </c>
      <c r="O33" s="20">
        <v>12488526</v>
      </c>
      <c r="P33" s="20">
        <v>12738343</v>
      </c>
      <c r="Q33" s="20">
        <v>12071837</v>
      </c>
      <c r="R33" s="20">
        <v>37298706</v>
      </c>
      <c r="S33" s="20"/>
      <c r="T33" s="20"/>
      <c r="U33" s="20"/>
      <c r="V33" s="20"/>
      <c r="W33" s="20">
        <v>349194400</v>
      </c>
      <c r="X33" s="20">
        <v>-24763342</v>
      </c>
      <c r="Y33" s="20">
        <v>373957742</v>
      </c>
      <c r="Z33" s="21">
        <v>-1510.1263068611661</v>
      </c>
      <c r="AA33" s="22">
        <v>-32143688</v>
      </c>
    </row>
    <row r="34" spans="1:27" x14ac:dyDescent="0.25">
      <c r="A34" s="23" t="s">
        <v>62</v>
      </c>
      <c r="B34" s="17" t="s">
        <v>33</v>
      </c>
      <c r="C34" s="18">
        <v>-9558250</v>
      </c>
      <c r="D34" s="18"/>
      <c r="E34" s="19"/>
      <c r="F34" s="20"/>
      <c r="G34" s="20">
        <v>-9558250</v>
      </c>
      <c r="H34" s="20"/>
      <c r="I34" s="20">
        <v>1800000</v>
      </c>
      <c r="J34" s="20">
        <v>-7758250</v>
      </c>
      <c r="K34" s="20"/>
      <c r="L34" s="20">
        <v>-789643</v>
      </c>
      <c r="M34" s="20">
        <v>-2757947</v>
      </c>
      <c r="N34" s="20">
        <v>-3547590</v>
      </c>
      <c r="O34" s="20">
        <v>800000</v>
      </c>
      <c r="P34" s="20">
        <v>1400000</v>
      </c>
      <c r="Q34" s="20"/>
      <c r="R34" s="20">
        <v>2200000</v>
      </c>
      <c r="S34" s="20"/>
      <c r="T34" s="20"/>
      <c r="U34" s="20"/>
      <c r="V34" s="20"/>
      <c r="W34" s="20">
        <v>-9105840</v>
      </c>
      <c r="X34" s="20"/>
      <c r="Y34" s="20">
        <v>-9105840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42644</v>
      </c>
      <c r="D36" s="18"/>
      <c r="E36" s="19">
        <v>71531387</v>
      </c>
      <c r="F36" s="20">
        <v>71531387</v>
      </c>
      <c r="G36" s="20">
        <v>1185446</v>
      </c>
      <c r="H36" s="20">
        <v>1190921</v>
      </c>
      <c r="I36" s="20">
        <v>202673</v>
      </c>
      <c r="J36" s="20">
        <v>2579040</v>
      </c>
      <c r="K36" s="20">
        <v>-378489</v>
      </c>
      <c r="L36" s="20">
        <v>-431210</v>
      </c>
      <c r="M36" s="20">
        <v>328137</v>
      </c>
      <c r="N36" s="20">
        <v>-481562</v>
      </c>
      <c r="O36" s="20">
        <v>-157445</v>
      </c>
      <c r="P36" s="20">
        <v>-148171</v>
      </c>
      <c r="Q36" s="20">
        <v>258733</v>
      </c>
      <c r="R36" s="20">
        <v>-46883</v>
      </c>
      <c r="S36" s="20"/>
      <c r="T36" s="20"/>
      <c r="U36" s="20"/>
      <c r="V36" s="20"/>
      <c r="W36" s="20">
        <v>2050595</v>
      </c>
      <c r="X36" s="20">
        <v>53648541</v>
      </c>
      <c r="Y36" s="20">
        <v>-51597946</v>
      </c>
      <c r="Z36" s="21">
        <v>-96.177724572230218</v>
      </c>
      <c r="AA36" s="22">
        <v>71531387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187033321</v>
      </c>
      <c r="D38" s="29">
        <f t="shared" ref="D38:Y38" si="3">SUM(D30:D37)</f>
        <v>0</v>
      </c>
      <c r="E38" s="30">
        <f t="shared" si="3"/>
        <v>38440542</v>
      </c>
      <c r="F38" s="31">
        <f t="shared" si="3"/>
        <v>39387699</v>
      </c>
      <c r="G38" s="31">
        <f t="shared" si="3"/>
        <v>213143237</v>
      </c>
      <c r="H38" s="31">
        <f t="shared" si="3"/>
        <v>30843211</v>
      </c>
      <c r="I38" s="31">
        <f t="shared" si="3"/>
        <v>24991405</v>
      </c>
      <c r="J38" s="31">
        <f t="shared" si="3"/>
        <v>268977853</v>
      </c>
      <c r="K38" s="31">
        <f t="shared" si="3"/>
        <v>-8528862</v>
      </c>
      <c r="L38" s="31">
        <f t="shared" si="3"/>
        <v>34074896</v>
      </c>
      <c r="M38" s="31">
        <f t="shared" si="3"/>
        <v>8023923</v>
      </c>
      <c r="N38" s="31">
        <f t="shared" si="3"/>
        <v>33569957</v>
      </c>
      <c r="O38" s="31">
        <f t="shared" si="3"/>
        <v>13122816</v>
      </c>
      <c r="P38" s="31">
        <f t="shared" si="3"/>
        <v>13989666</v>
      </c>
      <c r="Q38" s="31">
        <f t="shared" si="3"/>
        <v>12316451</v>
      </c>
      <c r="R38" s="31">
        <f t="shared" si="3"/>
        <v>39428933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341976743</v>
      </c>
      <c r="X38" s="31">
        <f t="shared" si="3"/>
        <v>28885199</v>
      </c>
      <c r="Y38" s="31">
        <f t="shared" si="3"/>
        <v>313091544</v>
      </c>
      <c r="Z38" s="32">
        <f>+IF(X38&lt;&gt;0,+(Y38/X38)*100,0)</f>
        <v>1083.9168669047424</v>
      </c>
      <c r="AA38" s="33">
        <f>SUM(AA30:AA37)</f>
        <v>39387699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187033321</v>
      </c>
      <c r="D45" s="29">
        <f>+D38+D44</f>
        <v>0</v>
      </c>
      <c r="E45" s="30">
        <f t="shared" si="5"/>
        <v>38440542</v>
      </c>
      <c r="F45" s="31">
        <f t="shared" si="5"/>
        <v>39387699</v>
      </c>
      <c r="G45" s="31">
        <f t="shared" si="5"/>
        <v>213143237</v>
      </c>
      <c r="H45" s="31">
        <f t="shared" si="5"/>
        <v>30843211</v>
      </c>
      <c r="I45" s="31">
        <f t="shared" si="5"/>
        <v>24991405</v>
      </c>
      <c r="J45" s="31">
        <f t="shared" si="5"/>
        <v>268977853</v>
      </c>
      <c r="K45" s="31">
        <f t="shared" si="5"/>
        <v>-8528862</v>
      </c>
      <c r="L45" s="31">
        <f t="shared" si="5"/>
        <v>34074896</v>
      </c>
      <c r="M45" s="31">
        <f t="shared" si="5"/>
        <v>8023923</v>
      </c>
      <c r="N45" s="31">
        <f t="shared" si="5"/>
        <v>33569957</v>
      </c>
      <c r="O45" s="31">
        <f t="shared" si="5"/>
        <v>13122816</v>
      </c>
      <c r="P45" s="31">
        <f t="shared" si="5"/>
        <v>13989666</v>
      </c>
      <c r="Q45" s="31">
        <f t="shared" si="5"/>
        <v>12316451</v>
      </c>
      <c r="R45" s="31">
        <f t="shared" si="5"/>
        <v>39428933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341976743</v>
      </c>
      <c r="X45" s="31">
        <f t="shared" si="5"/>
        <v>28885199</v>
      </c>
      <c r="Y45" s="31">
        <f t="shared" si="5"/>
        <v>313091544</v>
      </c>
      <c r="Z45" s="32">
        <f>+IF(X45&lt;&gt;0,+(Y45/X45)*100,0)</f>
        <v>1083.9168669047424</v>
      </c>
      <c r="AA45" s="33">
        <f>+AA38+AA44</f>
        <v>39387699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-54254976</v>
      </c>
      <c r="D46" s="42">
        <f t="shared" si="6"/>
        <v>0</v>
      </c>
      <c r="E46" s="43">
        <f t="shared" si="6"/>
        <v>32004472</v>
      </c>
      <c r="F46" s="44">
        <f t="shared" si="6"/>
        <v>15900158</v>
      </c>
      <c r="G46" s="44">
        <f t="shared" si="6"/>
        <v>-73956683</v>
      </c>
      <c r="H46" s="44">
        <f t="shared" si="6"/>
        <v>-21449563</v>
      </c>
      <c r="I46" s="44">
        <f t="shared" si="6"/>
        <v>-15245058</v>
      </c>
      <c r="J46" s="44">
        <f t="shared" si="6"/>
        <v>-110651304</v>
      </c>
      <c r="K46" s="44">
        <f t="shared" si="6"/>
        <v>13251144</v>
      </c>
      <c r="L46" s="44">
        <f t="shared" si="6"/>
        <v>-23462999</v>
      </c>
      <c r="M46" s="44">
        <f t="shared" si="6"/>
        <v>-1604283</v>
      </c>
      <c r="N46" s="44">
        <f t="shared" si="6"/>
        <v>-11816138</v>
      </c>
      <c r="O46" s="44">
        <f t="shared" si="6"/>
        <v>-7159716</v>
      </c>
      <c r="P46" s="44">
        <f t="shared" si="6"/>
        <v>-4487041</v>
      </c>
      <c r="Q46" s="44">
        <f t="shared" si="6"/>
        <v>3805558</v>
      </c>
      <c r="R46" s="44">
        <f t="shared" si="6"/>
        <v>-7841199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-130308641</v>
      </c>
      <c r="X46" s="44">
        <f t="shared" si="6"/>
        <v>20159276</v>
      </c>
      <c r="Y46" s="44">
        <f t="shared" si="6"/>
        <v>-150467917</v>
      </c>
      <c r="Z46" s="45">
        <f>+IF(X46&lt;&gt;0,+(Y46/X46)*100,0)</f>
        <v>-746.39544098706722</v>
      </c>
      <c r="AA46" s="46">
        <f>+AA27-AA45</f>
        <v>15900158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-191156361</v>
      </c>
      <c r="D48" s="18"/>
      <c r="E48" s="19">
        <v>32004471</v>
      </c>
      <c r="F48" s="20">
        <v>15900157</v>
      </c>
      <c r="G48" s="20">
        <v>-183429193</v>
      </c>
      <c r="H48" s="20">
        <v>-16653114</v>
      </c>
      <c r="I48" s="20">
        <v>-44569512</v>
      </c>
      <c r="J48" s="20">
        <v>-244651819</v>
      </c>
      <c r="K48" s="20">
        <v>10595991</v>
      </c>
      <c r="L48" s="20">
        <v>-32058534</v>
      </c>
      <c r="M48" s="20">
        <v>-2947920</v>
      </c>
      <c r="N48" s="20">
        <v>-24410463</v>
      </c>
      <c r="O48" s="20">
        <v>-8833532</v>
      </c>
      <c r="P48" s="20">
        <v>-7233875</v>
      </c>
      <c r="Q48" s="20">
        <v>1311838</v>
      </c>
      <c r="R48" s="20">
        <v>-14755569</v>
      </c>
      <c r="S48" s="20"/>
      <c r="T48" s="20"/>
      <c r="U48" s="20"/>
      <c r="V48" s="20"/>
      <c r="W48" s="20">
        <v>-283817851</v>
      </c>
      <c r="X48" s="20">
        <v>20159267</v>
      </c>
      <c r="Y48" s="20">
        <v>-303977118</v>
      </c>
      <c r="Z48" s="47">
        <v>-1507.8778310739174</v>
      </c>
      <c r="AA48" s="22">
        <v>15900157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-191156361</v>
      </c>
      <c r="D51" s="50">
        <f t="shared" ref="D51:Y51" si="7">SUM(D48:D50)</f>
        <v>0</v>
      </c>
      <c r="E51" s="51">
        <f t="shared" si="7"/>
        <v>32004471</v>
      </c>
      <c r="F51" s="52">
        <f t="shared" si="7"/>
        <v>15900157</v>
      </c>
      <c r="G51" s="52">
        <f t="shared" si="7"/>
        <v>-183429193</v>
      </c>
      <c r="H51" s="52">
        <f t="shared" si="7"/>
        <v>-16653114</v>
      </c>
      <c r="I51" s="52">
        <f t="shared" si="7"/>
        <v>-44569512</v>
      </c>
      <c r="J51" s="52">
        <f t="shared" si="7"/>
        <v>-244651819</v>
      </c>
      <c r="K51" s="52">
        <f t="shared" si="7"/>
        <v>10595991</v>
      </c>
      <c r="L51" s="52">
        <f t="shared" si="7"/>
        <v>-32058534</v>
      </c>
      <c r="M51" s="52">
        <f t="shared" si="7"/>
        <v>-2947920</v>
      </c>
      <c r="N51" s="52">
        <f t="shared" si="7"/>
        <v>-24410463</v>
      </c>
      <c r="O51" s="52">
        <f t="shared" si="7"/>
        <v>-8833532</v>
      </c>
      <c r="P51" s="52">
        <f t="shared" si="7"/>
        <v>-7233875</v>
      </c>
      <c r="Q51" s="52">
        <f t="shared" si="7"/>
        <v>1311838</v>
      </c>
      <c r="R51" s="52">
        <f t="shared" si="7"/>
        <v>-14755569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-283817851</v>
      </c>
      <c r="X51" s="52">
        <f t="shared" si="7"/>
        <v>20159267</v>
      </c>
      <c r="Y51" s="52">
        <f t="shared" si="7"/>
        <v>-303977118</v>
      </c>
      <c r="Z51" s="53">
        <f>+IF(X51&lt;&gt;0,+(Y51/X51)*100,0)</f>
        <v>-1507.8778310739174</v>
      </c>
      <c r="AA51" s="54">
        <f>SUM(AA48:AA50)</f>
        <v>15900157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-32074045</v>
      </c>
      <c r="F6" s="20">
        <v>-38861844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-29146374</v>
      </c>
      <c r="Y6" s="20">
        <v>29146374</v>
      </c>
      <c r="Z6" s="21">
        <v>-100</v>
      </c>
      <c r="AA6" s="22">
        <v>-38861844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-32074045</v>
      </c>
      <c r="F14" s="31">
        <f t="shared" si="0"/>
        <v>-38861844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-29146374</v>
      </c>
      <c r="Y14" s="31">
        <f t="shared" si="0"/>
        <v>29146374</v>
      </c>
      <c r="Z14" s="32">
        <f>+IF(X14&lt;&gt;0,+(Y14/X14)*100,0)</f>
        <v>-100</v>
      </c>
      <c r="AA14" s="33">
        <f>SUM(AA6:AA13)</f>
        <v>-38861844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574533</v>
      </c>
      <c r="D18" s="18"/>
      <c r="E18" s="19">
        <v>96</v>
      </c>
      <c r="F18" s="20">
        <v>96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12500</v>
      </c>
      <c r="R18" s="24">
        <v>12500</v>
      </c>
      <c r="S18" s="24"/>
      <c r="T18" s="20"/>
      <c r="U18" s="24"/>
      <c r="V18" s="24"/>
      <c r="W18" s="24">
        <v>12500</v>
      </c>
      <c r="X18" s="20">
        <v>72</v>
      </c>
      <c r="Y18" s="24">
        <v>12428</v>
      </c>
      <c r="Z18" s="25">
        <v>17261.111111111113</v>
      </c>
      <c r="AA18" s="26">
        <v>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574533</v>
      </c>
      <c r="D26" s="29">
        <f t="shared" ref="D26:Y26" si="1">SUM(D16:D25)</f>
        <v>0</v>
      </c>
      <c r="E26" s="35">
        <f t="shared" si="1"/>
        <v>96</v>
      </c>
      <c r="F26" s="36">
        <f t="shared" si="1"/>
        <v>96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12500</v>
      </c>
      <c r="R26" s="36">
        <f t="shared" si="1"/>
        <v>12500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12500</v>
      </c>
      <c r="X26" s="36">
        <f t="shared" si="1"/>
        <v>72</v>
      </c>
      <c r="Y26" s="36">
        <f t="shared" si="1"/>
        <v>12428</v>
      </c>
      <c r="Z26" s="37">
        <f>+IF(X26&lt;&gt;0,+(Y26/X26)*100,0)</f>
        <v>17261.111111111113</v>
      </c>
      <c r="AA26" s="38">
        <f>SUM(AA16:AA25)</f>
        <v>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574533</v>
      </c>
      <c r="D27" s="29">
        <f>+D14+D26</f>
        <v>0</v>
      </c>
      <c r="E27" s="30">
        <f t="shared" si="2"/>
        <v>-32073949</v>
      </c>
      <c r="F27" s="31">
        <f t="shared" si="2"/>
        <v>-38861748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12500</v>
      </c>
      <c r="R27" s="31">
        <f t="shared" si="2"/>
        <v>12500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12500</v>
      </c>
      <c r="X27" s="31">
        <f t="shared" si="2"/>
        <v>-29146302</v>
      </c>
      <c r="Y27" s="31">
        <f t="shared" si="2"/>
        <v>29158802</v>
      </c>
      <c r="Z27" s="32">
        <f>+IF(X27&lt;&gt;0,+(Y27/X27)*100,0)</f>
        <v>-100.04288708735673</v>
      </c>
      <c r="AA27" s="33">
        <f>+AA14+AA26</f>
        <v>-38861748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31934349</v>
      </c>
      <c r="D33" s="18"/>
      <c r="E33" s="19">
        <v>6623807</v>
      </c>
      <c r="F33" s="20">
        <v>39096160</v>
      </c>
      <c r="G33" s="20">
        <v>6137371</v>
      </c>
      <c r="H33" s="20">
        <v>-2594661</v>
      </c>
      <c r="I33" s="20">
        <v>-3577208</v>
      </c>
      <c r="J33" s="20">
        <v>-34498</v>
      </c>
      <c r="K33" s="20">
        <v>9034</v>
      </c>
      <c r="L33" s="20">
        <v>374708</v>
      </c>
      <c r="M33" s="20"/>
      <c r="N33" s="20">
        <v>383742</v>
      </c>
      <c r="O33" s="20">
        <v>-348795</v>
      </c>
      <c r="P33" s="20">
        <v>3924202</v>
      </c>
      <c r="Q33" s="20">
        <v>-4436604</v>
      </c>
      <c r="R33" s="20">
        <v>-861197</v>
      </c>
      <c r="S33" s="20"/>
      <c r="T33" s="20"/>
      <c r="U33" s="20"/>
      <c r="V33" s="20"/>
      <c r="W33" s="20">
        <v>-511953</v>
      </c>
      <c r="X33" s="20">
        <v>31505152</v>
      </c>
      <c r="Y33" s="20">
        <v>-32017105</v>
      </c>
      <c r="Z33" s="21">
        <v>-101.62498184423931</v>
      </c>
      <c r="AA33" s="22">
        <v>39096160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31934349</v>
      </c>
      <c r="D38" s="29">
        <f t="shared" ref="D38:Y38" si="3">SUM(D30:D37)</f>
        <v>0</v>
      </c>
      <c r="E38" s="30">
        <f t="shared" si="3"/>
        <v>6623807</v>
      </c>
      <c r="F38" s="31">
        <f t="shared" si="3"/>
        <v>39096160</v>
      </c>
      <c r="G38" s="31">
        <f t="shared" si="3"/>
        <v>6137371</v>
      </c>
      <c r="H38" s="31">
        <f t="shared" si="3"/>
        <v>-2594661</v>
      </c>
      <c r="I38" s="31">
        <f t="shared" si="3"/>
        <v>-3577208</v>
      </c>
      <c r="J38" s="31">
        <f t="shared" si="3"/>
        <v>-34498</v>
      </c>
      <c r="K38" s="31">
        <f t="shared" si="3"/>
        <v>9034</v>
      </c>
      <c r="L38" s="31">
        <f t="shared" si="3"/>
        <v>374708</v>
      </c>
      <c r="M38" s="31">
        <f t="shared" si="3"/>
        <v>0</v>
      </c>
      <c r="N38" s="31">
        <f t="shared" si="3"/>
        <v>383742</v>
      </c>
      <c r="O38" s="31">
        <f t="shared" si="3"/>
        <v>-348795</v>
      </c>
      <c r="P38" s="31">
        <f t="shared" si="3"/>
        <v>3924202</v>
      </c>
      <c r="Q38" s="31">
        <f t="shared" si="3"/>
        <v>-4436604</v>
      </c>
      <c r="R38" s="31">
        <f t="shared" si="3"/>
        <v>-861197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-511953</v>
      </c>
      <c r="X38" s="31">
        <f t="shared" si="3"/>
        <v>31505152</v>
      </c>
      <c r="Y38" s="31">
        <f t="shared" si="3"/>
        <v>-32017105</v>
      </c>
      <c r="Z38" s="32">
        <f>+IF(X38&lt;&gt;0,+(Y38/X38)*100,0)</f>
        <v>-101.62498184423931</v>
      </c>
      <c r="AA38" s="33">
        <f>SUM(AA30:AA37)</f>
        <v>39096160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31934349</v>
      </c>
      <c r="D45" s="29">
        <f>+D38+D44</f>
        <v>0</v>
      </c>
      <c r="E45" s="30">
        <f t="shared" si="5"/>
        <v>6623807</v>
      </c>
      <c r="F45" s="31">
        <f t="shared" si="5"/>
        <v>39096160</v>
      </c>
      <c r="G45" s="31">
        <f t="shared" si="5"/>
        <v>6137371</v>
      </c>
      <c r="H45" s="31">
        <f t="shared" si="5"/>
        <v>-2594661</v>
      </c>
      <c r="I45" s="31">
        <f t="shared" si="5"/>
        <v>-3577208</v>
      </c>
      <c r="J45" s="31">
        <f t="shared" si="5"/>
        <v>-34498</v>
      </c>
      <c r="K45" s="31">
        <f t="shared" si="5"/>
        <v>9034</v>
      </c>
      <c r="L45" s="31">
        <f t="shared" si="5"/>
        <v>374708</v>
      </c>
      <c r="M45" s="31">
        <f t="shared" si="5"/>
        <v>0</v>
      </c>
      <c r="N45" s="31">
        <f t="shared" si="5"/>
        <v>383742</v>
      </c>
      <c r="O45" s="31">
        <f t="shared" si="5"/>
        <v>-348795</v>
      </c>
      <c r="P45" s="31">
        <f t="shared" si="5"/>
        <v>3924202</v>
      </c>
      <c r="Q45" s="31">
        <f t="shared" si="5"/>
        <v>-4436604</v>
      </c>
      <c r="R45" s="31">
        <f t="shared" si="5"/>
        <v>-861197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-511953</v>
      </c>
      <c r="X45" s="31">
        <f t="shared" si="5"/>
        <v>31505152</v>
      </c>
      <c r="Y45" s="31">
        <f t="shared" si="5"/>
        <v>-32017105</v>
      </c>
      <c r="Z45" s="32">
        <f>+IF(X45&lt;&gt;0,+(Y45/X45)*100,0)</f>
        <v>-101.62498184423931</v>
      </c>
      <c r="AA45" s="33">
        <f>+AA38+AA44</f>
        <v>39096160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-31359816</v>
      </c>
      <c r="D46" s="42">
        <f t="shared" si="6"/>
        <v>0</v>
      </c>
      <c r="E46" s="43">
        <f t="shared" si="6"/>
        <v>-38697756</v>
      </c>
      <c r="F46" s="44">
        <f t="shared" si="6"/>
        <v>-77957908</v>
      </c>
      <c r="G46" s="44">
        <f t="shared" si="6"/>
        <v>-6137371</v>
      </c>
      <c r="H46" s="44">
        <f t="shared" si="6"/>
        <v>2594661</v>
      </c>
      <c r="I46" s="44">
        <f t="shared" si="6"/>
        <v>3577208</v>
      </c>
      <c r="J46" s="44">
        <f t="shared" si="6"/>
        <v>34498</v>
      </c>
      <c r="K46" s="44">
        <f t="shared" si="6"/>
        <v>-9034</v>
      </c>
      <c r="L46" s="44">
        <f t="shared" si="6"/>
        <v>-374708</v>
      </c>
      <c r="M46" s="44">
        <f t="shared" si="6"/>
        <v>0</v>
      </c>
      <c r="N46" s="44">
        <f t="shared" si="6"/>
        <v>-383742</v>
      </c>
      <c r="O46" s="44">
        <f t="shared" si="6"/>
        <v>348795</v>
      </c>
      <c r="P46" s="44">
        <f t="shared" si="6"/>
        <v>-3924202</v>
      </c>
      <c r="Q46" s="44">
        <f t="shared" si="6"/>
        <v>4449104</v>
      </c>
      <c r="R46" s="44">
        <f t="shared" si="6"/>
        <v>873697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524453</v>
      </c>
      <c r="X46" s="44">
        <f t="shared" si="6"/>
        <v>-60651454</v>
      </c>
      <c r="Y46" s="44">
        <f t="shared" si="6"/>
        <v>61175907</v>
      </c>
      <c r="Z46" s="45">
        <f>+IF(X46&lt;&gt;0,+(Y46/X46)*100,0)</f>
        <v>-100.86469979763386</v>
      </c>
      <c r="AA46" s="46">
        <f>+AA27-AA45</f>
        <v>-77957908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-1085020700</v>
      </c>
      <c r="D6" s="18"/>
      <c r="E6" s="19">
        <v>-28682709</v>
      </c>
      <c r="F6" s="20">
        <v>-25320538</v>
      </c>
      <c r="G6" s="20">
        <v>-1081238759</v>
      </c>
      <c r="H6" s="20">
        <v>-672703</v>
      </c>
      <c r="I6" s="20">
        <v>-154660</v>
      </c>
      <c r="J6" s="20">
        <v>-1082066122</v>
      </c>
      <c r="K6" s="20">
        <v>-2681</v>
      </c>
      <c r="L6" s="20">
        <v>-2184844</v>
      </c>
      <c r="M6" s="20">
        <v>-1278944</v>
      </c>
      <c r="N6" s="20">
        <v>-3466469</v>
      </c>
      <c r="O6" s="20">
        <v>-423820</v>
      </c>
      <c r="P6" s="20">
        <v>2284388</v>
      </c>
      <c r="Q6" s="20">
        <v>2918058</v>
      </c>
      <c r="R6" s="20">
        <v>4778626</v>
      </c>
      <c r="S6" s="20"/>
      <c r="T6" s="20"/>
      <c r="U6" s="20"/>
      <c r="V6" s="20"/>
      <c r="W6" s="20">
        <v>-1080753965</v>
      </c>
      <c r="X6" s="20">
        <v>-21616854</v>
      </c>
      <c r="Y6" s="20">
        <v>-1059137111</v>
      </c>
      <c r="Z6" s="21">
        <v>4899.5895101109536</v>
      </c>
      <c r="AA6" s="22">
        <v>-25320538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-2368164</v>
      </c>
      <c r="D8" s="18"/>
      <c r="E8" s="19">
        <v>24920</v>
      </c>
      <c r="F8" s="20">
        <v>24920</v>
      </c>
      <c r="G8" s="20"/>
      <c r="H8" s="20">
        <v>-2368164</v>
      </c>
      <c r="I8" s="20"/>
      <c r="J8" s="20">
        <v>-2368164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-2368164</v>
      </c>
      <c r="X8" s="20">
        <v>21732</v>
      </c>
      <c r="Y8" s="20">
        <v>-2389896</v>
      </c>
      <c r="Z8" s="21">
        <v>-10997.12865819989</v>
      </c>
      <c r="AA8" s="22">
        <v>24920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35402082</v>
      </c>
      <c r="D12" s="18"/>
      <c r="E12" s="19"/>
      <c r="F12" s="20"/>
      <c r="G12" s="24">
        <v>35402082</v>
      </c>
      <c r="H12" s="24">
        <v>48791</v>
      </c>
      <c r="I12" s="24">
        <v>20173</v>
      </c>
      <c r="J12" s="20">
        <v>35471046</v>
      </c>
      <c r="K12" s="24"/>
      <c r="L12" s="24">
        <v>284979</v>
      </c>
      <c r="M12" s="20">
        <v>382297</v>
      </c>
      <c r="N12" s="24">
        <v>667276</v>
      </c>
      <c r="O12" s="24">
        <v>50324</v>
      </c>
      <c r="P12" s="24">
        <v>85775</v>
      </c>
      <c r="Q12" s="20">
        <v>10688</v>
      </c>
      <c r="R12" s="24">
        <v>146787</v>
      </c>
      <c r="S12" s="24"/>
      <c r="T12" s="20"/>
      <c r="U12" s="24"/>
      <c r="V12" s="24"/>
      <c r="W12" s="24">
        <v>36285109</v>
      </c>
      <c r="X12" s="20"/>
      <c r="Y12" s="24">
        <v>36285109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-1051986782</v>
      </c>
      <c r="D14" s="29">
        <f>SUM(D6:D13)</f>
        <v>0</v>
      </c>
      <c r="E14" s="30">
        <f t="shared" si="0"/>
        <v>-28657789</v>
      </c>
      <c r="F14" s="31">
        <f t="shared" si="0"/>
        <v>-25295618</v>
      </c>
      <c r="G14" s="31">
        <f t="shared" si="0"/>
        <v>-1045836677</v>
      </c>
      <c r="H14" s="31">
        <f t="shared" si="0"/>
        <v>-2992076</v>
      </c>
      <c r="I14" s="31">
        <f t="shared" si="0"/>
        <v>-134487</v>
      </c>
      <c r="J14" s="31">
        <f t="shared" si="0"/>
        <v>-1048963240</v>
      </c>
      <c r="K14" s="31">
        <f t="shared" si="0"/>
        <v>-2681</v>
      </c>
      <c r="L14" s="31">
        <f t="shared" si="0"/>
        <v>-1899865</v>
      </c>
      <c r="M14" s="31">
        <f t="shared" si="0"/>
        <v>-896647</v>
      </c>
      <c r="N14" s="31">
        <f t="shared" si="0"/>
        <v>-2799193</v>
      </c>
      <c r="O14" s="31">
        <f t="shared" si="0"/>
        <v>-373496</v>
      </c>
      <c r="P14" s="31">
        <f t="shared" si="0"/>
        <v>2370163</v>
      </c>
      <c r="Q14" s="31">
        <f t="shared" si="0"/>
        <v>2928746</v>
      </c>
      <c r="R14" s="31">
        <f t="shared" si="0"/>
        <v>4925413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-1046837020</v>
      </c>
      <c r="X14" s="31">
        <f t="shared" si="0"/>
        <v>-21595122</v>
      </c>
      <c r="Y14" s="31">
        <f t="shared" si="0"/>
        <v>-1025241898</v>
      </c>
      <c r="Z14" s="32">
        <f>+IF(X14&lt;&gt;0,+(Y14/X14)*100,0)</f>
        <v>4747.5624263664731</v>
      </c>
      <c r="AA14" s="33">
        <f>SUM(AA6:AA13)</f>
        <v>-25295618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409319300</v>
      </c>
      <c r="D18" s="18"/>
      <c r="E18" s="19">
        <v>-14000</v>
      </c>
      <c r="F18" s="20">
        <v>-14000</v>
      </c>
      <c r="G18" s="24">
        <v>344092107</v>
      </c>
      <c r="H18" s="24">
        <v>65227193</v>
      </c>
      <c r="I18" s="24"/>
      <c r="J18" s="20">
        <v>409319300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409319300</v>
      </c>
      <c r="X18" s="20">
        <v>-12247</v>
      </c>
      <c r="Y18" s="24">
        <v>409331547</v>
      </c>
      <c r="Z18" s="25">
        <v>-3342300.5389074874</v>
      </c>
      <c r="AA18" s="26">
        <v>-14000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409319300</v>
      </c>
      <c r="D26" s="29">
        <f t="shared" ref="D26:Y26" si="1">SUM(D16:D25)</f>
        <v>0</v>
      </c>
      <c r="E26" s="35">
        <f t="shared" si="1"/>
        <v>-14000</v>
      </c>
      <c r="F26" s="36">
        <f t="shared" si="1"/>
        <v>-14000</v>
      </c>
      <c r="G26" s="36">
        <f t="shared" si="1"/>
        <v>344092107</v>
      </c>
      <c r="H26" s="36">
        <f t="shared" si="1"/>
        <v>65227193</v>
      </c>
      <c r="I26" s="36">
        <f t="shared" si="1"/>
        <v>0</v>
      </c>
      <c r="J26" s="36">
        <f t="shared" si="1"/>
        <v>409319300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409319300</v>
      </c>
      <c r="X26" s="36">
        <f t="shared" si="1"/>
        <v>-12247</v>
      </c>
      <c r="Y26" s="36">
        <f t="shared" si="1"/>
        <v>409331547</v>
      </c>
      <c r="Z26" s="37">
        <f>+IF(X26&lt;&gt;0,+(Y26/X26)*100,0)</f>
        <v>-3342300.5389074874</v>
      </c>
      <c r="AA26" s="38">
        <f>SUM(AA16:AA25)</f>
        <v>-14000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-642667482</v>
      </c>
      <c r="D27" s="29">
        <f>+D14+D26</f>
        <v>0</v>
      </c>
      <c r="E27" s="30">
        <f t="shared" si="2"/>
        <v>-28671789</v>
      </c>
      <c r="F27" s="31">
        <f t="shared" si="2"/>
        <v>-25309618</v>
      </c>
      <c r="G27" s="31">
        <f t="shared" si="2"/>
        <v>-701744570</v>
      </c>
      <c r="H27" s="31">
        <f t="shared" si="2"/>
        <v>62235117</v>
      </c>
      <c r="I27" s="31">
        <f t="shared" si="2"/>
        <v>-134487</v>
      </c>
      <c r="J27" s="31">
        <f t="shared" si="2"/>
        <v>-639643940</v>
      </c>
      <c r="K27" s="31">
        <f t="shared" si="2"/>
        <v>-2681</v>
      </c>
      <c r="L27" s="31">
        <f t="shared" si="2"/>
        <v>-1899865</v>
      </c>
      <c r="M27" s="31">
        <f t="shared" si="2"/>
        <v>-896647</v>
      </c>
      <c r="N27" s="31">
        <f t="shared" si="2"/>
        <v>-2799193</v>
      </c>
      <c r="O27" s="31">
        <f t="shared" si="2"/>
        <v>-373496</v>
      </c>
      <c r="P27" s="31">
        <f t="shared" si="2"/>
        <v>2370163</v>
      </c>
      <c r="Q27" s="31">
        <f t="shared" si="2"/>
        <v>2928746</v>
      </c>
      <c r="R27" s="31">
        <f t="shared" si="2"/>
        <v>4925413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-637517720</v>
      </c>
      <c r="X27" s="31">
        <f t="shared" si="2"/>
        <v>-21607369</v>
      </c>
      <c r="Y27" s="31">
        <f t="shared" si="2"/>
        <v>-615910351</v>
      </c>
      <c r="Z27" s="32">
        <f>+IF(X27&lt;&gt;0,+(Y27/X27)*100,0)</f>
        <v>2850.4643531565553</v>
      </c>
      <c r="AA27" s="33">
        <f>+AA14+AA26</f>
        <v>-25309618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</v>
      </c>
      <c r="D33" s="18"/>
      <c r="E33" s="19">
        <v>-19444728</v>
      </c>
      <c r="F33" s="20">
        <v>-19184799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-13958542</v>
      </c>
      <c r="Y33" s="20">
        <v>13958542</v>
      </c>
      <c r="Z33" s="21">
        <v>-100</v>
      </c>
      <c r="AA33" s="22">
        <v>-19184799</v>
      </c>
    </row>
    <row r="34" spans="1:27" x14ac:dyDescent="0.25">
      <c r="A34" s="23" t="s">
        <v>62</v>
      </c>
      <c r="B34" s="17" t="s">
        <v>33</v>
      </c>
      <c r="C34" s="18">
        <v>-61272569</v>
      </c>
      <c r="D34" s="18"/>
      <c r="E34" s="19">
        <v>879672</v>
      </c>
      <c r="F34" s="20">
        <v>879672</v>
      </c>
      <c r="G34" s="20">
        <v>-58535976</v>
      </c>
      <c r="H34" s="20">
        <v>673344</v>
      </c>
      <c r="I34" s="20">
        <v>-154660</v>
      </c>
      <c r="J34" s="20">
        <v>-58017292</v>
      </c>
      <c r="K34" s="20"/>
      <c r="L34" s="20">
        <v>-2184844</v>
      </c>
      <c r="M34" s="20">
        <v>-1248944</v>
      </c>
      <c r="N34" s="20">
        <v>-3433788</v>
      </c>
      <c r="O34" s="20">
        <v>-385820</v>
      </c>
      <c r="P34" s="20">
        <v>2284388</v>
      </c>
      <c r="Q34" s="20">
        <v>2918058</v>
      </c>
      <c r="R34" s="20">
        <v>4816626</v>
      </c>
      <c r="S34" s="20"/>
      <c r="T34" s="20"/>
      <c r="U34" s="20"/>
      <c r="V34" s="20"/>
      <c r="W34" s="20">
        <v>-56634454</v>
      </c>
      <c r="X34" s="20">
        <v>879672</v>
      </c>
      <c r="Y34" s="20">
        <v>-57514126</v>
      </c>
      <c r="Z34" s="21">
        <v>-6538.1330768741082</v>
      </c>
      <c r="AA34" s="22">
        <v>879672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-61272570</v>
      </c>
      <c r="D38" s="29">
        <f t="shared" ref="D38:Y38" si="3">SUM(D30:D37)</f>
        <v>0</v>
      </c>
      <c r="E38" s="30">
        <f t="shared" si="3"/>
        <v>-18565056</v>
      </c>
      <c r="F38" s="31">
        <f t="shared" si="3"/>
        <v>-18305127</v>
      </c>
      <c r="G38" s="31">
        <f t="shared" si="3"/>
        <v>-58535976</v>
      </c>
      <c r="H38" s="31">
        <f t="shared" si="3"/>
        <v>673344</v>
      </c>
      <c r="I38" s="31">
        <f t="shared" si="3"/>
        <v>-154660</v>
      </c>
      <c r="J38" s="31">
        <f t="shared" si="3"/>
        <v>-58017292</v>
      </c>
      <c r="K38" s="31">
        <f t="shared" si="3"/>
        <v>0</v>
      </c>
      <c r="L38" s="31">
        <f t="shared" si="3"/>
        <v>-2184844</v>
      </c>
      <c r="M38" s="31">
        <f t="shared" si="3"/>
        <v>-1248944</v>
      </c>
      <c r="N38" s="31">
        <f t="shared" si="3"/>
        <v>-3433788</v>
      </c>
      <c r="O38" s="31">
        <f t="shared" si="3"/>
        <v>-385820</v>
      </c>
      <c r="P38" s="31">
        <f t="shared" si="3"/>
        <v>2284388</v>
      </c>
      <c r="Q38" s="31">
        <f t="shared" si="3"/>
        <v>2918058</v>
      </c>
      <c r="R38" s="31">
        <f t="shared" si="3"/>
        <v>4816626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-56634454</v>
      </c>
      <c r="X38" s="31">
        <f t="shared" si="3"/>
        <v>-13078870</v>
      </c>
      <c r="Y38" s="31">
        <f t="shared" si="3"/>
        <v>-43555584</v>
      </c>
      <c r="Z38" s="32">
        <f>+IF(X38&lt;&gt;0,+(Y38/X38)*100,0)</f>
        <v>333.02253176306516</v>
      </c>
      <c r="AA38" s="33">
        <f>SUM(AA30:AA37)</f>
        <v>-18305127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-61272570</v>
      </c>
      <c r="D45" s="29">
        <f>+D38+D44</f>
        <v>0</v>
      </c>
      <c r="E45" s="30">
        <f t="shared" si="5"/>
        <v>-18565056</v>
      </c>
      <c r="F45" s="31">
        <f t="shared" si="5"/>
        <v>-18305127</v>
      </c>
      <c r="G45" s="31">
        <f t="shared" si="5"/>
        <v>-58535976</v>
      </c>
      <c r="H45" s="31">
        <f t="shared" si="5"/>
        <v>673344</v>
      </c>
      <c r="I45" s="31">
        <f t="shared" si="5"/>
        <v>-154660</v>
      </c>
      <c r="J45" s="31">
        <f t="shared" si="5"/>
        <v>-58017292</v>
      </c>
      <c r="K45" s="31">
        <f t="shared" si="5"/>
        <v>0</v>
      </c>
      <c r="L45" s="31">
        <f t="shared" si="5"/>
        <v>-2184844</v>
      </c>
      <c r="M45" s="31">
        <f t="shared" si="5"/>
        <v>-1248944</v>
      </c>
      <c r="N45" s="31">
        <f t="shared" si="5"/>
        <v>-3433788</v>
      </c>
      <c r="O45" s="31">
        <f t="shared" si="5"/>
        <v>-385820</v>
      </c>
      <c r="P45" s="31">
        <f t="shared" si="5"/>
        <v>2284388</v>
      </c>
      <c r="Q45" s="31">
        <f t="shared" si="5"/>
        <v>2918058</v>
      </c>
      <c r="R45" s="31">
        <f t="shared" si="5"/>
        <v>4816626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-56634454</v>
      </c>
      <c r="X45" s="31">
        <f t="shared" si="5"/>
        <v>-13078870</v>
      </c>
      <c r="Y45" s="31">
        <f t="shared" si="5"/>
        <v>-43555584</v>
      </c>
      <c r="Z45" s="32">
        <f>+IF(X45&lt;&gt;0,+(Y45/X45)*100,0)</f>
        <v>333.02253176306516</v>
      </c>
      <c r="AA45" s="33">
        <f>+AA38+AA44</f>
        <v>-18305127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-581394912</v>
      </c>
      <c r="D46" s="42">
        <f t="shared" si="6"/>
        <v>0</v>
      </c>
      <c r="E46" s="43">
        <f t="shared" si="6"/>
        <v>-10106733</v>
      </c>
      <c r="F46" s="44">
        <f t="shared" si="6"/>
        <v>-7004491</v>
      </c>
      <c r="G46" s="44">
        <f t="shared" si="6"/>
        <v>-643208594</v>
      </c>
      <c r="H46" s="44">
        <f t="shared" si="6"/>
        <v>61561773</v>
      </c>
      <c r="I46" s="44">
        <f t="shared" si="6"/>
        <v>20173</v>
      </c>
      <c r="J46" s="44">
        <f t="shared" si="6"/>
        <v>-581626648</v>
      </c>
      <c r="K46" s="44">
        <f t="shared" si="6"/>
        <v>-2681</v>
      </c>
      <c r="L46" s="44">
        <f t="shared" si="6"/>
        <v>284979</v>
      </c>
      <c r="M46" s="44">
        <f t="shared" si="6"/>
        <v>352297</v>
      </c>
      <c r="N46" s="44">
        <f t="shared" si="6"/>
        <v>634595</v>
      </c>
      <c r="O46" s="44">
        <f t="shared" si="6"/>
        <v>12324</v>
      </c>
      <c r="P46" s="44">
        <f t="shared" si="6"/>
        <v>85775</v>
      </c>
      <c r="Q46" s="44">
        <f t="shared" si="6"/>
        <v>10688</v>
      </c>
      <c r="R46" s="44">
        <f t="shared" si="6"/>
        <v>108787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-580883266</v>
      </c>
      <c r="X46" s="44">
        <f t="shared" si="6"/>
        <v>-8528499</v>
      </c>
      <c r="Y46" s="44">
        <f t="shared" si="6"/>
        <v>-572354767</v>
      </c>
      <c r="Z46" s="45">
        <f>+IF(X46&lt;&gt;0,+(Y46/X46)*100,0)</f>
        <v>6711.0844123919105</v>
      </c>
      <c r="AA46" s="46">
        <f>+AA27-AA45</f>
        <v>-7004491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58268109</v>
      </c>
      <c r="D48" s="18"/>
      <c r="E48" s="19">
        <v>29023993</v>
      </c>
      <c r="F48" s="20">
        <v>32126235</v>
      </c>
      <c r="G48" s="20">
        <v>61458504</v>
      </c>
      <c r="H48" s="20">
        <v>-390625</v>
      </c>
      <c r="I48" s="20">
        <v>-106265</v>
      </c>
      <c r="J48" s="20">
        <v>60961614</v>
      </c>
      <c r="K48" s="20">
        <v>-129118</v>
      </c>
      <c r="L48" s="20">
        <v>116876</v>
      </c>
      <c r="M48" s="20">
        <v>170867</v>
      </c>
      <c r="N48" s="20">
        <v>158625</v>
      </c>
      <c r="O48" s="20">
        <v>-3455157</v>
      </c>
      <c r="P48" s="20">
        <v>-479594</v>
      </c>
      <c r="Q48" s="20">
        <v>-174601</v>
      </c>
      <c r="R48" s="20">
        <v>-4109352</v>
      </c>
      <c r="S48" s="20"/>
      <c r="T48" s="20"/>
      <c r="U48" s="20"/>
      <c r="V48" s="20"/>
      <c r="W48" s="20">
        <v>57010887</v>
      </c>
      <c r="X48" s="20">
        <v>30602219</v>
      </c>
      <c r="Y48" s="20">
        <v>26408668</v>
      </c>
      <c r="Z48" s="47">
        <v>86.296578689277396</v>
      </c>
      <c r="AA48" s="22">
        <v>32126235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58268109</v>
      </c>
      <c r="D51" s="50">
        <f t="shared" ref="D51:Y51" si="7">SUM(D48:D50)</f>
        <v>0</v>
      </c>
      <c r="E51" s="51">
        <f t="shared" si="7"/>
        <v>29023993</v>
      </c>
      <c r="F51" s="52">
        <f t="shared" si="7"/>
        <v>32126235</v>
      </c>
      <c r="G51" s="52">
        <f t="shared" si="7"/>
        <v>61458504</v>
      </c>
      <c r="H51" s="52">
        <f t="shared" si="7"/>
        <v>-390625</v>
      </c>
      <c r="I51" s="52">
        <f t="shared" si="7"/>
        <v>-106265</v>
      </c>
      <c r="J51" s="52">
        <f t="shared" si="7"/>
        <v>60961614</v>
      </c>
      <c r="K51" s="52">
        <f t="shared" si="7"/>
        <v>-129118</v>
      </c>
      <c r="L51" s="52">
        <f t="shared" si="7"/>
        <v>116876</v>
      </c>
      <c r="M51" s="52">
        <f t="shared" si="7"/>
        <v>170867</v>
      </c>
      <c r="N51" s="52">
        <f t="shared" si="7"/>
        <v>158625</v>
      </c>
      <c r="O51" s="52">
        <f t="shared" si="7"/>
        <v>-3455157</v>
      </c>
      <c r="P51" s="52">
        <f t="shared" si="7"/>
        <v>-479594</v>
      </c>
      <c r="Q51" s="52">
        <f t="shared" si="7"/>
        <v>-174601</v>
      </c>
      <c r="R51" s="52">
        <f t="shared" si="7"/>
        <v>-4109352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57010887</v>
      </c>
      <c r="X51" s="52">
        <f t="shared" si="7"/>
        <v>30602219</v>
      </c>
      <c r="Y51" s="52">
        <f t="shared" si="7"/>
        <v>26408668</v>
      </c>
      <c r="Z51" s="53">
        <f>+IF(X51&lt;&gt;0,+(Y51/X51)*100,0)</f>
        <v>86.296578689277396</v>
      </c>
      <c r="AA51" s="54">
        <f>SUM(AA48:AA50)</f>
        <v>32126235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5248</v>
      </c>
      <c r="D6" s="18"/>
      <c r="E6" s="19">
        <v>7079691</v>
      </c>
      <c r="F6" s="20">
        <v>-15010745</v>
      </c>
      <c r="G6" s="20">
        <v>-13811000</v>
      </c>
      <c r="H6" s="20"/>
      <c r="I6" s="20"/>
      <c r="J6" s="20">
        <v>-13811000</v>
      </c>
      <c r="K6" s="20"/>
      <c r="L6" s="20"/>
      <c r="M6" s="20">
        <v>62411000</v>
      </c>
      <c r="N6" s="20">
        <v>62411000</v>
      </c>
      <c r="O6" s="20"/>
      <c r="P6" s="20"/>
      <c r="Q6" s="20"/>
      <c r="R6" s="20"/>
      <c r="S6" s="20"/>
      <c r="T6" s="20"/>
      <c r="U6" s="20"/>
      <c r="V6" s="20"/>
      <c r="W6" s="20">
        <v>48600000</v>
      </c>
      <c r="X6" s="20">
        <v>-11258073</v>
      </c>
      <c r="Y6" s="20">
        <v>59858073</v>
      </c>
      <c r="Z6" s="21">
        <v>-531.69021909877472</v>
      </c>
      <c r="AA6" s="22">
        <v>-15010745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13272829</v>
      </c>
      <c r="D8" s="18"/>
      <c r="E8" s="19">
        <v>5520817</v>
      </c>
      <c r="F8" s="20">
        <v>21485508</v>
      </c>
      <c r="G8" s="20">
        <v>260624099</v>
      </c>
      <c r="H8" s="20">
        <v>182924</v>
      </c>
      <c r="I8" s="20">
        <v>560022</v>
      </c>
      <c r="J8" s="20">
        <v>261367045</v>
      </c>
      <c r="K8" s="20">
        <v>731813</v>
      </c>
      <c r="L8" s="20">
        <v>-506379</v>
      </c>
      <c r="M8" s="20">
        <v>153063</v>
      </c>
      <c r="N8" s="20">
        <v>378497</v>
      </c>
      <c r="O8" s="20">
        <v>79076</v>
      </c>
      <c r="P8" s="20">
        <v>-82067</v>
      </c>
      <c r="Q8" s="20">
        <v>7933091</v>
      </c>
      <c r="R8" s="20">
        <v>7930100</v>
      </c>
      <c r="S8" s="20"/>
      <c r="T8" s="20"/>
      <c r="U8" s="20"/>
      <c r="V8" s="20"/>
      <c r="W8" s="20">
        <v>269675642</v>
      </c>
      <c r="X8" s="20">
        <v>16114140</v>
      </c>
      <c r="Y8" s="20">
        <v>253561502</v>
      </c>
      <c r="Z8" s="21">
        <v>1573.5341879864518</v>
      </c>
      <c r="AA8" s="22">
        <v>21485508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-144123</v>
      </c>
      <c r="D11" s="18"/>
      <c r="E11" s="19">
        <v>-305000</v>
      </c>
      <c r="F11" s="20">
        <v>-226312</v>
      </c>
      <c r="G11" s="20"/>
      <c r="H11" s="20">
        <v>-2454</v>
      </c>
      <c r="I11" s="20">
        <v>-669</v>
      </c>
      <c r="J11" s="20">
        <v>-3123</v>
      </c>
      <c r="K11" s="20">
        <v>-2912</v>
      </c>
      <c r="L11" s="20">
        <v>-20931</v>
      </c>
      <c r="M11" s="20"/>
      <c r="N11" s="20">
        <v>-23843</v>
      </c>
      <c r="O11" s="20"/>
      <c r="P11" s="20"/>
      <c r="Q11" s="20"/>
      <c r="R11" s="20"/>
      <c r="S11" s="20"/>
      <c r="T11" s="20"/>
      <c r="U11" s="20"/>
      <c r="V11" s="20"/>
      <c r="W11" s="20">
        <v>-26966</v>
      </c>
      <c r="X11" s="20">
        <v>-169731</v>
      </c>
      <c r="Y11" s="20">
        <v>142765</v>
      </c>
      <c r="Z11" s="21">
        <v>-84.112507438240513</v>
      </c>
      <c r="AA11" s="22">
        <v>-226312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15568474</v>
      </c>
      <c r="F12" s="20">
        <v>18701913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14026455</v>
      </c>
      <c r="Y12" s="24">
        <v>-14026455</v>
      </c>
      <c r="Z12" s="25">
        <v>-100</v>
      </c>
      <c r="AA12" s="26">
        <v>18701913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13133954</v>
      </c>
      <c r="D14" s="29">
        <f>SUM(D6:D13)</f>
        <v>0</v>
      </c>
      <c r="E14" s="30">
        <f t="shared" si="0"/>
        <v>27863982</v>
      </c>
      <c r="F14" s="31">
        <f t="shared" si="0"/>
        <v>24950364</v>
      </c>
      <c r="G14" s="31">
        <f t="shared" si="0"/>
        <v>246813099</v>
      </c>
      <c r="H14" s="31">
        <f t="shared" si="0"/>
        <v>180470</v>
      </c>
      <c r="I14" s="31">
        <f t="shared" si="0"/>
        <v>559353</v>
      </c>
      <c r="J14" s="31">
        <f t="shared" si="0"/>
        <v>247552922</v>
      </c>
      <c r="K14" s="31">
        <f t="shared" si="0"/>
        <v>728901</v>
      </c>
      <c r="L14" s="31">
        <f t="shared" si="0"/>
        <v>-527310</v>
      </c>
      <c r="M14" s="31">
        <f t="shared" si="0"/>
        <v>62564063</v>
      </c>
      <c r="N14" s="31">
        <f t="shared" si="0"/>
        <v>62765654</v>
      </c>
      <c r="O14" s="31">
        <f t="shared" si="0"/>
        <v>79076</v>
      </c>
      <c r="P14" s="31">
        <f t="shared" si="0"/>
        <v>-82067</v>
      </c>
      <c r="Q14" s="31">
        <f t="shared" si="0"/>
        <v>7933091</v>
      </c>
      <c r="R14" s="31">
        <f t="shared" si="0"/>
        <v>7930100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318248676</v>
      </c>
      <c r="X14" s="31">
        <f t="shared" si="0"/>
        <v>18712791</v>
      </c>
      <c r="Y14" s="31">
        <f t="shared" si="0"/>
        <v>299535885</v>
      </c>
      <c r="Z14" s="32">
        <f>+IF(X14&lt;&gt;0,+(Y14/X14)*100,0)</f>
        <v>1600.7012796754902</v>
      </c>
      <c r="AA14" s="33">
        <f>SUM(AA6:AA13)</f>
        <v>24950364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-6572433</v>
      </c>
      <c r="D18" s="18"/>
      <c r="E18" s="19">
        <v>-5131060</v>
      </c>
      <c r="F18" s="20">
        <v>-5477585</v>
      </c>
      <c r="G18" s="24">
        <v>-577489</v>
      </c>
      <c r="H18" s="24">
        <v>-607739</v>
      </c>
      <c r="I18" s="24">
        <v>-573497</v>
      </c>
      <c r="J18" s="20">
        <v>-1758725</v>
      </c>
      <c r="K18" s="24">
        <v>-592614</v>
      </c>
      <c r="L18" s="24">
        <v>-573497</v>
      </c>
      <c r="M18" s="20">
        <v>-592614</v>
      </c>
      <c r="N18" s="24">
        <v>-1758725</v>
      </c>
      <c r="O18" s="24">
        <v>-592614</v>
      </c>
      <c r="P18" s="24">
        <v>-535264</v>
      </c>
      <c r="Q18" s="20">
        <v>-592614</v>
      </c>
      <c r="R18" s="24">
        <v>-1720492</v>
      </c>
      <c r="S18" s="24"/>
      <c r="T18" s="20"/>
      <c r="U18" s="24"/>
      <c r="V18" s="24"/>
      <c r="W18" s="24">
        <v>-5237942</v>
      </c>
      <c r="X18" s="20">
        <v>-4108185</v>
      </c>
      <c r="Y18" s="24">
        <v>-1129757</v>
      </c>
      <c r="Z18" s="25">
        <v>27.500149092604154</v>
      </c>
      <c r="AA18" s="26">
        <v>-5477585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-6572433</v>
      </c>
      <c r="D26" s="29">
        <f t="shared" ref="D26:Y26" si="1">SUM(D16:D25)</f>
        <v>0</v>
      </c>
      <c r="E26" s="35">
        <f t="shared" si="1"/>
        <v>-5131060</v>
      </c>
      <c r="F26" s="36">
        <f t="shared" si="1"/>
        <v>-5477585</v>
      </c>
      <c r="G26" s="36">
        <f t="shared" si="1"/>
        <v>-577489</v>
      </c>
      <c r="H26" s="36">
        <f t="shared" si="1"/>
        <v>-607739</v>
      </c>
      <c r="I26" s="36">
        <f t="shared" si="1"/>
        <v>-573497</v>
      </c>
      <c r="J26" s="36">
        <f t="shared" si="1"/>
        <v>-1758725</v>
      </c>
      <c r="K26" s="36">
        <f t="shared" si="1"/>
        <v>-592614</v>
      </c>
      <c r="L26" s="36">
        <f t="shared" si="1"/>
        <v>-573497</v>
      </c>
      <c r="M26" s="36">
        <f t="shared" si="1"/>
        <v>-592614</v>
      </c>
      <c r="N26" s="36">
        <f t="shared" si="1"/>
        <v>-1758725</v>
      </c>
      <c r="O26" s="36">
        <f t="shared" si="1"/>
        <v>-592614</v>
      </c>
      <c r="P26" s="36">
        <f t="shared" si="1"/>
        <v>-535264</v>
      </c>
      <c r="Q26" s="36">
        <f t="shared" si="1"/>
        <v>-592614</v>
      </c>
      <c r="R26" s="36">
        <f t="shared" si="1"/>
        <v>-1720492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-5237942</v>
      </c>
      <c r="X26" s="36">
        <f t="shared" si="1"/>
        <v>-4108185</v>
      </c>
      <c r="Y26" s="36">
        <f t="shared" si="1"/>
        <v>-1129757</v>
      </c>
      <c r="Z26" s="37">
        <f>+IF(X26&lt;&gt;0,+(Y26/X26)*100,0)</f>
        <v>27.500149092604154</v>
      </c>
      <c r="AA26" s="38">
        <f>SUM(AA16:AA25)</f>
        <v>-5477585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6561521</v>
      </c>
      <c r="D27" s="29">
        <f>+D14+D26</f>
        <v>0</v>
      </c>
      <c r="E27" s="30">
        <f t="shared" si="2"/>
        <v>22732922</v>
      </c>
      <c r="F27" s="31">
        <f t="shared" si="2"/>
        <v>19472779</v>
      </c>
      <c r="G27" s="31">
        <f t="shared" si="2"/>
        <v>246235610</v>
      </c>
      <c r="H27" s="31">
        <f t="shared" si="2"/>
        <v>-427269</v>
      </c>
      <c r="I27" s="31">
        <f t="shared" si="2"/>
        <v>-14144</v>
      </c>
      <c r="J27" s="31">
        <f t="shared" si="2"/>
        <v>245794197</v>
      </c>
      <c r="K27" s="31">
        <f t="shared" si="2"/>
        <v>136287</v>
      </c>
      <c r="L27" s="31">
        <f t="shared" si="2"/>
        <v>-1100807</v>
      </c>
      <c r="M27" s="31">
        <f t="shared" si="2"/>
        <v>61971449</v>
      </c>
      <c r="N27" s="31">
        <f t="shared" si="2"/>
        <v>61006929</v>
      </c>
      <c r="O27" s="31">
        <f t="shared" si="2"/>
        <v>-513538</v>
      </c>
      <c r="P27" s="31">
        <f t="shared" si="2"/>
        <v>-617331</v>
      </c>
      <c r="Q27" s="31">
        <f t="shared" si="2"/>
        <v>7340477</v>
      </c>
      <c r="R27" s="31">
        <f t="shared" si="2"/>
        <v>6209608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313010734</v>
      </c>
      <c r="X27" s="31">
        <f t="shared" si="2"/>
        <v>14604606</v>
      </c>
      <c r="Y27" s="31">
        <f t="shared" si="2"/>
        <v>298406128</v>
      </c>
      <c r="Z27" s="32">
        <f>+IF(X27&lt;&gt;0,+(Y27/X27)*100,0)</f>
        <v>2043.2329910166698</v>
      </c>
      <c r="AA27" s="33">
        <f>+AA14+AA26</f>
        <v>19472779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369342</v>
      </c>
      <c r="F33" s="20">
        <v>120866</v>
      </c>
      <c r="G33" s="20"/>
      <c r="H33" s="20"/>
      <c r="I33" s="20"/>
      <c r="J33" s="20"/>
      <c r="K33" s="20"/>
      <c r="L33" s="20"/>
      <c r="M33" s="20"/>
      <c r="N33" s="20"/>
      <c r="O33" s="20"/>
      <c r="P33" s="20">
        <v>-39704</v>
      </c>
      <c r="Q33" s="20">
        <v>1091826</v>
      </c>
      <c r="R33" s="20">
        <v>1052122</v>
      </c>
      <c r="S33" s="20"/>
      <c r="T33" s="20"/>
      <c r="U33" s="20"/>
      <c r="V33" s="20"/>
      <c r="W33" s="20">
        <v>1052122</v>
      </c>
      <c r="X33" s="20">
        <v>90648</v>
      </c>
      <c r="Y33" s="20">
        <v>961474</v>
      </c>
      <c r="Z33" s="21">
        <v>1060.6676374547701</v>
      </c>
      <c r="AA33" s="22">
        <v>120866</v>
      </c>
    </row>
    <row r="34" spans="1:27" x14ac:dyDescent="0.25">
      <c r="A34" s="23" t="s">
        <v>62</v>
      </c>
      <c r="B34" s="17" t="s">
        <v>33</v>
      </c>
      <c r="C34" s="18">
        <v>-16039771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14119267</v>
      </c>
      <c r="F36" s="20">
        <v>14722071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11041551</v>
      </c>
      <c r="Y36" s="20">
        <v>-11041551</v>
      </c>
      <c r="Z36" s="21">
        <v>-100</v>
      </c>
      <c r="AA36" s="22">
        <v>14722071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-16039771</v>
      </c>
      <c r="D38" s="29">
        <f t="shared" ref="D38:Y38" si="3">SUM(D30:D37)</f>
        <v>0</v>
      </c>
      <c r="E38" s="30">
        <f t="shared" si="3"/>
        <v>14488609</v>
      </c>
      <c r="F38" s="31">
        <f t="shared" si="3"/>
        <v>14842937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-39704</v>
      </c>
      <c r="Q38" s="31">
        <f t="shared" si="3"/>
        <v>1091826</v>
      </c>
      <c r="R38" s="31">
        <f t="shared" si="3"/>
        <v>1052122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1052122</v>
      </c>
      <c r="X38" s="31">
        <f t="shared" si="3"/>
        <v>11132199</v>
      </c>
      <c r="Y38" s="31">
        <f t="shared" si="3"/>
        <v>-10080077</v>
      </c>
      <c r="Z38" s="32">
        <f>+IF(X38&lt;&gt;0,+(Y38/X38)*100,0)</f>
        <v>-90.548839452115431</v>
      </c>
      <c r="AA38" s="33">
        <f>SUM(AA30:AA37)</f>
        <v>14842937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-16039771</v>
      </c>
      <c r="D45" s="29">
        <f>+D38+D44</f>
        <v>0</v>
      </c>
      <c r="E45" s="30">
        <f t="shared" si="5"/>
        <v>14488609</v>
      </c>
      <c r="F45" s="31">
        <f t="shared" si="5"/>
        <v>14842937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-39704</v>
      </c>
      <c r="Q45" s="31">
        <f t="shared" si="5"/>
        <v>1091826</v>
      </c>
      <c r="R45" s="31">
        <f t="shared" si="5"/>
        <v>1052122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1052122</v>
      </c>
      <c r="X45" s="31">
        <f t="shared" si="5"/>
        <v>11132199</v>
      </c>
      <c r="Y45" s="31">
        <f t="shared" si="5"/>
        <v>-10080077</v>
      </c>
      <c r="Z45" s="32">
        <f>+IF(X45&lt;&gt;0,+(Y45/X45)*100,0)</f>
        <v>-90.548839452115431</v>
      </c>
      <c r="AA45" s="33">
        <f>+AA38+AA44</f>
        <v>14842937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22601292</v>
      </c>
      <c r="D46" s="42">
        <f t="shared" si="6"/>
        <v>0</v>
      </c>
      <c r="E46" s="43">
        <f t="shared" si="6"/>
        <v>8244313</v>
      </c>
      <c r="F46" s="44">
        <f t="shared" si="6"/>
        <v>4629842</v>
      </c>
      <c r="G46" s="44">
        <f t="shared" si="6"/>
        <v>246235610</v>
      </c>
      <c r="H46" s="44">
        <f t="shared" si="6"/>
        <v>-427269</v>
      </c>
      <c r="I46" s="44">
        <f t="shared" si="6"/>
        <v>-14144</v>
      </c>
      <c r="J46" s="44">
        <f t="shared" si="6"/>
        <v>245794197</v>
      </c>
      <c r="K46" s="44">
        <f t="shared" si="6"/>
        <v>136287</v>
      </c>
      <c r="L46" s="44">
        <f t="shared" si="6"/>
        <v>-1100807</v>
      </c>
      <c r="M46" s="44">
        <f t="shared" si="6"/>
        <v>61971449</v>
      </c>
      <c r="N46" s="44">
        <f t="shared" si="6"/>
        <v>61006929</v>
      </c>
      <c r="O46" s="44">
        <f t="shared" si="6"/>
        <v>-513538</v>
      </c>
      <c r="P46" s="44">
        <f t="shared" si="6"/>
        <v>-577627</v>
      </c>
      <c r="Q46" s="44">
        <f t="shared" si="6"/>
        <v>6248651</v>
      </c>
      <c r="R46" s="44">
        <f t="shared" si="6"/>
        <v>5157486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311958612</v>
      </c>
      <c r="X46" s="44">
        <f t="shared" si="6"/>
        <v>3472407</v>
      </c>
      <c r="Y46" s="44">
        <f t="shared" si="6"/>
        <v>308486205</v>
      </c>
      <c r="Z46" s="45">
        <f>+IF(X46&lt;&gt;0,+(Y46/X46)*100,0)</f>
        <v>8883.9299367844851</v>
      </c>
      <c r="AA46" s="46">
        <f>+AA27-AA45</f>
        <v>4629842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</v>
      </c>
      <c r="D48" s="18"/>
      <c r="E48" s="19"/>
      <c r="F48" s="20">
        <v>18218222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13663665</v>
      </c>
      <c r="Y48" s="20">
        <v>-13663665</v>
      </c>
      <c r="Z48" s="47">
        <v>-100</v>
      </c>
      <c r="AA48" s="22">
        <v>18218222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18218222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13663665</v>
      </c>
      <c r="Y51" s="52">
        <f t="shared" si="7"/>
        <v>-13663665</v>
      </c>
      <c r="Z51" s="53">
        <f>+IF(X51&lt;&gt;0,+(Y51/X51)*100,0)</f>
        <v>-100</v>
      </c>
      <c r="AA51" s="54">
        <f>SUM(AA48:AA50)</f>
        <v>18218222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598458445</v>
      </c>
      <c r="D6" s="18"/>
      <c r="E6" s="19">
        <v>-103262549</v>
      </c>
      <c r="F6" s="20">
        <v>-67816705</v>
      </c>
      <c r="G6" s="20">
        <v>-2661925</v>
      </c>
      <c r="H6" s="20">
        <v>70661855</v>
      </c>
      <c r="I6" s="20">
        <v>31807514</v>
      </c>
      <c r="J6" s="20">
        <v>99807444</v>
      </c>
      <c r="K6" s="20">
        <v>46729823</v>
      </c>
      <c r="L6" s="20">
        <v>72555423</v>
      </c>
      <c r="M6" s="20">
        <v>25905620</v>
      </c>
      <c r="N6" s="20">
        <v>145190866</v>
      </c>
      <c r="O6" s="20">
        <v>56907630</v>
      </c>
      <c r="P6" s="20">
        <v>52185465</v>
      </c>
      <c r="Q6" s="20">
        <v>46821379</v>
      </c>
      <c r="R6" s="20">
        <v>155914474</v>
      </c>
      <c r="S6" s="20"/>
      <c r="T6" s="20"/>
      <c r="U6" s="20"/>
      <c r="V6" s="20"/>
      <c r="W6" s="20">
        <v>400912784</v>
      </c>
      <c r="X6" s="20">
        <v>107963848</v>
      </c>
      <c r="Y6" s="20">
        <v>292948936</v>
      </c>
      <c r="Z6" s="21">
        <v>271.33984331495856</v>
      </c>
      <c r="AA6" s="22">
        <v>-67816705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101233129</v>
      </c>
      <c r="D8" s="18"/>
      <c r="E8" s="19">
        <v>294767536</v>
      </c>
      <c r="F8" s="20">
        <v>230482468</v>
      </c>
      <c r="G8" s="20">
        <v>109411238</v>
      </c>
      <c r="H8" s="20">
        <v>1320859</v>
      </c>
      <c r="I8" s="20">
        <v>7622055</v>
      </c>
      <c r="J8" s="20">
        <v>118354152</v>
      </c>
      <c r="K8" s="20">
        <v>-10277067</v>
      </c>
      <c r="L8" s="20">
        <v>2031593</v>
      </c>
      <c r="M8" s="20">
        <v>-1656619</v>
      </c>
      <c r="N8" s="20">
        <v>-9902093</v>
      </c>
      <c r="O8" s="20">
        <v>-2369804</v>
      </c>
      <c r="P8" s="20">
        <v>6076549</v>
      </c>
      <c r="Q8" s="20">
        <v>1099364</v>
      </c>
      <c r="R8" s="20">
        <v>4806109</v>
      </c>
      <c r="S8" s="20"/>
      <c r="T8" s="20"/>
      <c r="U8" s="20"/>
      <c r="V8" s="20"/>
      <c r="W8" s="20">
        <v>113258168</v>
      </c>
      <c r="X8" s="20">
        <v>198170196</v>
      </c>
      <c r="Y8" s="20">
        <v>-84912028</v>
      </c>
      <c r="Z8" s="21">
        <v>-42.848031497127856</v>
      </c>
      <c r="AA8" s="22">
        <v>230482468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3699619</v>
      </c>
      <c r="D13" s="18"/>
      <c r="E13" s="19"/>
      <c r="F13" s="20">
        <v>3699618</v>
      </c>
      <c r="G13" s="20">
        <v>3699619</v>
      </c>
      <c r="H13" s="20"/>
      <c r="I13" s="20"/>
      <c r="J13" s="20">
        <v>3699619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3699619</v>
      </c>
      <c r="X13" s="20">
        <v>3699618</v>
      </c>
      <c r="Y13" s="20">
        <v>1</v>
      </c>
      <c r="Z13" s="21"/>
      <c r="AA13" s="22">
        <v>3699618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703391193</v>
      </c>
      <c r="D14" s="29">
        <f>SUM(D6:D13)</f>
        <v>0</v>
      </c>
      <c r="E14" s="30">
        <f t="shared" si="0"/>
        <v>191504987</v>
      </c>
      <c r="F14" s="31">
        <f t="shared" si="0"/>
        <v>166365381</v>
      </c>
      <c r="G14" s="31">
        <f t="shared" si="0"/>
        <v>110448932</v>
      </c>
      <c r="H14" s="31">
        <f t="shared" si="0"/>
        <v>71982714</v>
      </c>
      <c r="I14" s="31">
        <f t="shared" si="0"/>
        <v>39429569</v>
      </c>
      <c r="J14" s="31">
        <f t="shared" si="0"/>
        <v>221861215</v>
      </c>
      <c r="K14" s="31">
        <f t="shared" si="0"/>
        <v>36452756</v>
      </c>
      <c r="L14" s="31">
        <f t="shared" si="0"/>
        <v>74587016</v>
      </c>
      <c r="M14" s="31">
        <f t="shared" si="0"/>
        <v>24249001</v>
      </c>
      <c r="N14" s="31">
        <f t="shared" si="0"/>
        <v>135288773</v>
      </c>
      <c r="O14" s="31">
        <f t="shared" si="0"/>
        <v>54537826</v>
      </c>
      <c r="P14" s="31">
        <f t="shared" si="0"/>
        <v>58262014</v>
      </c>
      <c r="Q14" s="31">
        <f t="shared" si="0"/>
        <v>47920743</v>
      </c>
      <c r="R14" s="31">
        <f t="shared" si="0"/>
        <v>160720583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517870571</v>
      </c>
      <c r="X14" s="31">
        <f t="shared" si="0"/>
        <v>309833662</v>
      </c>
      <c r="Y14" s="31">
        <f t="shared" si="0"/>
        <v>208036909</v>
      </c>
      <c r="Z14" s="32">
        <f>+IF(X14&lt;&gt;0,+(Y14/X14)*100,0)</f>
        <v>67.144708440363075</v>
      </c>
      <c r="AA14" s="33">
        <f>SUM(AA6:AA13)</f>
        <v>166365381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766355974</v>
      </c>
      <c r="D18" s="18"/>
      <c r="E18" s="19">
        <v>-49321863</v>
      </c>
      <c r="F18" s="20">
        <v>757974168</v>
      </c>
      <c r="G18" s="24">
        <v>761514582</v>
      </c>
      <c r="H18" s="24">
        <v>-5492642</v>
      </c>
      <c r="I18" s="24">
        <v>-5082312</v>
      </c>
      <c r="J18" s="20">
        <v>750939628</v>
      </c>
      <c r="K18" s="24">
        <v>-1293333</v>
      </c>
      <c r="L18" s="24">
        <v>8718121</v>
      </c>
      <c r="M18" s="20">
        <v>-881616</v>
      </c>
      <c r="N18" s="24">
        <v>6543172</v>
      </c>
      <c r="O18" s="24">
        <v>-5242577</v>
      </c>
      <c r="P18" s="24">
        <v>-4735230</v>
      </c>
      <c r="Q18" s="20">
        <v>4401767</v>
      </c>
      <c r="R18" s="24">
        <v>-5576040</v>
      </c>
      <c r="S18" s="24"/>
      <c r="T18" s="20"/>
      <c r="U18" s="24"/>
      <c r="V18" s="24"/>
      <c r="W18" s="24">
        <v>751906760</v>
      </c>
      <c r="X18" s="20">
        <v>760397439</v>
      </c>
      <c r="Y18" s="24">
        <v>-8490679</v>
      </c>
      <c r="Z18" s="25">
        <v>-1.1166106781167104</v>
      </c>
      <c r="AA18" s="26">
        <v>757974168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313946</v>
      </c>
      <c r="D22" s="18"/>
      <c r="E22" s="19">
        <v>400000</v>
      </c>
      <c r="F22" s="20">
        <v>400000</v>
      </c>
      <c r="G22" s="20">
        <v>313946</v>
      </c>
      <c r="H22" s="20">
        <v>-313946</v>
      </c>
      <c r="I22" s="20"/>
      <c r="J22" s="20"/>
      <c r="K22" s="20">
        <v>313946</v>
      </c>
      <c r="L22" s="20"/>
      <c r="M22" s="20"/>
      <c r="N22" s="20">
        <v>313946</v>
      </c>
      <c r="O22" s="20"/>
      <c r="P22" s="20"/>
      <c r="Q22" s="20"/>
      <c r="R22" s="20"/>
      <c r="S22" s="20"/>
      <c r="T22" s="20"/>
      <c r="U22" s="20"/>
      <c r="V22" s="20"/>
      <c r="W22" s="20">
        <v>313946</v>
      </c>
      <c r="X22" s="20">
        <v>400000</v>
      </c>
      <c r="Y22" s="20">
        <v>-86054</v>
      </c>
      <c r="Z22" s="21">
        <v>-21.513500000000001</v>
      </c>
      <c r="AA22" s="22">
        <v>400000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766669920</v>
      </c>
      <c r="D26" s="29">
        <f t="shared" ref="D26:Y26" si="1">SUM(D16:D25)</f>
        <v>0</v>
      </c>
      <c r="E26" s="35">
        <f t="shared" si="1"/>
        <v>-48921863</v>
      </c>
      <c r="F26" s="36">
        <f t="shared" si="1"/>
        <v>758374168</v>
      </c>
      <c r="G26" s="36">
        <f t="shared" si="1"/>
        <v>761828528</v>
      </c>
      <c r="H26" s="36">
        <f t="shared" si="1"/>
        <v>-5806588</v>
      </c>
      <c r="I26" s="36">
        <f t="shared" si="1"/>
        <v>-5082312</v>
      </c>
      <c r="J26" s="36">
        <f t="shared" si="1"/>
        <v>750939628</v>
      </c>
      <c r="K26" s="36">
        <f t="shared" si="1"/>
        <v>-979387</v>
      </c>
      <c r="L26" s="36">
        <f t="shared" si="1"/>
        <v>8718121</v>
      </c>
      <c r="M26" s="36">
        <f t="shared" si="1"/>
        <v>-881616</v>
      </c>
      <c r="N26" s="36">
        <f t="shared" si="1"/>
        <v>6857118</v>
      </c>
      <c r="O26" s="36">
        <f t="shared" si="1"/>
        <v>-5242577</v>
      </c>
      <c r="P26" s="36">
        <f t="shared" si="1"/>
        <v>-4735230</v>
      </c>
      <c r="Q26" s="36">
        <f t="shared" si="1"/>
        <v>4401767</v>
      </c>
      <c r="R26" s="36">
        <f t="shared" si="1"/>
        <v>-5576040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752220706</v>
      </c>
      <c r="X26" s="36">
        <f t="shared" si="1"/>
        <v>760797439</v>
      </c>
      <c r="Y26" s="36">
        <f t="shared" si="1"/>
        <v>-8576733</v>
      </c>
      <c r="Z26" s="37">
        <f>+IF(X26&lt;&gt;0,+(Y26/X26)*100,0)</f>
        <v>-1.1273346307886296</v>
      </c>
      <c r="AA26" s="38">
        <f>SUM(AA16:AA25)</f>
        <v>758374168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1470061113</v>
      </c>
      <c r="D27" s="29">
        <f>+D14+D26</f>
        <v>0</v>
      </c>
      <c r="E27" s="30">
        <f t="shared" si="2"/>
        <v>142583124</v>
      </c>
      <c r="F27" s="31">
        <f t="shared" si="2"/>
        <v>924739549</v>
      </c>
      <c r="G27" s="31">
        <f t="shared" si="2"/>
        <v>872277460</v>
      </c>
      <c r="H27" s="31">
        <f t="shared" si="2"/>
        <v>66176126</v>
      </c>
      <c r="I27" s="31">
        <f t="shared" si="2"/>
        <v>34347257</v>
      </c>
      <c r="J27" s="31">
        <f t="shared" si="2"/>
        <v>972800843</v>
      </c>
      <c r="K27" s="31">
        <f t="shared" si="2"/>
        <v>35473369</v>
      </c>
      <c r="L27" s="31">
        <f t="shared" si="2"/>
        <v>83305137</v>
      </c>
      <c r="M27" s="31">
        <f t="shared" si="2"/>
        <v>23367385</v>
      </c>
      <c r="N27" s="31">
        <f t="shared" si="2"/>
        <v>142145891</v>
      </c>
      <c r="O27" s="31">
        <f t="shared" si="2"/>
        <v>49295249</v>
      </c>
      <c r="P27" s="31">
        <f t="shared" si="2"/>
        <v>53526784</v>
      </c>
      <c r="Q27" s="31">
        <f t="shared" si="2"/>
        <v>52322510</v>
      </c>
      <c r="R27" s="31">
        <f t="shared" si="2"/>
        <v>155144543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1270091277</v>
      </c>
      <c r="X27" s="31">
        <f t="shared" si="2"/>
        <v>1070631101</v>
      </c>
      <c r="Y27" s="31">
        <f t="shared" si="2"/>
        <v>199460176</v>
      </c>
      <c r="Z27" s="32">
        <f>+IF(X27&lt;&gt;0,+(Y27/X27)*100,0)</f>
        <v>18.630149620508735</v>
      </c>
      <c r="AA27" s="33">
        <f>+AA14+AA26</f>
        <v>924739549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39958205</v>
      </c>
      <c r="D32" s="18"/>
      <c r="E32" s="19"/>
      <c r="F32" s="20">
        <v>39958204</v>
      </c>
      <c r="G32" s="20">
        <v>40238083</v>
      </c>
      <c r="H32" s="20">
        <v>259691</v>
      </c>
      <c r="I32" s="20">
        <v>235421</v>
      </c>
      <c r="J32" s="20">
        <v>40733195</v>
      </c>
      <c r="K32" s="20">
        <v>268460</v>
      </c>
      <c r="L32" s="20">
        <v>281414</v>
      </c>
      <c r="M32" s="20">
        <v>290528</v>
      </c>
      <c r="N32" s="20">
        <v>840402</v>
      </c>
      <c r="O32" s="20">
        <v>396080</v>
      </c>
      <c r="P32" s="20">
        <v>351025</v>
      </c>
      <c r="Q32" s="20">
        <v>301667</v>
      </c>
      <c r="R32" s="20">
        <v>1048772</v>
      </c>
      <c r="S32" s="20"/>
      <c r="T32" s="20"/>
      <c r="U32" s="20"/>
      <c r="V32" s="20"/>
      <c r="W32" s="20">
        <v>42622369</v>
      </c>
      <c r="X32" s="20">
        <v>39958204</v>
      </c>
      <c r="Y32" s="20">
        <v>2664165</v>
      </c>
      <c r="Z32" s="21">
        <v>6.6673792445726532</v>
      </c>
      <c r="AA32" s="22">
        <v>39958204</v>
      </c>
    </row>
    <row r="33" spans="1:27" x14ac:dyDescent="0.25">
      <c r="A33" s="23" t="s">
        <v>61</v>
      </c>
      <c r="B33" s="17" t="s">
        <v>33</v>
      </c>
      <c r="C33" s="18">
        <v>571820630</v>
      </c>
      <c r="D33" s="18"/>
      <c r="E33" s="19">
        <v>-70121369</v>
      </c>
      <c r="F33" s="20">
        <v>571820630</v>
      </c>
      <c r="G33" s="20">
        <v>471665949</v>
      </c>
      <c r="H33" s="20">
        <v>47818111</v>
      </c>
      <c r="I33" s="20">
        <v>36852330</v>
      </c>
      <c r="J33" s="20">
        <v>556336390</v>
      </c>
      <c r="K33" s="20">
        <v>16512517</v>
      </c>
      <c r="L33" s="20">
        <v>59055857</v>
      </c>
      <c r="M33" s="20">
        <v>-18858146</v>
      </c>
      <c r="N33" s="20">
        <v>56710228</v>
      </c>
      <c r="O33" s="20">
        <v>36023523</v>
      </c>
      <c r="P33" s="20">
        <v>43730530</v>
      </c>
      <c r="Q33" s="20"/>
      <c r="R33" s="20">
        <v>79754053</v>
      </c>
      <c r="S33" s="20"/>
      <c r="T33" s="20"/>
      <c r="U33" s="20"/>
      <c r="V33" s="20"/>
      <c r="W33" s="20">
        <v>692800671</v>
      </c>
      <c r="X33" s="20">
        <v>571820630</v>
      </c>
      <c r="Y33" s="20">
        <v>120980041</v>
      </c>
      <c r="Z33" s="21">
        <v>21.156991310369477</v>
      </c>
      <c r="AA33" s="22">
        <v>571820630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18585000</v>
      </c>
      <c r="I34" s="20"/>
      <c r="J34" s="20">
        <v>18585000</v>
      </c>
      <c r="K34" s="20">
        <v>-4344917</v>
      </c>
      <c r="L34" s="20"/>
      <c r="M34" s="20">
        <v>-5015105</v>
      </c>
      <c r="N34" s="20">
        <v>-9360022</v>
      </c>
      <c r="O34" s="20"/>
      <c r="P34" s="20"/>
      <c r="Q34" s="20">
        <v>-1382857</v>
      </c>
      <c r="R34" s="20">
        <v>-1382857</v>
      </c>
      <c r="S34" s="20"/>
      <c r="T34" s="20"/>
      <c r="U34" s="20"/>
      <c r="V34" s="20"/>
      <c r="W34" s="20">
        <v>7842121</v>
      </c>
      <c r="X34" s="20"/>
      <c r="Y34" s="20">
        <v>7842121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611778835</v>
      </c>
      <c r="D38" s="29">
        <f t="shared" ref="D38:Y38" si="3">SUM(D30:D37)</f>
        <v>0</v>
      </c>
      <c r="E38" s="30">
        <f t="shared" si="3"/>
        <v>-70121369</v>
      </c>
      <c r="F38" s="31">
        <f t="shared" si="3"/>
        <v>611778834</v>
      </c>
      <c r="G38" s="31">
        <f t="shared" si="3"/>
        <v>511904032</v>
      </c>
      <c r="H38" s="31">
        <f t="shared" si="3"/>
        <v>66662802</v>
      </c>
      <c r="I38" s="31">
        <f t="shared" si="3"/>
        <v>37087751</v>
      </c>
      <c r="J38" s="31">
        <f t="shared" si="3"/>
        <v>615654585</v>
      </c>
      <c r="K38" s="31">
        <f t="shared" si="3"/>
        <v>12436060</v>
      </c>
      <c r="L38" s="31">
        <f t="shared" si="3"/>
        <v>59337271</v>
      </c>
      <c r="M38" s="31">
        <f t="shared" si="3"/>
        <v>-23582723</v>
      </c>
      <c r="N38" s="31">
        <f t="shared" si="3"/>
        <v>48190608</v>
      </c>
      <c r="O38" s="31">
        <f t="shared" si="3"/>
        <v>36419603</v>
      </c>
      <c r="P38" s="31">
        <f t="shared" si="3"/>
        <v>44081555</v>
      </c>
      <c r="Q38" s="31">
        <f t="shared" si="3"/>
        <v>-1081190</v>
      </c>
      <c r="R38" s="31">
        <f t="shared" si="3"/>
        <v>79419968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743265161</v>
      </c>
      <c r="X38" s="31">
        <f t="shared" si="3"/>
        <v>611778834</v>
      </c>
      <c r="Y38" s="31">
        <f t="shared" si="3"/>
        <v>131486327</v>
      </c>
      <c r="Z38" s="32">
        <f>+IF(X38&lt;&gt;0,+(Y38/X38)*100,0)</f>
        <v>21.492460950357103</v>
      </c>
      <c r="AA38" s="33">
        <f>SUM(AA30:AA37)</f>
        <v>611778834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611778835</v>
      </c>
      <c r="D45" s="29">
        <f>+D38+D44</f>
        <v>0</v>
      </c>
      <c r="E45" s="30">
        <f t="shared" si="5"/>
        <v>-70121369</v>
      </c>
      <c r="F45" s="31">
        <f t="shared" si="5"/>
        <v>611778834</v>
      </c>
      <c r="G45" s="31">
        <f t="shared" si="5"/>
        <v>511904032</v>
      </c>
      <c r="H45" s="31">
        <f t="shared" si="5"/>
        <v>66662802</v>
      </c>
      <c r="I45" s="31">
        <f t="shared" si="5"/>
        <v>37087751</v>
      </c>
      <c r="J45" s="31">
        <f t="shared" si="5"/>
        <v>615654585</v>
      </c>
      <c r="K45" s="31">
        <f t="shared" si="5"/>
        <v>12436060</v>
      </c>
      <c r="L45" s="31">
        <f t="shared" si="5"/>
        <v>59337271</v>
      </c>
      <c r="M45" s="31">
        <f t="shared" si="5"/>
        <v>-23582723</v>
      </c>
      <c r="N45" s="31">
        <f t="shared" si="5"/>
        <v>48190608</v>
      </c>
      <c r="O45" s="31">
        <f t="shared" si="5"/>
        <v>36419603</v>
      </c>
      <c r="P45" s="31">
        <f t="shared" si="5"/>
        <v>44081555</v>
      </c>
      <c r="Q45" s="31">
        <f t="shared" si="5"/>
        <v>-1081190</v>
      </c>
      <c r="R45" s="31">
        <f t="shared" si="5"/>
        <v>79419968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743265161</v>
      </c>
      <c r="X45" s="31">
        <f t="shared" si="5"/>
        <v>611778834</v>
      </c>
      <c r="Y45" s="31">
        <f t="shared" si="5"/>
        <v>131486327</v>
      </c>
      <c r="Z45" s="32">
        <f>+IF(X45&lt;&gt;0,+(Y45/X45)*100,0)</f>
        <v>21.492460950357103</v>
      </c>
      <c r="AA45" s="33">
        <f>+AA38+AA44</f>
        <v>611778834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858282278</v>
      </c>
      <c r="D46" s="42">
        <f t="shared" si="6"/>
        <v>0</v>
      </c>
      <c r="E46" s="43">
        <f t="shared" si="6"/>
        <v>212704493</v>
      </c>
      <c r="F46" s="44">
        <f t="shared" si="6"/>
        <v>312960715</v>
      </c>
      <c r="G46" s="44">
        <f t="shared" si="6"/>
        <v>360373428</v>
      </c>
      <c r="H46" s="44">
        <f t="shared" si="6"/>
        <v>-486676</v>
      </c>
      <c r="I46" s="44">
        <f t="shared" si="6"/>
        <v>-2740494</v>
      </c>
      <c r="J46" s="44">
        <f t="shared" si="6"/>
        <v>357146258</v>
      </c>
      <c r="K46" s="44">
        <f t="shared" si="6"/>
        <v>23037309</v>
      </c>
      <c r="L46" s="44">
        <f t="shared" si="6"/>
        <v>23967866</v>
      </c>
      <c r="M46" s="44">
        <f t="shared" si="6"/>
        <v>46950108</v>
      </c>
      <c r="N46" s="44">
        <f t="shared" si="6"/>
        <v>93955283</v>
      </c>
      <c r="O46" s="44">
        <f t="shared" si="6"/>
        <v>12875646</v>
      </c>
      <c r="P46" s="44">
        <f t="shared" si="6"/>
        <v>9445229</v>
      </c>
      <c r="Q46" s="44">
        <f t="shared" si="6"/>
        <v>53403700</v>
      </c>
      <c r="R46" s="44">
        <f t="shared" si="6"/>
        <v>75724575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526826116</v>
      </c>
      <c r="X46" s="44">
        <f t="shared" si="6"/>
        <v>458852267</v>
      </c>
      <c r="Y46" s="44">
        <f t="shared" si="6"/>
        <v>67973849</v>
      </c>
      <c r="Z46" s="45">
        <f>+IF(X46&lt;&gt;0,+(Y46/X46)*100,0)</f>
        <v>14.813885402466584</v>
      </c>
      <c r="AA46" s="46">
        <f>+AA27-AA45</f>
        <v>312960715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237575825</v>
      </c>
      <c r="F48" s="20">
        <v>272349562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204262179</v>
      </c>
      <c r="Y48" s="20">
        <v>-204262179</v>
      </c>
      <c r="Z48" s="47">
        <v>-100</v>
      </c>
      <c r="AA48" s="22">
        <v>272349562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237575825</v>
      </c>
      <c r="F51" s="52">
        <f t="shared" si="7"/>
        <v>272349562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204262179</v>
      </c>
      <c r="Y51" s="52">
        <f t="shared" si="7"/>
        <v>-204262179</v>
      </c>
      <c r="Z51" s="53">
        <f>+IF(X51&lt;&gt;0,+(Y51/X51)*100,0)</f>
        <v>-100</v>
      </c>
      <c r="AA51" s="54">
        <f>SUM(AA48:AA50)</f>
        <v>272349562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-13175289</v>
      </c>
      <c r="D6" s="18"/>
      <c r="E6" s="19">
        <v>-14976447</v>
      </c>
      <c r="F6" s="20">
        <v>-16029570</v>
      </c>
      <c r="G6" s="20">
        <v>-5727624</v>
      </c>
      <c r="H6" s="20">
        <v>-1805553</v>
      </c>
      <c r="I6" s="20">
        <v>-709289</v>
      </c>
      <c r="J6" s="20">
        <v>-8242466</v>
      </c>
      <c r="K6" s="20">
        <v>-215306</v>
      </c>
      <c r="L6" s="20">
        <v>-271300</v>
      </c>
      <c r="M6" s="20">
        <v>-663062</v>
      </c>
      <c r="N6" s="20">
        <v>-1149668</v>
      </c>
      <c r="O6" s="20">
        <v>-212690</v>
      </c>
      <c r="P6" s="20">
        <v>-272973</v>
      </c>
      <c r="Q6" s="20">
        <v>-212535</v>
      </c>
      <c r="R6" s="20">
        <v>-698198</v>
      </c>
      <c r="S6" s="20"/>
      <c r="T6" s="20"/>
      <c r="U6" s="20"/>
      <c r="V6" s="20"/>
      <c r="W6" s="20">
        <v>-10090332</v>
      </c>
      <c r="X6" s="20">
        <v>-12022173</v>
      </c>
      <c r="Y6" s="20">
        <v>1931841</v>
      </c>
      <c r="Z6" s="21">
        <v>-16.068983535671961</v>
      </c>
      <c r="AA6" s="22">
        <v>-16029570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7787056</v>
      </c>
      <c r="D8" s="18"/>
      <c r="E8" s="19">
        <v>4449216</v>
      </c>
      <c r="F8" s="20">
        <v>4500719</v>
      </c>
      <c r="G8" s="20">
        <v>1596492</v>
      </c>
      <c r="H8" s="20">
        <v>1069186</v>
      </c>
      <c r="I8" s="20">
        <v>1536622</v>
      </c>
      <c r="J8" s="20">
        <v>4202300</v>
      </c>
      <c r="K8" s="20">
        <v>1127898</v>
      </c>
      <c r="L8" s="20">
        <v>-3110684</v>
      </c>
      <c r="M8" s="20">
        <v>1115278</v>
      </c>
      <c r="N8" s="20">
        <v>-867508</v>
      </c>
      <c r="O8" s="20">
        <v>1206254</v>
      </c>
      <c r="P8" s="20">
        <v>1228747</v>
      </c>
      <c r="Q8" s="20">
        <v>1073027</v>
      </c>
      <c r="R8" s="20">
        <v>3508028</v>
      </c>
      <c r="S8" s="20"/>
      <c r="T8" s="20"/>
      <c r="U8" s="20"/>
      <c r="V8" s="20"/>
      <c r="W8" s="20">
        <v>6842820</v>
      </c>
      <c r="X8" s="20">
        <v>3375504</v>
      </c>
      <c r="Y8" s="20">
        <v>3467316</v>
      </c>
      <c r="Z8" s="21">
        <v>102.71994937644868</v>
      </c>
      <c r="AA8" s="22">
        <v>4500719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632137</v>
      </c>
      <c r="D11" s="18"/>
      <c r="E11" s="19"/>
      <c r="F11" s="20"/>
      <c r="G11" s="20">
        <v>15944</v>
      </c>
      <c r="H11" s="20">
        <v>16440</v>
      </c>
      <c r="I11" s="20">
        <v>15154</v>
      </c>
      <c r="J11" s="20">
        <v>47538</v>
      </c>
      <c r="K11" s="20">
        <v>279298</v>
      </c>
      <c r="L11" s="20">
        <v>16902</v>
      </c>
      <c r="M11" s="20">
        <v>67513</v>
      </c>
      <c r="N11" s="20">
        <v>363713</v>
      </c>
      <c r="O11" s="20">
        <v>170114</v>
      </c>
      <c r="P11" s="20">
        <v>197293</v>
      </c>
      <c r="Q11" s="20">
        <v>38966</v>
      </c>
      <c r="R11" s="20">
        <v>406373</v>
      </c>
      <c r="S11" s="20"/>
      <c r="T11" s="20"/>
      <c r="U11" s="20"/>
      <c r="V11" s="20"/>
      <c r="W11" s="20">
        <v>817624</v>
      </c>
      <c r="X11" s="20">
        <v>-9</v>
      </c>
      <c r="Y11" s="20">
        <v>817633</v>
      </c>
      <c r="Z11" s="21">
        <v>-9084811.1111111101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5574159</v>
      </c>
      <c r="F12" s="20">
        <v>5719096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4289328</v>
      </c>
      <c r="Y12" s="24">
        <v>-4289328</v>
      </c>
      <c r="Z12" s="25">
        <v>-100</v>
      </c>
      <c r="AA12" s="26">
        <v>5719096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-4756096</v>
      </c>
      <c r="D14" s="29">
        <f>SUM(D6:D13)</f>
        <v>0</v>
      </c>
      <c r="E14" s="30">
        <f t="shared" si="0"/>
        <v>-4953072</v>
      </c>
      <c r="F14" s="31">
        <f t="shared" si="0"/>
        <v>-5809755</v>
      </c>
      <c r="G14" s="31">
        <f t="shared" si="0"/>
        <v>-4115188</v>
      </c>
      <c r="H14" s="31">
        <f t="shared" si="0"/>
        <v>-719927</v>
      </c>
      <c r="I14" s="31">
        <f t="shared" si="0"/>
        <v>842487</v>
      </c>
      <c r="J14" s="31">
        <f t="shared" si="0"/>
        <v>-3992628</v>
      </c>
      <c r="K14" s="31">
        <f t="shared" si="0"/>
        <v>1191890</v>
      </c>
      <c r="L14" s="31">
        <f t="shared" si="0"/>
        <v>-3365082</v>
      </c>
      <c r="M14" s="31">
        <f t="shared" si="0"/>
        <v>519729</v>
      </c>
      <c r="N14" s="31">
        <f t="shared" si="0"/>
        <v>-1653463</v>
      </c>
      <c r="O14" s="31">
        <f t="shared" si="0"/>
        <v>1163678</v>
      </c>
      <c r="P14" s="31">
        <f t="shared" si="0"/>
        <v>1153067</v>
      </c>
      <c r="Q14" s="31">
        <f t="shared" si="0"/>
        <v>899458</v>
      </c>
      <c r="R14" s="31">
        <f t="shared" si="0"/>
        <v>3216203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-2429888</v>
      </c>
      <c r="X14" s="31">
        <f t="shared" si="0"/>
        <v>-4357350</v>
      </c>
      <c r="Y14" s="31">
        <f t="shared" si="0"/>
        <v>1927462</v>
      </c>
      <c r="Z14" s="32">
        <f>+IF(X14&lt;&gt;0,+(Y14/X14)*100,0)</f>
        <v>-44.234729824319828</v>
      </c>
      <c r="AA14" s="33">
        <f>SUM(AA6:AA13)</f>
        <v>-5809755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-4680753</v>
      </c>
      <c r="D18" s="18"/>
      <c r="E18" s="19">
        <v>10620863</v>
      </c>
      <c r="F18" s="20">
        <v>11360813</v>
      </c>
      <c r="G18" s="24"/>
      <c r="H18" s="24">
        <v>1182586</v>
      </c>
      <c r="I18" s="24">
        <v>429263</v>
      </c>
      <c r="J18" s="20">
        <v>1611849</v>
      </c>
      <c r="K18" s="24">
        <v>933304</v>
      </c>
      <c r="L18" s="24"/>
      <c r="M18" s="20">
        <v>1169564</v>
      </c>
      <c r="N18" s="24">
        <v>2102868</v>
      </c>
      <c r="O18" s="24">
        <v>-1982</v>
      </c>
      <c r="P18" s="24">
        <v>2105635</v>
      </c>
      <c r="Q18" s="20">
        <v>990207</v>
      </c>
      <c r="R18" s="24">
        <v>3093860</v>
      </c>
      <c r="S18" s="24"/>
      <c r="T18" s="20"/>
      <c r="U18" s="24"/>
      <c r="V18" s="24"/>
      <c r="W18" s="24">
        <v>6808577</v>
      </c>
      <c r="X18" s="20">
        <v>8520615</v>
      </c>
      <c r="Y18" s="24">
        <v>-1712038</v>
      </c>
      <c r="Z18" s="25">
        <v>-20.09289235577479</v>
      </c>
      <c r="AA18" s="26">
        <v>11360813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-4680753</v>
      </c>
      <c r="D26" s="29">
        <f t="shared" ref="D26:Y26" si="1">SUM(D16:D25)</f>
        <v>0</v>
      </c>
      <c r="E26" s="35">
        <f t="shared" si="1"/>
        <v>10620863</v>
      </c>
      <c r="F26" s="36">
        <f t="shared" si="1"/>
        <v>11360813</v>
      </c>
      <c r="G26" s="36">
        <f t="shared" si="1"/>
        <v>0</v>
      </c>
      <c r="H26" s="36">
        <f t="shared" si="1"/>
        <v>1182586</v>
      </c>
      <c r="I26" s="36">
        <f t="shared" si="1"/>
        <v>429263</v>
      </c>
      <c r="J26" s="36">
        <f t="shared" si="1"/>
        <v>1611849</v>
      </c>
      <c r="K26" s="36">
        <f t="shared" si="1"/>
        <v>933304</v>
      </c>
      <c r="L26" s="36">
        <f t="shared" si="1"/>
        <v>0</v>
      </c>
      <c r="M26" s="36">
        <f t="shared" si="1"/>
        <v>1169564</v>
      </c>
      <c r="N26" s="36">
        <f t="shared" si="1"/>
        <v>2102868</v>
      </c>
      <c r="O26" s="36">
        <f t="shared" si="1"/>
        <v>-1982</v>
      </c>
      <c r="P26" s="36">
        <f t="shared" si="1"/>
        <v>2105635</v>
      </c>
      <c r="Q26" s="36">
        <f t="shared" si="1"/>
        <v>990207</v>
      </c>
      <c r="R26" s="36">
        <f t="shared" si="1"/>
        <v>3093860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6808577</v>
      </c>
      <c r="X26" s="36">
        <f t="shared" si="1"/>
        <v>8520615</v>
      </c>
      <c r="Y26" s="36">
        <f t="shared" si="1"/>
        <v>-1712038</v>
      </c>
      <c r="Z26" s="37">
        <f>+IF(X26&lt;&gt;0,+(Y26/X26)*100,0)</f>
        <v>-20.09289235577479</v>
      </c>
      <c r="AA26" s="38">
        <f>SUM(AA16:AA25)</f>
        <v>11360813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-9436849</v>
      </c>
      <c r="D27" s="29">
        <f>+D14+D26</f>
        <v>0</v>
      </c>
      <c r="E27" s="30">
        <f t="shared" si="2"/>
        <v>5667791</v>
      </c>
      <c r="F27" s="31">
        <f t="shared" si="2"/>
        <v>5551058</v>
      </c>
      <c r="G27" s="31">
        <f t="shared" si="2"/>
        <v>-4115188</v>
      </c>
      <c r="H27" s="31">
        <f t="shared" si="2"/>
        <v>462659</v>
      </c>
      <c r="I27" s="31">
        <f t="shared" si="2"/>
        <v>1271750</v>
      </c>
      <c r="J27" s="31">
        <f t="shared" si="2"/>
        <v>-2380779</v>
      </c>
      <c r="K27" s="31">
        <f t="shared" si="2"/>
        <v>2125194</v>
      </c>
      <c r="L27" s="31">
        <f t="shared" si="2"/>
        <v>-3365082</v>
      </c>
      <c r="M27" s="31">
        <f t="shared" si="2"/>
        <v>1689293</v>
      </c>
      <c r="N27" s="31">
        <f t="shared" si="2"/>
        <v>449405</v>
      </c>
      <c r="O27" s="31">
        <f t="shared" si="2"/>
        <v>1161696</v>
      </c>
      <c r="P27" s="31">
        <f t="shared" si="2"/>
        <v>3258702</v>
      </c>
      <c r="Q27" s="31">
        <f t="shared" si="2"/>
        <v>1889665</v>
      </c>
      <c r="R27" s="31">
        <f t="shared" si="2"/>
        <v>6310063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4378689</v>
      </c>
      <c r="X27" s="31">
        <f t="shared" si="2"/>
        <v>4163265</v>
      </c>
      <c r="Y27" s="31">
        <f t="shared" si="2"/>
        <v>215424</v>
      </c>
      <c r="Z27" s="32">
        <f>+IF(X27&lt;&gt;0,+(Y27/X27)*100,0)</f>
        <v>5.1744003804706162</v>
      </c>
      <c r="AA27" s="33">
        <f>+AA14+AA26</f>
        <v>5551058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189584</v>
      </c>
      <c r="D32" s="18"/>
      <c r="E32" s="19"/>
      <c r="F32" s="20">
        <v>3900</v>
      </c>
      <c r="G32" s="20"/>
      <c r="H32" s="20">
        <v>-1961</v>
      </c>
      <c r="I32" s="20">
        <v>6645</v>
      </c>
      <c r="J32" s="20">
        <v>4684</v>
      </c>
      <c r="K32" s="20">
        <v>8299</v>
      </c>
      <c r="L32" s="20">
        <v>4425</v>
      </c>
      <c r="M32" s="20"/>
      <c r="N32" s="20">
        <v>12724</v>
      </c>
      <c r="O32" s="20"/>
      <c r="P32" s="20">
        <v>550</v>
      </c>
      <c r="Q32" s="20">
        <v>3848</v>
      </c>
      <c r="R32" s="20">
        <v>4398</v>
      </c>
      <c r="S32" s="20"/>
      <c r="T32" s="20"/>
      <c r="U32" s="20"/>
      <c r="V32" s="20"/>
      <c r="W32" s="20">
        <v>21806</v>
      </c>
      <c r="X32" s="20">
        <v>2925</v>
      </c>
      <c r="Y32" s="20">
        <v>18881</v>
      </c>
      <c r="Z32" s="21">
        <v>645.50427350427344</v>
      </c>
      <c r="AA32" s="22">
        <v>3900</v>
      </c>
    </row>
    <row r="33" spans="1:27" x14ac:dyDescent="0.25">
      <c r="A33" s="23" t="s">
        <v>61</v>
      </c>
      <c r="B33" s="17" t="s">
        <v>33</v>
      </c>
      <c r="C33" s="18">
        <v>1237664</v>
      </c>
      <c r="D33" s="18"/>
      <c r="E33" s="19"/>
      <c r="F33" s="20"/>
      <c r="G33" s="20">
        <v>-4824717</v>
      </c>
      <c r="H33" s="20">
        <v>-1225764</v>
      </c>
      <c r="I33" s="20">
        <v>-307393</v>
      </c>
      <c r="J33" s="20">
        <v>-6357874</v>
      </c>
      <c r="K33" s="20">
        <v>132280</v>
      </c>
      <c r="L33" s="20">
        <v>164286</v>
      </c>
      <c r="M33" s="20">
        <v>-349846</v>
      </c>
      <c r="N33" s="20">
        <v>-53280</v>
      </c>
      <c r="O33" s="20">
        <v>142128</v>
      </c>
      <c r="P33" s="20">
        <v>2361</v>
      </c>
      <c r="Q33" s="20">
        <v>131992</v>
      </c>
      <c r="R33" s="20">
        <v>276481</v>
      </c>
      <c r="S33" s="20"/>
      <c r="T33" s="20"/>
      <c r="U33" s="20"/>
      <c r="V33" s="20"/>
      <c r="W33" s="20">
        <v>-6134673</v>
      </c>
      <c r="X33" s="20"/>
      <c r="Y33" s="20">
        <v>-6134673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-1359974</v>
      </c>
      <c r="I34" s="20">
        <v>-493652</v>
      </c>
      <c r="J34" s="20">
        <v>-1853626</v>
      </c>
      <c r="K34" s="20">
        <v>-1073300</v>
      </c>
      <c r="L34" s="20">
        <v>7768870</v>
      </c>
      <c r="M34" s="20">
        <v>-498762</v>
      </c>
      <c r="N34" s="20">
        <v>6196808</v>
      </c>
      <c r="O34" s="20">
        <v>2368026</v>
      </c>
      <c r="P34" s="20">
        <v>-1342292</v>
      </c>
      <c r="Q34" s="20">
        <v>1734955</v>
      </c>
      <c r="R34" s="20">
        <v>2760689</v>
      </c>
      <c r="S34" s="20"/>
      <c r="T34" s="20"/>
      <c r="U34" s="20"/>
      <c r="V34" s="20"/>
      <c r="W34" s="20">
        <v>7103871</v>
      </c>
      <c r="X34" s="20"/>
      <c r="Y34" s="20">
        <v>7103871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2936028</v>
      </c>
      <c r="D36" s="18"/>
      <c r="E36" s="19"/>
      <c r="F36" s="20"/>
      <c r="G36" s="20">
        <v>14868</v>
      </c>
      <c r="H36" s="20">
        <v>154215</v>
      </c>
      <c r="I36" s="20">
        <v>166892</v>
      </c>
      <c r="J36" s="20">
        <v>335975</v>
      </c>
      <c r="K36" s="20">
        <v>164958</v>
      </c>
      <c r="L36" s="20">
        <v>364081</v>
      </c>
      <c r="M36" s="20">
        <v>140029</v>
      </c>
      <c r="N36" s="20">
        <v>669068</v>
      </c>
      <c r="O36" s="20">
        <v>110724</v>
      </c>
      <c r="P36" s="20">
        <v>96614</v>
      </c>
      <c r="Q36" s="20">
        <v>527438</v>
      </c>
      <c r="R36" s="20">
        <v>734776</v>
      </c>
      <c r="S36" s="20"/>
      <c r="T36" s="20"/>
      <c r="U36" s="20"/>
      <c r="V36" s="20"/>
      <c r="W36" s="20">
        <v>1739819</v>
      </c>
      <c r="X36" s="20"/>
      <c r="Y36" s="20">
        <v>1739819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4363276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3900</v>
      </c>
      <c r="G38" s="31">
        <f t="shared" si="3"/>
        <v>-4809849</v>
      </c>
      <c r="H38" s="31">
        <f t="shared" si="3"/>
        <v>-2433484</v>
      </c>
      <c r="I38" s="31">
        <f t="shared" si="3"/>
        <v>-627508</v>
      </c>
      <c r="J38" s="31">
        <f t="shared" si="3"/>
        <v>-7870841</v>
      </c>
      <c r="K38" s="31">
        <f t="shared" si="3"/>
        <v>-767763</v>
      </c>
      <c r="L38" s="31">
        <f t="shared" si="3"/>
        <v>8301662</v>
      </c>
      <c r="M38" s="31">
        <f t="shared" si="3"/>
        <v>-708579</v>
      </c>
      <c r="N38" s="31">
        <f t="shared" si="3"/>
        <v>6825320</v>
      </c>
      <c r="O38" s="31">
        <f t="shared" si="3"/>
        <v>2620878</v>
      </c>
      <c r="P38" s="31">
        <f t="shared" si="3"/>
        <v>-1242767</v>
      </c>
      <c r="Q38" s="31">
        <f t="shared" si="3"/>
        <v>2398233</v>
      </c>
      <c r="R38" s="31">
        <f t="shared" si="3"/>
        <v>3776344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2730823</v>
      </c>
      <c r="X38" s="31">
        <f t="shared" si="3"/>
        <v>2925</v>
      </c>
      <c r="Y38" s="31">
        <f t="shared" si="3"/>
        <v>2727898</v>
      </c>
      <c r="Z38" s="32">
        <f>+IF(X38&lt;&gt;0,+(Y38/X38)*100,0)</f>
        <v>93261.470085470079</v>
      </c>
      <c r="AA38" s="33">
        <f>SUM(AA30:AA37)</f>
        <v>3900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4363276</v>
      </c>
      <c r="D45" s="29">
        <f>+D38+D44</f>
        <v>0</v>
      </c>
      <c r="E45" s="30">
        <f t="shared" si="5"/>
        <v>0</v>
      </c>
      <c r="F45" s="31">
        <f t="shared" si="5"/>
        <v>3900</v>
      </c>
      <c r="G45" s="31">
        <f t="shared" si="5"/>
        <v>-4809849</v>
      </c>
      <c r="H45" s="31">
        <f t="shared" si="5"/>
        <v>-2433484</v>
      </c>
      <c r="I45" s="31">
        <f t="shared" si="5"/>
        <v>-627508</v>
      </c>
      <c r="J45" s="31">
        <f t="shared" si="5"/>
        <v>-7870841</v>
      </c>
      <c r="K45" s="31">
        <f t="shared" si="5"/>
        <v>-767763</v>
      </c>
      <c r="L45" s="31">
        <f t="shared" si="5"/>
        <v>8301662</v>
      </c>
      <c r="M45" s="31">
        <f t="shared" si="5"/>
        <v>-708579</v>
      </c>
      <c r="N45" s="31">
        <f t="shared" si="5"/>
        <v>6825320</v>
      </c>
      <c r="O45" s="31">
        <f t="shared" si="5"/>
        <v>2620878</v>
      </c>
      <c r="P45" s="31">
        <f t="shared" si="5"/>
        <v>-1242767</v>
      </c>
      <c r="Q45" s="31">
        <f t="shared" si="5"/>
        <v>2398233</v>
      </c>
      <c r="R45" s="31">
        <f t="shared" si="5"/>
        <v>3776344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2730823</v>
      </c>
      <c r="X45" s="31">
        <f t="shared" si="5"/>
        <v>2925</v>
      </c>
      <c r="Y45" s="31">
        <f t="shared" si="5"/>
        <v>2727898</v>
      </c>
      <c r="Z45" s="32">
        <f>+IF(X45&lt;&gt;0,+(Y45/X45)*100,0)</f>
        <v>93261.470085470079</v>
      </c>
      <c r="AA45" s="33">
        <f>+AA38+AA44</f>
        <v>3900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-13800125</v>
      </c>
      <c r="D46" s="42">
        <f t="shared" si="6"/>
        <v>0</v>
      </c>
      <c r="E46" s="43">
        <f t="shared" si="6"/>
        <v>5667791</v>
      </c>
      <c r="F46" s="44">
        <f t="shared" si="6"/>
        <v>5547158</v>
      </c>
      <c r="G46" s="44">
        <f t="shared" si="6"/>
        <v>694661</v>
      </c>
      <c r="H46" s="44">
        <f t="shared" si="6"/>
        <v>2896143</v>
      </c>
      <c r="I46" s="44">
        <f t="shared" si="6"/>
        <v>1899258</v>
      </c>
      <c r="J46" s="44">
        <f t="shared" si="6"/>
        <v>5490062</v>
      </c>
      <c r="K46" s="44">
        <f t="shared" si="6"/>
        <v>2892957</v>
      </c>
      <c r="L46" s="44">
        <f t="shared" si="6"/>
        <v>-11666744</v>
      </c>
      <c r="M46" s="44">
        <f t="shared" si="6"/>
        <v>2397872</v>
      </c>
      <c r="N46" s="44">
        <f t="shared" si="6"/>
        <v>-6375915</v>
      </c>
      <c r="O46" s="44">
        <f t="shared" si="6"/>
        <v>-1459182</v>
      </c>
      <c r="P46" s="44">
        <f t="shared" si="6"/>
        <v>4501469</v>
      </c>
      <c r="Q46" s="44">
        <f t="shared" si="6"/>
        <v>-508568</v>
      </c>
      <c r="R46" s="44">
        <f t="shared" si="6"/>
        <v>2533719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1647866</v>
      </c>
      <c r="X46" s="44">
        <f t="shared" si="6"/>
        <v>4160340</v>
      </c>
      <c r="Y46" s="44">
        <f t="shared" si="6"/>
        <v>-2512474</v>
      </c>
      <c r="Z46" s="45">
        <f>+IF(X46&lt;&gt;0,+(Y46/X46)*100,0)</f>
        <v>-60.391073806467745</v>
      </c>
      <c r="AA46" s="46">
        <f>+AA27-AA45</f>
        <v>5547158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-3900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-2925</v>
      </c>
      <c r="Y48" s="20">
        <v>2925</v>
      </c>
      <c r="Z48" s="47">
        <v>-100</v>
      </c>
      <c r="AA48" s="22">
        <v>-3900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-3900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-2925</v>
      </c>
      <c r="Y51" s="52">
        <f t="shared" si="7"/>
        <v>2925</v>
      </c>
      <c r="Z51" s="53">
        <f>+IF(X51&lt;&gt;0,+(Y51/X51)*100,0)</f>
        <v>-100</v>
      </c>
      <c r="AA51" s="54">
        <f>SUM(AA48:AA50)</f>
        <v>-3900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-8050000</v>
      </c>
      <c r="F6" s="20">
        <v>-8050000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-6037506</v>
      </c>
      <c r="Y6" s="20">
        <v>6037506</v>
      </c>
      <c r="Z6" s="21">
        <v>-100</v>
      </c>
      <c r="AA6" s="22">
        <v>-8050000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1050000</v>
      </c>
      <c r="F12" s="20">
        <v>1050000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787500</v>
      </c>
      <c r="Y12" s="24">
        <v>-787500</v>
      </c>
      <c r="Z12" s="25">
        <v>-100</v>
      </c>
      <c r="AA12" s="26">
        <v>1050000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-7000000</v>
      </c>
      <c r="F14" s="31">
        <f t="shared" si="0"/>
        <v>-7000000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-5250006</v>
      </c>
      <c r="Y14" s="31">
        <f t="shared" si="0"/>
        <v>5250006</v>
      </c>
      <c r="Z14" s="32">
        <f>+IF(X14&lt;&gt;0,+(Y14/X14)*100,0)</f>
        <v>-100</v>
      </c>
      <c r="AA14" s="33">
        <f>SUM(AA6:AA13)</f>
        <v>-7000000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-7000000</v>
      </c>
      <c r="F27" s="31">
        <f t="shared" si="2"/>
        <v>-7000000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-5250006</v>
      </c>
      <c r="Y27" s="31">
        <f t="shared" si="2"/>
        <v>5250006</v>
      </c>
      <c r="Z27" s="32">
        <f>+IF(X27&lt;&gt;0,+(Y27/X27)*100,0)</f>
        <v>-100</v>
      </c>
      <c r="AA27" s="33">
        <f>+AA14+AA26</f>
        <v>-7000000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-7000000</v>
      </c>
      <c r="F46" s="44">
        <f t="shared" si="6"/>
        <v>-7000000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-5250006</v>
      </c>
      <c r="Y46" s="44">
        <f t="shared" si="6"/>
        <v>5250006</v>
      </c>
      <c r="Z46" s="45">
        <f>+IF(X46&lt;&gt;0,+(Y46/X46)*100,0)</f>
        <v>-100</v>
      </c>
      <c r="AA46" s="46">
        <f>+AA27-AA45</f>
        <v>-7000000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3100000</v>
      </c>
      <c r="D6" s="18"/>
      <c r="E6" s="19">
        <v>-61929682</v>
      </c>
      <c r="F6" s="20">
        <v>-54689408</v>
      </c>
      <c r="G6" s="20"/>
      <c r="H6" s="20"/>
      <c r="I6" s="20"/>
      <c r="J6" s="20"/>
      <c r="K6" s="20">
        <v>3372370</v>
      </c>
      <c r="L6" s="20"/>
      <c r="M6" s="20">
        <v>9454498</v>
      </c>
      <c r="N6" s="20">
        <v>12826868</v>
      </c>
      <c r="O6" s="20">
        <v>2099111</v>
      </c>
      <c r="P6" s="20">
        <v>2001726</v>
      </c>
      <c r="Q6" s="20">
        <v>3952784</v>
      </c>
      <c r="R6" s="20">
        <v>8053621</v>
      </c>
      <c r="S6" s="20"/>
      <c r="T6" s="20"/>
      <c r="U6" s="20"/>
      <c r="V6" s="20"/>
      <c r="W6" s="20">
        <v>20880489</v>
      </c>
      <c r="X6" s="20">
        <v>-41017059</v>
      </c>
      <c r="Y6" s="20">
        <v>61897548</v>
      </c>
      <c r="Z6" s="21">
        <v>-150.90684098048084</v>
      </c>
      <c r="AA6" s="22">
        <v>-54689408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-32284</v>
      </c>
      <c r="F8" s="20">
        <v>64425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48321</v>
      </c>
      <c r="Y8" s="20">
        <v>-48321</v>
      </c>
      <c r="Z8" s="21">
        <v>-100</v>
      </c>
      <c r="AA8" s="22">
        <v>64425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8696565</v>
      </c>
      <c r="F12" s="20">
        <v>7133056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5349789</v>
      </c>
      <c r="Y12" s="24">
        <v>-5349789</v>
      </c>
      <c r="Z12" s="25">
        <v>-100</v>
      </c>
      <c r="AA12" s="26">
        <v>7133056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3100000</v>
      </c>
      <c r="D14" s="29">
        <f>SUM(D6:D13)</f>
        <v>0</v>
      </c>
      <c r="E14" s="30">
        <f t="shared" si="0"/>
        <v>-53265401</v>
      </c>
      <c r="F14" s="31">
        <f t="shared" si="0"/>
        <v>-47491927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3372370</v>
      </c>
      <c r="L14" s="31">
        <f t="shared" si="0"/>
        <v>0</v>
      </c>
      <c r="M14" s="31">
        <f t="shared" si="0"/>
        <v>9454498</v>
      </c>
      <c r="N14" s="31">
        <f t="shared" si="0"/>
        <v>12826868</v>
      </c>
      <c r="O14" s="31">
        <f t="shared" si="0"/>
        <v>2099111</v>
      </c>
      <c r="P14" s="31">
        <f t="shared" si="0"/>
        <v>2001726</v>
      </c>
      <c r="Q14" s="31">
        <f t="shared" si="0"/>
        <v>3952784</v>
      </c>
      <c r="R14" s="31">
        <f t="shared" si="0"/>
        <v>8053621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20880489</v>
      </c>
      <c r="X14" s="31">
        <f t="shared" si="0"/>
        <v>-35618949</v>
      </c>
      <c r="Y14" s="31">
        <f t="shared" si="0"/>
        <v>56499438</v>
      </c>
      <c r="Z14" s="32">
        <f>+IF(X14&lt;&gt;0,+(Y14/X14)*100,0)</f>
        <v>-158.62185602388212</v>
      </c>
      <c r="AA14" s="33">
        <f>SUM(AA6:AA13)</f>
        <v>-47491927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-14905870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-14905870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-11805870</v>
      </c>
      <c r="D27" s="29">
        <f>+D14+D26</f>
        <v>0</v>
      </c>
      <c r="E27" s="30">
        <f t="shared" si="2"/>
        <v>-53265401</v>
      </c>
      <c r="F27" s="31">
        <f t="shared" si="2"/>
        <v>-47491927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3372370</v>
      </c>
      <c r="L27" s="31">
        <f t="shared" si="2"/>
        <v>0</v>
      </c>
      <c r="M27" s="31">
        <f t="shared" si="2"/>
        <v>9454498</v>
      </c>
      <c r="N27" s="31">
        <f t="shared" si="2"/>
        <v>12826868</v>
      </c>
      <c r="O27" s="31">
        <f t="shared" si="2"/>
        <v>2099111</v>
      </c>
      <c r="P27" s="31">
        <f t="shared" si="2"/>
        <v>2001726</v>
      </c>
      <c r="Q27" s="31">
        <f t="shared" si="2"/>
        <v>3952784</v>
      </c>
      <c r="R27" s="31">
        <f t="shared" si="2"/>
        <v>8053621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20880489</v>
      </c>
      <c r="X27" s="31">
        <f t="shared" si="2"/>
        <v>-35618949</v>
      </c>
      <c r="Y27" s="31">
        <f t="shared" si="2"/>
        <v>56499438</v>
      </c>
      <c r="Z27" s="32">
        <f>+IF(X27&lt;&gt;0,+(Y27/X27)*100,0)</f>
        <v>-158.62185602388212</v>
      </c>
      <c r="AA27" s="33">
        <f>+AA14+AA26</f>
        <v>-47491927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-120403</v>
      </c>
      <c r="F33" s="20">
        <v>188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144</v>
      </c>
      <c r="Y33" s="20">
        <v>-144</v>
      </c>
      <c r="Z33" s="21">
        <v>-100</v>
      </c>
      <c r="AA33" s="22">
        <v>188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-120403</v>
      </c>
      <c r="F38" s="31">
        <f t="shared" si="3"/>
        <v>188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144</v>
      </c>
      <c r="Y38" s="31">
        <f t="shared" si="3"/>
        <v>-144</v>
      </c>
      <c r="Z38" s="32">
        <f>+IF(X38&lt;&gt;0,+(Y38/X38)*100,0)</f>
        <v>-100</v>
      </c>
      <c r="AA38" s="33">
        <f>SUM(AA30:AA37)</f>
        <v>188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-120403</v>
      </c>
      <c r="F45" s="31">
        <f t="shared" si="5"/>
        <v>188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144</v>
      </c>
      <c r="Y45" s="31">
        <f t="shared" si="5"/>
        <v>-144</v>
      </c>
      <c r="Z45" s="32">
        <f>+IF(X45&lt;&gt;0,+(Y45/X45)*100,0)</f>
        <v>-100</v>
      </c>
      <c r="AA45" s="33">
        <f>+AA38+AA44</f>
        <v>188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-11805870</v>
      </c>
      <c r="D46" s="42">
        <f t="shared" si="6"/>
        <v>0</v>
      </c>
      <c r="E46" s="43">
        <f t="shared" si="6"/>
        <v>-53144998</v>
      </c>
      <c r="F46" s="44">
        <f t="shared" si="6"/>
        <v>-47492115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3372370</v>
      </c>
      <c r="L46" s="44">
        <f t="shared" si="6"/>
        <v>0</v>
      </c>
      <c r="M46" s="44">
        <f t="shared" si="6"/>
        <v>9454498</v>
      </c>
      <c r="N46" s="44">
        <f t="shared" si="6"/>
        <v>12826868</v>
      </c>
      <c r="O46" s="44">
        <f t="shared" si="6"/>
        <v>2099111</v>
      </c>
      <c r="P46" s="44">
        <f t="shared" si="6"/>
        <v>2001726</v>
      </c>
      <c r="Q46" s="44">
        <f t="shared" si="6"/>
        <v>3952784</v>
      </c>
      <c r="R46" s="44">
        <f t="shared" si="6"/>
        <v>8053621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20880489</v>
      </c>
      <c r="X46" s="44">
        <f t="shared" si="6"/>
        <v>-35619093</v>
      </c>
      <c r="Y46" s="44">
        <f t="shared" si="6"/>
        <v>56499582</v>
      </c>
      <c r="Z46" s="45">
        <f>+IF(X46&lt;&gt;0,+(Y46/X46)*100,0)</f>
        <v>-158.62161902887308</v>
      </c>
      <c r="AA46" s="46">
        <f>+AA27-AA45</f>
        <v>-47492115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66366725</v>
      </c>
      <c r="D6" s="18"/>
      <c r="E6" s="19">
        <v>28684207</v>
      </c>
      <c r="F6" s="20">
        <v>18848171</v>
      </c>
      <c r="G6" s="20"/>
      <c r="H6" s="20">
        <v>-66366725</v>
      </c>
      <c r="I6" s="20">
        <v>66366725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14136129</v>
      </c>
      <c r="Y6" s="20">
        <v>-14136129</v>
      </c>
      <c r="Z6" s="21">
        <v>-100</v>
      </c>
      <c r="AA6" s="22">
        <v>18848171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6132621</v>
      </c>
      <c r="D8" s="18"/>
      <c r="E8" s="19">
        <v>2438665</v>
      </c>
      <c r="F8" s="20">
        <v>20383613</v>
      </c>
      <c r="G8" s="20">
        <v>6506261</v>
      </c>
      <c r="H8" s="20">
        <v>18963834</v>
      </c>
      <c r="I8" s="20">
        <v>-1273754</v>
      </c>
      <c r="J8" s="20">
        <v>24196341</v>
      </c>
      <c r="K8" s="20">
        <v>6302651</v>
      </c>
      <c r="L8" s="20">
        <v>6521152</v>
      </c>
      <c r="M8" s="20">
        <v>6931922</v>
      </c>
      <c r="N8" s="20">
        <v>19755725</v>
      </c>
      <c r="O8" s="20">
        <v>6782281</v>
      </c>
      <c r="P8" s="20">
        <v>7808963</v>
      </c>
      <c r="Q8" s="20">
        <v>6494300</v>
      </c>
      <c r="R8" s="20">
        <v>21085544</v>
      </c>
      <c r="S8" s="20"/>
      <c r="T8" s="20"/>
      <c r="U8" s="20"/>
      <c r="V8" s="20"/>
      <c r="W8" s="20">
        <v>65037610</v>
      </c>
      <c r="X8" s="20">
        <v>15287706</v>
      </c>
      <c r="Y8" s="20">
        <v>49749904</v>
      </c>
      <c r="Z8" s="21">
        <v>325.42425920540336</v>
      </c>
      <c r="AA8" s="22">
        <v>20383613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-4000000</v>
      </c>
      <c r="F11" s="20">
        <v>-2600000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-1950003</v>
      </c>
      <c r="Y11" s="20">
        <v>1950003</v>
      </c>
      <c r="Z11" s="21">
        <v>-100</v>
      </c>
      <c r="AA11" s="22">
        <v>-2600000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9848526</v>
      </c>
      <c r="F12" s="20">
        <v>10404090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7803072</v>
      </c>
      <c r="Y12" s="24">
        <v>-7803072</v>
      </c>
      <c r="Z12" s="25">
        <v>-100</v>
      </c>
      <c r="AA12" s="26">
        <v>10404090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72499346</v>
      </c>
      <c r="D14" s="29">
        <f>SUM(D6:D13)</f>
        <v>0</v>
      </c>
      <c r="E14" s="30">
        <f t="shared" si="0"/>
        <v>36971398</v>
      </c>
      <c r="F14" s="31">
        <f t="shared" si="0"/>
        <v>47035874</v>
      </c>
      <c r="G14" s="31">
        <f t="shared" si="0"/>
        <v>6506261</v>
      </c>
      <c r="H14" s="31">
        <f t="shared" si="0"/>
        <v>-47402891</v>
      </c>
      <c r="I14" s="31">
        <f t="shared" si="0"/>
        <v>65092971</v>
      </c>
      <c r="J14" s="31">
        <f t="shared" si="0"/>
        <v>24196341</v>
      </c>
      <c r="K14" s="31">
        <f t="shared" si="0"/>
        <v>6302651</v>
      </c>
      <c r="L14" s="31">
        <f t="shared" si="0"/>
        <v>6521152</v>
      </c>
      <c r="M14" s="31">
        <f t="shared" si="0"/>
        <v>6931922</v>
      </c>
      <c r="N14" s="31">
        <f t="shared" si="0"/>
        <v>19755725</v>
      </c>
      <c r="O14" s="31">
        <f t="shared" si="0"/>
        <v>6782281</v>
      </c>
      <c r="P14" s="31">
        <f t="shared" si="0"/>
        <v>7808963</v>
      </c>
      <c r="Q14" s="31">
        <f t="shared" si="0"/>
        <v>6494300</v>
      </c>
      <c r="R14" s="31">
        <f t="shared" si="0"/>
        <v>21085544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65037610</v>
      </c>
      <c r="X14" s="31">
        <f t="shared" si="0"/>
        <v>35276904</v>
      </c>
      <c r="Y14" s="31">
        <f t="shared" si="0"/>
        <v>29760706</v>
      </c>
      <c r="Z14" s="32">
        <f>+IF(X14&lt;&gt;0,+(Y14/X14)*100,0)</f>
        <v>84.363145926864775</v>
      </c>
      <c r="AA14" s="33">
        <f>SUM(AA6:AA13)</f>
        <v>47035874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17700175</v>
      </c>
      <c r="D18" s="18"/>
      <c r="E18" s="19">
        <v>1043478</v>
      </c>
      <c r="F18" s="20">
        <v>2085326</v>
      </c>
      <c r="G18" s="24"/>
      <c r="H18" s="24">
        <v>-2633309</v>
      </c>
      <c r="I18" s="24">
        <v>17452239</v>
      </c>
      <c r="J18" s="20">
        <v>14818930</v>
      </c>
      <c r="K18" s="24">
        <v>-83544</v>
      </c>
      <c r="L18" s="24">
        <v>-80849</v>
      </c>
      <c r="M18" s="20">
        <v>-83544</v>
      </c>
      <c r="N18" s="24">
        <v>-247937</v>
      </c>
      <c r="O18" s="24">
        <v>1006920</v>
      </c>
      <c r="P18" s="24">
        <v>-77323</v>
      </c>
      <c r="Q18" s="20"/>
      <c r="R18" s="24">
        <v>929597</v>
      </c>
      <c r="S18" s="24"/>
      <c r="T18" s="20"/>
      <c r="U18" s="24"/>
      <c r="V18" s="24"/>
      <c r="W18" s="24">
        <v>15500590</v>
      </c>
      <c r="X18" s="20">
        <v>1564002</v>
      </c>
      <c r="Y18" s="24">
        <v>13936588</v>
      </c>
      <c r="Z18" s="25">
        <v>891.0850497633636</v>
      </c>
      <c r="AA18" s="26">
        <v>2085326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17700175</v>
      </c>
      <c r="D26" s="29">
        <f t="shared" ref="D26:Y26" si="1">SUM(D16:D25)</f>
        <v>0</v>
      </c>
      <c r="E26" s="35">
        <f t="shared" si="1"/>
        <v>1043478</v>
      </c>
      <c r="F26" s="36">
        <f t="shared" si="1"/>
        <v>2085326</v>
      </c>
      <c r="G26" s="36">
        <f t="shared" si="1"/>
        <v>0</v>
      </c>
      <c r="H26" s="36">
        <f t="shared" si="1"/>
        <v>-2633309</v>
      </c>
      <c r="I26" s="36">
        <f t="shared" si="1"/>
        <v>17452239</v>
      </c>
      <c r="J26" s="36">
        <f t="shared" si="1"/>
        <v>14818930</v>
      </c>
      <c r="K26" s="36">
        <f t="shared" si="1"/>
        <v>-83544</v>
      </c>
      <c r="L26" s="36">
        <f t="shared" si="1"/>
        <v>-80849</v>
      </c>
      <c r="M26" s="36">
        <f t="shared" si="1"/>
        <v>-83544</v>
      </c>
      <c r="N26" s="36">
        <f t="shared" si="1"/>
        <v>-247937</v>
      </c>
      <c r="O26" s="36">
        <f t="shared" si="1"/>
        <v>1006920</v>
      </c>
      <c r="P26" s="36">
        <f t="shared" si="1"/>
        <v>-77323</v>
      </c>
      <c r="Q26" s="36">
        <f t="shared" si="1"/>
        <v>0</v>
      </c>
      <c r="R26" s="36">
        <f t="shared" si="1"/>
        <v>929597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15500590</v>
      </c>
      <c r="X26" s="36">
        <f t="shared" si="1"/>
        <v>1564002</v>
      </c>
      <c r="Y26" s="36">
        <f t="shared" si="1"/>
        <v>13936588</v>
      </c>
      <c r="Z26" s="37">
        <f>+IF(X26&lt;&gt;0,+(Y26/X26)*100,0)</f>
        <v>891.0850497633636</v>
      </c>
      <c r="AA26" s="38">
        <f>SUM(AA16:AA25)</f>
        <v>2085326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90199521</v>
      </c>
      <c r="D27" s="29">
        <f>+D14+D26</f>
        <v>0</v>
      </c>
      <c r="E27" s="30">
        <f t="shared" si="2"/>
        <v>38014876</v>
      </c>
      <c r="F27" s="31">
        <f t="shared" si="2"/>
        <v>49121200</v>
      </c>
      <c r="G27" s="31">
        <f t="shared" si="2"/>
        <v>6506261</v>
      </c>
      <c r="H27" s="31">
        <f t="shared" si="2"/>
        <v>-50036200</v>
      </c>
      <c r="I27" s="31">
        <f t="shared" si="2"/>
        <v>82545210</v>
      </c>
      <c r="J27" s="31">
        <f t="shared" si="2"/>
        <v>39015271</v>
      </c>
      <c r="K27" s="31">
        <f t="shared" si="2"/>
        <v>6219107</v>
      </c>
      <c r="L27" s="31">
        <f t="shared" si="2"/>
        <v>6440303</v>
      </c>
      <c r="M27" s="31">
        <f t="shared" si="2"/>
        <v>6848378</v>
      </c>
      <c r="N27" s="31">
        <f t="shared" si="2"/>
        <v>19507788</v>
      </c>
      <c r="O27" s="31">
        <f t="shared" si="2"/>
        <v>7789201</v>
      </c>
      <c r="P27" s="31">
        <f t="shared" si="2"/>
        <v>7731640</v>
      </c>
      <c r="Q27" s="31">
        <f t="shared" si="2"/>
        <v>6494300</v>
      </c>
      <c r="R27" s="31">
        <f t="shared" si="2"/>
        <v>22015141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80538200</v>
      </c>
      <c r="X27" s="31">
        <f t="shared" si="2"/>
        <v>36840906</v>
      </c>
      <c r="Y27" s="31">
        <f t="shared" si="2"/>
        <v>43697294</v>
      </c>
      <c r="Z27" s="32">
        <f>+IF(X27&lt;&gt;0,+(Y27/X27)*100,0)</f>
        <v>118.61080180818571</v>
      </c>
      <c r="AA27" s="33">
        <f>+AA14+AA26</f>
        <v>49121200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>
        <v>55000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41256</v>
      </c>
      <c r="Y32" s="20">
        <v>-41256</v>
      </c>
      <c r="Z32" s="21">
        <v>-100</v>
      </c>
      <c r="AA32" s="22">
        <v>55000</v>
      </c>
    </row>
    <row r="33" spans="1:27" x14ac:dyDescent="0.25">
      <c r="A33" s="23" t="s">
        <v>61</v>
      </c>
      <c r="B33" s="17" t="s">
        <v>33</v>
      </c>
      <c r="C33" s="18">
        <v>-446822</v>
      </c>
      <c r="D33" s="18"/>
      <c r="E33" s="19">
        <v>1290971</v>
      </c>
      <c r="F33" s="20">
        <v>2025543</v>
      </c>
      <c r="G33" s="20"/>
      <c r="H33" s="20">
        <v>446822</v>
      </c>
      <c r="I33" s="20">
        <v>-446822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1519155</v>
      </c>
      <c r="Y33" s="20">
        <v>-1519155</v>
      </c>
      <c r="Z33" s="21">
        <v>-100</v>
      </c>
      <c r="AA33" s="22">
        <v>2025543</v>
      </c>
    </row>
    <row r="34" spans="1:27" x14ac:dyDescent="0.25">
      <c r="A34" s="23" t="s">
        <v>62</v>
      </c>
      <c r="B34" s="17" t="s">
        <v>33</v>
      </c>
      <c r="C34" s="18">
        <v>95</v>
      </c>
      <c r="D34" s="18"/>
      <c r="E34" s="19"/>
      <c r="F34" s="20"/>
      <c r="G34" s="20">
        <v>5130000</v>
      </c>
      <c r="H34" s="20"/>
      <c r="I34" s="20">
        <v>-1933285</v>
      </c>
      <c r="J34" s="20">
        <v>3196715</v>
      </c>
      <c r="K34" s="20">
        <v>-810421</v>
      </c>
      <c r="L34" s="20">
        <v>-1007392</v>
      </c>
      <c r="M34" s="20">
        <v>90694</v>
      </c>
      <c r="N34" s="20">
        <v>-1727119</v>
      </c>
      <c r="O34" s="20"/>
      <c r="P34" s="20">
        <v>2660013</v>
      </c>
      <c r="Q34" s="20"/>
      <c r="R34" s="20">
        <v>2660013</v>
      </c>
      <c r="S34" s="20"/>
      <c r="T34" s="20"/>
      <c r="U34" s="20"/>
      <c r="V34" s="20"/>
      <c r="W34" s="20">
        <v>4129609</v>
      </c>
      <c r="X34" s="20"/>
      <c r="Y34" s="20">
        <v>4129609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-453548</v>
      </c>
      <c r="D36" s="18"/>
      <c r="E36" s="19">
        <v>11959163</v>
      </c>
      <c r="F36" s="20">
        <v>11224591</v>
      </c>
      <c r="G36" s="20"/>
      <c r="H36" s="20">
        <v>453548</v>
      </c>
      <c r="I36" s="20">
        <v>-453548</v>
      </c>
      <c r="J36" s="20"/>
      <c r="K36" s="20"/>
      <c r="L36" s="20"/>
      <c r="M36" s="20"/>
      <c r="N36" s="20"/>
      <c r="O36" s="20">
        <v>-5051</v>
      </c>
      <c r="P36" s="20">
        <v>-2303</v>
      </c>
      <c r="Q36" s="20"/>
      <c r="R36" s="20">
        <v>-7354</v>
      </c>
      <c r="S36" s="20"/>
      <c r="T36" s="20"/>
      <c r="U36" s="20"/>
      <c r="V36" s="20"/>
      <c r="W36" s="20">
        <v>-7354</v>
      </c>
      <c r="X36" s="20">
        <v>8418447</v>
      </c>
      <c r="Y36" s="20">
        <v>-8425801</v>
      </c>
      <c r="Z36" s="21">
        <v>-100.0873557795161</v>
      </c>
      <c r="AA36" s="22">
        <v>11224591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-900275</v>
      </c>
      <c r="D38" s="29">
        <f t="shared" ref="D38:Y38" si="3">SUM(D30:D37)</f>
        <v>0</v>
      </c>
      <c r="E38" s="30">
        <f t="shared" si="3"/>
        <v>13250134</v>
      </c>
      <c r="F38" s="31">
        <f t="shared" si="3"/>
        <v>13305134</v>
      </c>
      <c r="G38" s="31">
        <f t="shared" si="3"/>
        <v>5130000</v>
      </c>
      <c r="H38" s="31">
        <f t="shared" si="3"/>
        <v>900370</v>
      </c>
      <c r="I38" s="31">
        <f t="shared" si="3"/>
        <v>-2833655</v>
      </c>
      <c r="J38" s="31">
        <f t="shared" si="3"/>
        <v>3196715</v>
      </c>
      <c r="K38" s="31">
        <f t="shared" si="3"/>
        <v>-810421</v>
      </c>
      <c r="L38" s="31">
        <f t="shared" si="3"/>
        <v>-1007392</v>
      </c>
      <c r="M38" s="31">
        <f t="shared" si="3"/>
        <v>90694</v>
      </c>
      <c r="N38" s="31">
        <f t="shared" si="3"/>
        <v>-1727119</v>
      </c>
      <c r="O38" s="31">
        <f t="shared" si="3"/>
        <v>-5051</v>
      </c>
      <c r="P38" s="31">
        <f t="shared" si="3"/>
        <v>2657710</v>
      </c>
      <c r="Q38" s="31">
        <f t="shared" si="3"/>
        <v>0</v>
      </c>
      <c r="R38" s="31">
        <f t="shared" si="3"/>
        <v>2652659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4122255</v>
      </c>
      <c r="X38" s="31">
        <f t="shared" si="3"/>
        <v>9978858</v>
      </c>
      <c r="Y38" s="31">
        <f t="shared" si="3"/>
        <v>-5856603</v>
      </c>
      <c r="Z38" s="32">
        <f>+IF(X38&lt;&gt;0,+(Y38/X38)*100,0)</f>
        <v>-58.690112636135318</v>
      </c>
      <c r="AA38" s="33">
        <f>SUM(AA30:AA37)</f>
        <v>13305134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-900275</v>
      </c>
      <c r="D45" s="29">
        <f>+D38+D44</f>
        <v>0</v>
      </c>
      <c r="E45" s="30">
        <f t="shared" si="5"/>
        <v>13250134</v>
      </c>
      <c r="F45" s="31">
        <f t="shared" si="5"/>
        <v>13305134</v>
      </c>
      <c r="G45" s="31">
        <f t="shared" si="5"/>
        <v>5130000</v>
      </c>
      <c r="H45" s="31">
        <f t="shared" si="5"/>
        <v>900370</v>
      </c>
      <c r="I45" s="31">
        <f t="shared" si="5"/>
        <v>-2833655</v>
      </c>
      <c r="J45" s="31">
        <f t="shared" si="5"/>
        <v>3196715</v>
      </c>
      <c r="K45" s="31">
        <f t="shared" si="5"/>
        <v>-810421</v>
      </c>
      <c r="L45" s="31">
        <f t="shared" si="5"/>
        <v>-1007392</v>
      </c>
      <c r="M45" s="31">
        <f t="shared" si="5"/>
        <v>90694</v>
      </c>
      <c r="N45" s="31">
        <f t="shared" si="5"/>
        <v>-1727119</v>
      </c>
      <c r="O45" s="31">
        <f t="shared" si="5"/>
        <v>-5051</v>
      </c>
      <c r="P45" s="31">
        <f t="shared" si="5"/>
        <v>2657710</v>
      </c>
      <c r="Q45" s="31">
        <f t="shared" si="5"/>
        <v>0</v>
      </c>
      <c r="R45" s="31">
        <f t="shared" si="5"/>
        <v>2652659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4122255</v>
      </c>
      <c r="X45" s="31">
        <f t="shared" si="5"/>
        <v>9978858</v>
      </c>
      <c r="Y45" s="31">
        <f t="shared" si="5"/>
        <v>-5856603</v>
      </c>
      <c r="Z45" s="32">
        <f>+IF(X45&lt;&gt;0,+(Y45/X45)*100,0)</f>
        <v>-58.690112636135318</v>
      </c>
      <c r="AA45" s="33">
        <f>+AA38+AA44</f>
        <v>13305134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91099796</v>
      </c>
      <c r="D46" s="42">
        <f t="shared" si="6"/>
        <v>0</v>
      </c>
      <c r="E46" s="43">
        <f t="shared" si="6"/>
        <v>24764742</v>
      </c>
      <c r="F46" s="44">
        <f t="shared" si="6"/>
        <v>35816066</v>
      </c>
      <c r="G46" s="44">
        <f t="shared" si="6"/>
        <v>1376261</v>
      </c>
      <c r="H46" s="44">
        <f t="shared" si="6"/>
        <v>-50936570</v>
      </c>
      <c r="I46" s="44">
        <f t="shared" si="6"/>
        <v>85378865</v>
      </c>
      <c r="J46" s="44">
        <f t="shared" si="6"/>
        <v>35818556</v>
      </c>
      <c r="K46" s="44">
        <f t="shared" si="6"/>
        <v>7029528</v>
      </c>
      <c r="L46" s="44">
        <f t="shared" si="6"/>
        <v>7447695</v>
      </c>
      <c r="M46" s="44">
        <f t="shared" si="6"/>
        <v>6757684</v>
      </c>
      <c r="N46" s="44">
        <f t="shared" si="6"/>
        <v>21234907</v>
      </c>
      <c r="O46" s="44">
        <f t="shared" si="6"/>
        <v>7794252</v>
      </c>
      <c r="P46" s="44">
        <f t="shared" si="6"/>
        <v>5073930</v>
      </c>
      <c r="Q46" s="44">
        <f t="shared" si="6"/>
        <v>6494300</v>
      </c>
      <c r="R46" s="44">
        <f t="shared" si="6"/>
        <v>19362482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76415945</v>
      </c>
      <c r="X46" s="44">
        <f t="shared" si="6"/>
        <v>26862048</v>
      </c>
      <c r="Y46" s="44">
        <f t="shared" si="6"/>
        <v>49553897</v>
      </c>
      <c r="Z46" s="45">
        <f>+IF(X46&lt;&gt;0,+(Y46/X46)*100,0)</f>
        <v>184.47549866637124</v>
      </c>
      <c r="AA46" s="46">
        <f>+AA27-AA45</f>
        <v>35816066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9169957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6877467</v>
      </c>
      <c r="Y48" s="20">
        <v>-6877467</v>
      </c>
      <c r="Z48" s="47">
        <v>-100</v>
      </c>
      <c r="AA48" s="22">
        <v>9169957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9169957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6877467</v>
      </c>
      <c r="Y51" s="52">
        <f t="shared" si="7"/>
        <v>-6877467</v>
      </c>
      <c r="Z51" s="53">
        <f>+IF(X51&lt;&gt;0,+(Y51/X51)*100,0)</f>
        <v>-100</v>
      </c>
      <c r="AA51" s="54">
        <f>SUM(AA48:AA50)</f>
        <v>9169957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-62447368</v>
      </c>
      <c r="D6" s="18"/>
      <c r="E6" s="19">
        <v>-46483574</v>
      </c>
      <c r="F6" s="20">
        <v>23153176</v>
      </c>
      <c r="G6" s="20">
        <v>-108710094</v>
      </c>
      <c r="H6" s="20">
        <v>33180226</v>
      </c>
      <c r="I6" s="20">
        <v>19341879</v>
      </c>
      <c r="J6" s="20">
        <v>-56187989</v>
      </c>
      <c r="K6" s="20">
        <v>9613336</v>
      </c>
      <c r="L6" s="20">
        <v>27490786</v>
      </c>
      <c r="M6" s="20">
        <v>16956620</v>
      </c>
      <c r="N6" s="20">
        <v>54060742</v>
      </c>
      <c r="O6" s="20">
        <v>4799058</v>
      </c>
      <c r="P6" s="20">
        <v>4733386</v>
      </c>
      <c r="Q6" s="20">
        <v>-19032253</v>
      </c>
      <c r="R6" s="20">
        <v>-9499809</v>
      </c>
      <c r="S6" s="20"/>
      <c r="T6" s="20"/>
      <c r="U6" s="20"/>
      <c r="V6" s="20"/>
      <c r="W6" s="20">
        <v>-11627056</v>
      </c>
      <c r="X6" s="20">
        <v>14157358</v>
      </c>
      <c r="Y6" s="20">
        <v>-25784414</v>
      </c>
      <c r="Z6" s="21">
        <v>-182.12730087068505</v>
      </c>
      <c r="AA6" s="22">
        <v>23153176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55485906</v>
      </c>
      <c r="D8" s="18"/>
      <c r="E8" s="19">
        <v>120938879</v>
      </c>
      <c r="F8" s="20">
        <v>116049938</v>
      </c>
      <c r="G8" s="20">
        <v>43804486</v>
      </c>
      <c r="H8" s="20">
        <v>28973679</v>
      </c>
      <c r="I8" s="20">
        <v>8892141</v>
      </c>
      <c r="J8" s="20">
        <v>81670306</v>
      </c>
      <c r="K8" s="20">
        <v>1356076</v>
      </c>
      <c r="L8" s="20">
        <v>3894436</v>
      </c>
      <c r="M8" s="20">
        <v>3960940</v>
      </c>
      <c r="N8" s="20">
        <v>9211452</v>
      </c>
      <c r="O8" s="20">
        <v>-20604931</v>
      </c>
      <c r="P8" s="20">
        <v>8103781</v>
      </c>
      <c r="Q8" s="20">
        <v>17906</v>
      </c>
      <c r="R8" s="20">
        <v>-12483244</v>
      </c>
      <c r="S8" s="20"/>
      <c r="T8" s="20"/>
      <c r="U8" s="20"/>
      <c r="V8" s="20"/>
      <c r="W8" s="20">
        <v>78398514</v>
      </c>
      <c r="X8" s="20">
        <v>85815219</v>
      </c>
      <c r="Y8" s="20">
        <v>-7416705</v>
      </c>
      <c r="Z8" s="21">
        <v>-8.6426453098022158</v>
      </c>
      <c r="AA8" s="22">
        <v>116049938</v>
      </c>
    </row>
    <row r="9" spans="1:27" x14ac:dyDescent="0.25">
      <c r="A9" s="23" t="s">
        <v>38</v>
      </c>
      <c r="B9" s="17" t="s">
        <v>33</v>
      </c>
      <c r="C9" s="18">
        <v>-6755574</v>
      </c>
      <c r="D9" s="18"/>
      <c r="E9" s="19">
        <v>5158358</v>
      </c>
      <c r="F9" s="20">
        <v>-4321140</v>
      </c>
      <c r="G9" s="20">
        <v>-2487074</v>
      </c>
      <c r="H9" s="20">
        <v>-4268500</v>
      </c>
      <c r="I9" s="20"/>
      <c r="J9" s="20">
        <v>-6755574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-6755574</v>
      </c>
      <c r="X9" s="20">
        <v>-4929735</v>
      </c>
      <c r="Y9" s="20">
        <v>-1825839</v>
      </c>
      <c r="Z9" s="21">
        <v>37.03726468055585</v>
      </c>
      <c r="AA9" s="22">
        <v>-4321140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-19145566</v>
      </c>
      <c r="D11" s="18"/>
      <c r="E11" s="19">
        <v>-14254775</v>
      </c>
      <c r="F11" s="20">
        <v>3000000</v>
      </c>
      <c r="G11" s="20">
        <v>-19123545</v>
      </c>
      <c r="H11" s="20">
        <v>2397946</v>
      </c>
      <c r="I11" s="20">
        <v>-1054680</v>
      </c>
      <c r="J11" s="20">
        <v>-17780279</v>
      </c>
      <c r="K11" s="20">
        <v>-647026</v>
      </c>
      <c r="L11" s="20">
        <v>-699255</v>
      </c>
      <c r="M11" s="20">
        <v>-16917</v>
      </c>
      <c r="N11" s="20">
        <v>-1363198</v>
      </c>
      <c r="O11" s="20">
        <v>-204198</v>
      </c>
      <c r="P11" s="20">
        <v>1416366</v>
      </c>
      <c r="Q11" s="20">
        <v>-3651809</v>
      </c>
      <c r="R11" s="20">
        <v>-2439641</v>
      </c>
      <c r="S11" s="20"/>
      <c r="T11" s="20"/>
      <c r="U11" s="20"/>
      <c r="V11" s="20"/>
      <c r="W11" s="20">
        <v>-21583118</v>
      </c>
      <c r="X11" s="20">
        <v>3000000</v>
      </c>
      <c r="Y11" s="20">
        <v>-24583118</v>
      </c>
      <c r="Z11" s="21">
        <v>-819.43726666666657</v>
      </c>
      <c r="AA11" s="22">
        <v>3000000</v>
      </c>
    </row>
    <row r="12" spans="1:27" x14ac:dyDescent="0.25">
      <c r="A12" s="23" t="s">
        <v>41</v>
      </c>
      <c r="B12" s="17" t="s">
        <v>33</v>
      </c>
      <c r="C12" s="18">
        <v>225889342</v>
      </c>
      <c r="D12" s="18"/>
      <c r="E12" s="19"/>
      <c r="F12" s="20"/>
      <c r="G12" s="24">
        <v>234074133</v>
      </c>
      <c r="H12" s="24">
        <v>2940021</v>
      </c>
      <c r="I12" s="24">
        <v>2217121</v>
      </c>
      <c r="J12" s="20">
        <v>239231275</v>
      </c>
      <c r="K12" s="24">
        <v>3006698</v>
      </c>
      <c r="L12" s="24">
        <v>417314</v>
      </c>
      <c r="M12" s="20">
        <v>3219571</v>
      </c>
      <c r="N12" s="24">
        <v>6643583</v>
      </c>
      <c r="O12" s="24">
        <v>2711468</v>
      </c>
      <c r="P12" s="24">
        <v>1612517</v>
      </c>
      <c r="Q12" s="20">
        <v>7757477</v>
      </c>
      <c r="R12" s="24">
        <v>12081462</v>
      </c>
      <c r="S12" s="24"/>
      <c r="T12" s="20"/>
      <c r="U12" s="24"/>
      <c r="V12" s="24"/>
      <c r="W12" s="24">
        <v>257956320</v>
      </c>
      <c r="X12" s="20"/>
      <c r="Y12" s="24">
        <v>257956320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-2534137</v>
      </c>
      <c r="D13" s="18"/>
      <c r="E13" s="19"/>
      <c r="F13" s="20"/>
      <c r="G13" s="20">
        <v>-2534137</v>
      </c>
      <c r="H13" s="20"/>
      <c r="I13" s="20"/>
      <c r="J13" s="20">
        <v>-2534137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-2534137</v>
      </c>
      <c r="X13" s="20"/>
      <c r="Y13" s="20">
        <v>-2534137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190492603</v>
      </c>
      <c r="D14" s="29">
        <f>SUM(D6:D13)</f>
        <v>0</v>
      </c>
      <c r="E14" s="30">
        <f t="shared" si="0"/>
        <v>65358888</v>
      </c>
      <c r="F14" s="31">
        <f t="shared" si="0"/>
        <v>137881974</v>
      </c>
      <c r="G14" s="31">
        <f t="shared" si="0"/>
        <v>145023769</v>
      </c>
      <c r="H14" s="31">
        <f t="shared" si="0"/>
        <v>63223372</v>
      </c>
      <c r="I14" s="31">
        <f t="shared" si="0"/>
        <v>29396461</v>
      </c>
      <c r="J14" s="31">
        <f t="shared" si="0"/>
        <v>237643602</v>
      </c>
      <c r="K14" s="31">
        <f t="shared" si="0"/>
        <v>13329084</v>
      </c>
      <c r="L14" s="31">
        <f t="shared" si="0"/>
        <v>31103281</v>
      </c>
      <c r="M14" s="31">
        <f t="shared" si="0"/>
        <v>24120214</v>
      </c>
      <c r="N14" s="31">
        <f t="shared" si="0"/>
        <v>68552579</v>
      </c>
      <c r="O14" s="31">
        <f t="shared" si="0"/>
        <v>-13298603</v>
      </c>
      <c r="P14" s="31">
        <f t="shared" si="0"/>
        <v>15866050</v>
      </c>
      <c r="Q14" s="31">
        <f t="shared" si="0"/>
        <v>-14908679</v>
      </c>
      <c r="R14" s="31">
        <f t="shared" si="0"/>
        <v>-12341232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293854949</v>
      </c>
      <c r="X14" s="31">
        <f t="shared" si="0"/>
        <v>98042842</v>
      </c>
      <c r="Y14" s="31">
        <f t="shared" si="0"/>
        <v>195812107</v>
      </c>
      <c r="Z14" s="32">
        <f>+IF(X14&lt;&gt;0,+(Y14/X14)*100,0)</f>
        <v>199.72096178117727</v>
      </c>
      <c r="AA14" s="33">
        <f>SUM(AA6:AA13)</f>
        <v>137881974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153711518</v>
      </c>
      <c r="D18" s="18"/>
      <c r="E18" s="19">
        <v>216009274</v>
      </c>
      <c r="F18" s="20">
        <v>124121968</v>
      </c>
      <c r="G18" s="24">
        <v>156685745</v>
      </c>
      <c r="H18" s="24">
        <v>-11062979</v>
      </c>
      <c r="I18" s="24">
        <v>-3311400</v>
      </c>
      <c r="J18" s="20">
        <v>142311366</v>
      </c>
      <c r="K18" s="24">
        <v>-2617000</v>
      </c>
      <c r="L18" s="24">
        <v>-3819797</v>
      </c>
      <c r="M18" s="20">
        <v>-3386840</v>
      </c>
      <c r="N18" s="24">
        <v>-9823637</v>
      </c>
      <c r="O18" s="24">
        <v>-3913229</v>
      </c>
      <c r="P18" s="24">
        <v>-24133440</v>
      </c>
      <c r="Q18" s="20">
        <v>23913776</v>
      </c>
      <c r="R18" s="24">
        <v>-4132893</v>
      </c>
      <c r="S18" s="24"/>
      <c r="T18" s="20"/>
      <c r="U18" s="24"/>
      <c r="V18" s="24"/>
      <c r="W18" s="24">
        <v>128354836</v>
      </c>
      <c r="X18" s="20">
        <v>136257512</v>
      </c>
      <c r="Y18" s="24">
        <v>-7902676</v>
      </c>
      <c r="Z18" s="25">
        <v>-5.7998094079392848</v>
      </c>
      <c r="AA18" s="26">
        <v>124121968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153711518</v>
      </c>
      <c r="D26" s="29">
        <f t="shared" ref="D26:Y26" si="1">SUM(D16:D25)</f>
        <v>0</v>
      </c>
      <c r="E26" s="35">
        <f t="shared" si="1"/>
        <v>216009274</v>
      </c>
      <c r="F26" s="36">
        <f t="shared" si="1"/>
        <v>124121968</v>
      </c>
      <c r="G26" s="36">
        <f t="shared" si="1"/>
        <v>156685745</v>
      </c>
      <c r="H26" s="36">
        <f t="shared" si="1"/>
        <v>-11062979</v>
      </c>
      <c r="I26" s="36">
        <f t="shared" si="1"/>
        <v>-3311400</v>
      </c>
      <c r="J26" s="36">
        <f t="shared" si="1"/>
        <v>142311366</v>
      </c>
      <c r="K26" s="36">
        <f t="shared" si="1"/>
        <v>-2617000</v>
      </c>
      <c r="L26" s="36">
        <f t="shared" si="1"/>
        <v>-3819797</v>
      </c>
      <c r="M26" s="36">
        <f t="shared" si="1"/>
        <v>-3386840</v>
      </c>
      <c r="N26" s="36">
        <f t="shared" si="1"/>
        <v>-9823637</v>
      </c>
      <c r="O26" s="36">
        <f t="shared" si="1"/>
        <v>-3913229</v>
      </c>
      <c r="P26" s="36">
        <f t="shared" si="1"/>
        <v>-24133440</v>
      </c>
      <c r="Q26" s="36">
        <f t="shared" si="1"/>
        <v>23913776</v>
      </c>
      <c r="R26" s="36">
        <f t="shared" si="1"/>
        <v>-4132893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128354836</v>
      </c>
      <c r="X26" s="36">
        <f t="shared" si="1"/>
        <v>136257512</v>
      </c>
      <c r="Y26" s="36">
        <f t="shared" si="1"/>
        <v>-7902676</v>
      </c>
      <c r="Z26" s="37">
        <f>+IF(X26&lt;&gt;0,+(Y26/X26)*100,0)</f>
        <v>-5.7998094079392848</v>
      </c>
      <c r="AA26" s="38">
        <f>SUM(AA16:AA25)</f>
        <v>124121968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344204121</v>
      </c>
      <c r="D27" s="29">
        <f>+D14+D26</f>
        <v>0</v>
      </c>
      <c r="E27" s="30">
        <f t="shared" si="2"/>
        <v>281368162</v>
      </c>
      <c r="F27" s="31">
        <f t="shared" si="2"/>
        <v>262003942</v>
      </c>
      <c r="G27" s="31">
        <f t="shared" si="2"/>
        <v>301709514</v>
      </c>
      <c r="H27" s="31">
        <f t="shared" si="2"/>
        <v>52160393</v>
      </c>
      <c r="I27" s="31">
        <f t="shared" si="2"/>
        <v>26085061</v>
      </c>
      <c r="J27" s="31">
        <f t="shared" si="2"/>
        <v>379954968</v>
      </c>
      <c r="K27" s="31">
        <f t="shared" si="2"/>
        <v>10712084</v>
      </c>
      <c r="L27" s="31">
        <f t="shared" si="2"/>
        <v>27283484</v>
      </c>
      <c r="M27" s="31">
        <f t="shared" si="2"/>
        <v>20733374</v>
      </c>
      <c r="N27" s="31">
        <f t="shared" si="2"/>
        <v>58728942</v>
      </c>
      <c r="O27" s="31">
        <f t="shared" si="2"/>
        <v>-17211832</v>
      </c>
      <c r="P27" s="31">
        <f t="shared" si="2"/>
        <v>-8267390</v>
      </c>
      <c r="Q27" s="31">
        <f t="shared" si="2"/>
        <v>9005097</v>
      </c>
      <c r="R27" s="31">
        <f t="shared" si="2"/>
        <v>-16474125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422209785</v>
      </c>
      <c r="X27" s="31">
        <f t="shared" si="2"/>
        <v>234300354</v>
      </c>
      <c r="Y27" s="31">
        <f t="shared" si="2"/>
        <v>187909431</v>
      </c>
      <c r="Z27" s="32">
        <f>+IF(X27&lt;&gt;0,+(Y27/X27)*100,0)</f>
        <v>80.20023350028741</v>
      </c>
      <c r="AA27" s="33">
        <f>+AA14+AA26</f>
        <v>262003942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-1321637</v>
      </c>
      <c r="D32" s="18"/>
      <c r="E32" s="19">
        <v>-1176956</v>
      </c>
      <c r="F32" s="20">
        <v>15950464</v>
      </c>
      <c r="G32" s="20">
        <v>-1358766</v>
      </c>
      <c r="H32" s="20">
        <v>-22853</v>
      </c>
      <c r="I32" s="20">
        <v>-21494</v>
      </c>
      <c r="J32" s="20">
        <v>-1403113</v>
      </c>
      <c r="K32" s="20">
        <v>-11646</v>
      </c>
      <c r="L32" s="20">
        <v>-12858</v>
      </c>
      <c r="M32" s="20">
        <v>-14036</v>
      </c>
      <c r="N32" s="20">
        <v>-38540</v>
      </c>
      <c r="O32" s="20">
        <v>-782</v>
      </c>
      <c r="P32" s="20">
        <v>-6907</v>
      </c>
      <c r="Q32" s="20">
        <v>-8073</v>
      </c>
      <c r="R32" s="20">
        <v>-15762</v>
      </c>
      <c r="S32" s="20"/>
      <c r="T32" s="20"/>
      <c r="U32" s="20"/>
      <c r="V32" s="20"/>
      <c r="W32" s="20">
        <v>-1457415</v>
      </c>
      <c r="X32" s="20">
        <v>15950464</v>
      </c>
      <c r="Y32" s="20">
        <v>-17407879</v>
      </c>
      <c r="Z32" s="21">
        <v>-109.13713231163682</v>
      </c>
      <c r="AA32" s="22">
        <v>15950464</v>
      </c>
    </row>
    <row r="33" spans="1:27" x14ac:dyDescent="0.25">
      <c r="A33" s="23" t="s">
        <v>61</v>
      </c>
      <c r="B33" s="17" t="s">
        <v>33</v>
      </c>
      <c r="C33" s="18">
        <v>177202196</v>
      </c>
      <c r="D33" s="18"/>
      <c r="E33" s="19">
        <v>76962124</v>
      </c>
      <c r="F33" s="20">
        <v>28148165</v>
      </c>
      <c r="G33" s="20">
        <v>166382802</v>
      </c>
      <c r="H33" s="20">
        <v>-19078979</v>
      </c>
      <c r="I33" s="20">
        <v>35951173</v>
      </c>
      <c r="J33" s="20">
        <v>183254996</v>
      </c>
      <c r="K33" s="20">
        <v>12435215</v>
      </c>
      <c r="L33" s="20">
        <v>28833904</v>
      </c>
      <c r="M33" s="20">
        <v>12418124</v>
      </c>
      <c r="N33" s="20">
        <v>53687243</v>
      </c>
      <c r="O33" s="20">
        <v>4610784</v>
      </c>
      <c r="P33" s="20">
        <v>26415490</v>
      </c>
      <c r="Q33" s="20">
        <v>-29646980</v>
      </c>
      <c r="R33" s="20">
        <v>1379294</v>
      </c>
      <c r="S33" s="20"/>
      <c r="T33" s="20"/>
      <c r="U33" s="20"/>
      <c r="V33" s="20"/>
      <c r="W33" s="20">
        <v>238321533</v>
      </c>
      <c r="X33" s="20">
        <v>55917492</v>
      </c>
      <c r="Y33" s="20">
        <v>182404041</v>
      </c>
      <c r="Z33" s="21">
        <v>326.20211400039187</v>
      </c>
      <c r="AA33" s="22">
        <v>28148165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4</v>
      </c>
      <c r="F34" s="20">
        <v>5204454</v>
      </c>
      <c r="G34" s="20"/>
      <c r="H34" s="20">
        <v>18526224</v>
      </c>
      <c r="I34" s="20">
        <v>-10899781</v>
      </c>
      <c r="J34" s="20">
        <v>7626443</v>
      </c>
      <c r="K34" s="20">
        <v>-6855114</v>
      </c>
      <c r="L34" s="20"/>
      <c r="M34" s="20">
        <v>12455000</v>
      </c>
      <c r="N34" s="20">
        <v>5599886</v>
      </c>
      <c r="O34" s="20">
        <v>-6324070</v>
      </c>
      <c r="P34" s="20">
        <v>-36204625</v>
      </c>
      <c r="Q34" s="20">
        <v>21795000</v>
      </c>
      <c r="R34" s="20">
        <v>-20733695</v>
      </c>
      <c r="S34" s="20"/>
      <c r="T34" s="20"/>
      <c r="U34" s="20"/>
      <c r="V34" s="20"/>
      <c r="W34" s="20">
        <v>-7507366</v>
      </c>
      <c r="X34" s="20">
        <v>-10363797</v>
      </c>
      <c r="Y34" s="20">
        <v>2856431</v>
      </c>
      <c r="Z34" s="21">
        <v>-27.561626303564225</v>
      </c>
      <c r="AA34" s="22">
        <v>5204454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224243328</v>
      </c>
      <c r="D36" s="18"/>
      <c r="E36" s="19">
        <v>121681404</v>
      </c>
      <c r="F36" s="20">
        <v>116681404</v>
      </c>
      <c r="G36" s="20">
        <v>228807621</v>
      </c>
      <c r="H36" s="20">
        <v>3704314</v>
      </c>
      <c r="I36" s="20">
        <v>4713132</v>
      </c>
      <c r="J36" s="20">
        <v>237225067</v>
      </c>
      <c r="K36" s="20">
        <v>4438945</v>
      </c>
      <c r="L36" s="20">
        <v>3983218</v>
      </c>
      <c r="M36" s="20">
        <v>3914498</v>
      </c>
      <c r="N36" s="20">
        <v>12336661</v>
      </c>
      <c r="O36" s="20">
        <v>3459712</v>
      </c>
      <c r="P36" s="20">
        <v>2186872</v>
      </c>
      <c r="Q36" s="20">
        <v>2943038</v>
      </c>
      <c r="R36" s="20">
        <v>8589622</v>
      </c>
      <c r="S36" s="20"/>
      <c r="T36" s="20"/>
      <c r="U36" s="20"/>
      <c r="V36" s="20"/>
      <c r="W36" s="20">
        <v>258151350</v>
      </c>
      <c r="X36" s="20">
        <v>86261053</v>
      </c>
      <c r="Y36" s="20">
        <v>171890297</v>
      </c>
      <c r="Z36" s="21">
        <v>199.26756168858734</v>
      </c>
      <c r="AA36" s="22">
        <v>116681404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400123887</v>
      </c>
      <c r="D38" s="29">
        <f t="shared" ref="D38:Y38" si="3">SUM(D30:D37)</f>
        <v>0</v>
      </c>
      <c r="E38" s="30">
        <f t="shared" si="3"/>
        <v>197466576</v>
      </c>
      <c r="F38" s="31">
        <f t="shared" si="3"/>
        <v>165984487</v>
      </c>
      <c r="G38" s="31">
        <f t="shared" si="3"/>
        <v>393831657</v>
      </c>
      <c r="H38" s="31">
        <f t="shared" si="3"/>
        <v>3128706</v>
      </c>
      <c r="I38" s="31">
        <f t="shared" si="3"/>
        <v>29743030</v>
      </c>
      <c r="J38" s="31">
        <f t="shared" si="3"/>
        <v>426703393</v>
      </c>
      <c r="K38" s="31">
        <f t="shared" si="3"/>
        <v>10007400</v>
      </c>
      <c r="L38" s="31">
        <f t="shared" si="3"/>
        <v>32804264</v>
      </c>
      <c r="M38" s="31">
        <f t="shared" si="3"/>
        <v>28773586</v>
      </c>
      <c r="N38" s="31">
        <f t="shared" si="3"/>
        <v>71585250</v>
      </c>
      <c r="O38" s="31">
        <f t="shared" si="3"/>
        <v>1745644</v>
      </c>
      <c r="P38" s="31">
        <f t="shared" si="3"/>
        <v>-7609170</v>
      </c>
      <c r="Q38" s="31">
        <f t="shared" si="3"/>
        <v>-4917015</v>
      </c>
      <c r="R38" s="31">
        <f t="shared" si="3"/>
        <v>-10780541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487508102</v>
      </c>
      <c r="X38" s="31">
        <f t="shared" si="3"/>
        <v>147765212</v>
      </c>
      <c r="Y38" s="31">
        <f t="shared" si="3"/>
        <v>339742890</v>
      </c>
      <c r="Z38" s="32">
        <f>+IF(X38&lt;&gt;0,+(Y38/X38)*100,0)</f>
        <v>229.92075428416805</v>
      </c>
      <c r="AA38" s="33">
        <f>SUM(AA30:AA37)</f>
        <v>165984487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52690966</v>
      </c>
      <c r="D42" s="18"/>
      <c r="E42" s="19"/>
      <c r="F42" s="20">
        <v>206683050</v>
      </c>
      <c r="G42" s="20"/>
      <c r="H42" s="20">
        <v>60782252</v>
      </c>
      <c r="I42" s="20">
        <v>356445</v>
      </c>
      <c r="J42" s="20">
        <v>61138697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61138697</v>
      </c>
      <c r="X42" s="20">
        <v>206683050</v>
      </c>
      <c r="Y42" s="20">
        <v>-145544353</v>
      </c>
      <c r="Z42" s="21">
        <v>-70.419104517762818</v>
      </c>
      <c r="AA42" s="22">
        <v>206683050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52690966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206683050</v>
      </c>
      <c r="G44" s="36">
        <f t="shared" si="4"/>
        <v>0</v>
      </c>
      <c r="H44" s="36">
        <f t="shared" si="4"/>
        <v>60782252</v>
      </c>
      <c r="I44" s="36">
        <f t="shared" si="4"/>
        <v>356445</v>
      </c>
      <c r="J44" s="36">
        <f t="shared" si="4"/>
        <v>61138697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61138697</v>
      </c>
      <c r="X44" s="36">
        <f t="shared" si="4"/>
        <v>206683050</v>
      </c>
      <c r="Y44" s="36">
        <f t="shared" si="4"/>
        <v>-145544353</v>
      </c>
      <c r="Z44" s="37">
        <f>+IF(X44&lt;&gt;0,+(Y44/X44)*100,0)</f>
        <v>-70.419104517762818</v>
      </c>
      <c r="AA44" s="38">
        <f>SUM(AA40:AA43)</f>
        <v>206683050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452814853</v>
      </c>
      <c r="D45" s="29">
        <f>+D38+D44</f>
        <v>0</v>
      </c>
      <c r="E45" s="30">
        <f t="shared" si="5"/>
        <v>197466576</v>
      </c>
      <c r="F45" s="31">
        <f t="shared" si="5"/>
        <v>372667537</v>
      </c>
      <c r="G45" s="31">
        <f t="shared" si="5"/>
        <v>393831657</v>
      </c>
      <c r="H45" s="31">
        <f t="shared" si="5"/>
        <v>63910958</v>
      </c>
      <c r="I45" s="31">
        <f t="shared" si="5"/>
        <v>30099475</v>
      </c>
      <c r="J45" s="31">
        <f t="shared" si="5"/>
        <v>487842090</v>
      </c>
      <c r="K45" s="31">
        <f t="shared" si="5"/>
        <v>10007400</v>
      </c>
      <c r="L45" s="31">
        <f t="shared" si="5"/>
        <v>32804264</v>
      </c>
      <c r="M45" s="31">
        <f t="shared" si="5"/>
        <v>28773586</v>
      </c>
      <c r="N45" s="31">
        <f t="shared" si="5"/>
        <v>71585250</v>
      </c>
      <c r="O45" s="31">
        <f t="shared" si="5"/>
        <v>1745644</v>
      </c>
      <c r="P45" s="31">
        <f t="shared" si="5"/>
        <v>-7609170</v>
      </c>
      <c r="Q45" s="31">
        <f t="shared" si="5"/>
        <v>-4917015</v>
      </c>
      <c r="R45" s="31">
        <f t="shared" si="5"/>
        <v>-10780541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548646799</v>
      </c>
      <c r="X45" s="31">
        <f t="shared" si="5"/>
        <v>354448262</v>
      </c>
      <c r="Y45" s="31">
        <f t="shared" si="5"/>
        <v>194198537</v>
      </c>
      <c r="Z45" s="32">
        <f>+IF(X45&lt;&gt;0,+(Y45/X45)*100,0)</f>
        <v>54.788965787057521</v>
      </c>
      <c r="AA45" s="33">
        <f>+AA38+AA44</f>
        <v>372667537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-108610732</v>
      </c>
      <c r="D46" s="42">
        <f t="shared" si="6"/>
        <v>0</v>
      </c>
      <c r="E46" s="43">
        <f t="shared" si="6"/>
        <v>83901586</v>
      </c>
      <c r="F46" s="44">
        <f t="shared" si="6"/>
        <v>-110663595</v>
      </c>
      <c r="G46" s="44">
        <f t="shared" si="6"/>
        <v>-92122143</v>
      </c>
      <c r="H46" s="44">
        <f t="shared" si="6"/>
        <v>-11750565</v>
      </c>
      <c r="I46" s="44">
        <f t="shared" si="6"/>
        <v>-4014414</v>
      </c>
      <c r="J46" s="44">
        <f t="shared" si="6"/>
        <v>-107887122</v>
      </c>
      <c r="K46" s="44">
        <f t="shared" si="6"/>
        <v>704684</v>
      </c>
      <c r="L46" s="44">
        <f t="shared" si="6"/>
        <v>-5520780</v>
      </c>
      <c r="M46" s="44">
        <f t="shared" si="6"/>
        <v>-8040212</v>
      </c>
      <c r="N46" s="44">
        <f t="shared" si="6"/>
        <v>-12856308</v>
      </c>
      <c r="O46" s="44">
        <f t="shared" si="6"/>
        <v>-18957476</v>
      </c>
      <c r="P46" s="44">
        <f t="shared" si="6"/>
        <v>-658220</v>
      </c>
      <c r="Q46" s="44">
        <f t="shared" si="6"/>
        <v>13922112</v>
      </c>
      <c r="R46" s="44">
        <f t="shared" si="6"/>
        <v>-5693584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-126437014</v>
      </c>
      <c r="X46" s="44">
        <f t="shared" si="6"/>
        <v>-120147908</v>
      </c>
      <c r="Y46" s="44">
        <f t="shared" si="6"/>
        <v>-6289106</v>
      </c>
      <c r="Z46" s="45">
        <f>+IF(X46&lt;&gt;0,+(Y46/X46)*100,0)</f>
        <v>5.2344698336320601</v>
      </c>
      <c r="AA46" s="46">
        <f>+AA27-AA45</f>
        <v>-110663595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-499758303</v>
      </c>
      <c r="D48" s="18"/>
      <c r="E48" s="19">
        <v>75061753</v>
      </c>
      <c r="F48" s="20">
        <v>76900930</v>
      </c>
      <c r="G48" s="20">
        <v>-498422511</v>
      </c>
      <c r="H48" s="20">
        <v>-881488</v>
      </c>
      <c r="I48" s="20">
        <v>-4361321</v>
      </c>
      <c r="J48" s="20">
        <v>-503665320</v>
      </c>
      <c r="K48" s="20">
        <v>-3072964</v>
      </c>
      <c r="L48" s="20">
        <v>-7313814</v>
      </c>
      <c r="M48" s="20">
        <v>-11869633</v>
      </c>
      <c r="N48" s="20">
        <v>-22256411</v>
      </c>
      <c r="O48" s="20">
        <v>-31587375</v>
      </c>
      <c r="P48" s="20">
        <v>-23040491</v>
      </c>
      <c r="Q48" s="20">
        <v>12121406</v>
      </c>
      <c r="R48" s="20">
        <v>-42506460</v>
      </c>
      <c r="S48" s="20"/>
      <c r="T48" s="20"/>
      <c r="U48" s="20"/>
      <c r="V48" s="20"/>
      <c r="W48" s="20">
        <v>-568428191</v>
      </c>
      <c r="X48" s="20">
        <v>67416617</v>
      </c>
      <c r="Y48" s="20">
        <v>-635844808</v>
      </c>
      <c r="Z48" s="47">
        <v>-943.15739397009497</v>
      </c>
      <c r="AA48" s="22">
        <v>76900930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-499758303</v>
      </c>
      <c r="D51" s="50">
        <f t="shared" ref="D51:Y51" si="7">SUM(D48:D50)</f>
        <v>0</v>
      </c>
      <c r="E51" s="51">
        <f t="shared" si="7"/>
        <v>75061753</v>
      </c>
      <c r="F51" s="52">
        <f t="shared" si="7"/>
        <v>76900930</v>
      </c>
      <c r="G51" s="52">
        <f t="shared" si="7"/>
        <v>-498422511</v>
      </c>
      <c r="H51" s="52">
        <f t="shared" si="7"/>
        <v>-881488</v>
      </c>
      <c r="I51" s="52">
        <f t="shared" si="7"/>
        <v>-4361321</v>
      </c>
      <c r="J51" s="52">
        <f t="shared" si="7"/>
        <v>-503665320</v>
      </c>
      <c r="K51" s="52">
        <f t="shared" si="7"/>
        <v>-3072964</v>
      </c>
      <c r="L51" s="52">
        <f t="shared" si="7"/>
        <v>-7313814</v>
      </c>
      <c r="M51" s="52">
        <f t="shared" si="7"/>
        <v>-11869633</v>
      </c>
      <c r="N51" s="52">
        <f t="shared" si="7"/>
        <v>-22256411</v>
      </c>
      <c r="O51" s="52">
        <f t="shared" si="7"/>
        <v>-31587375</v>
      </c>
      <c r="P51" s="52">
        <f t="shared" si="7"/>
        <v>-23040491</v>
      </c>
      <c r="Q51" s="52">
        <f t="shared" si="7"/>
        <v>12121406</v>
      </c>
      <c r="R51" s="52">
        <f t="shared" si="7"/>
        <v>-42506460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-568428191</v>
      </c>
      <c r="X51" s="52">
        <f t="shared" si="7"/>
        <v>67416617</v>
      </c>
      <c r="Y51" s="52">
        <f t="shared" si="7"/>
        <v>-635844808</v>
      </c>
      <c r="Z51" s="53">
        <f>+IF(X51&lt;&gt;0,+(Y51/X51)*100,0)</f>
        <v>-943.15739397009497</v>
      </c>
      <c r="AA51" s="54">
        <f>SUM(AA48:AA50)</f>
        <v>76900930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-1544389</v>
      </c>
      <c r="D18" s="18"/>
      <c r="E18" s="19"/>
      <c r="F18" s="20"/>
      <c r="G18" s="24">
        <v>1544389</v>
      </c>
      <c r="H18" s="24">
        <v>-1544389</v>
      </c>
      <c r="I18" s="24">
        <v>1544389</v>
      </c>
      <c r="J18" s="20">
        <v>1544389</v>
      </c>
      <c r="K18" s="24">
        <v>-1544389</v>
      </c>
      <c r="L18" s="24"/>
      <c r="M18" s="20"/>
      <c r="N18" s="24">
        <v>-1544389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-1544389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1544389</v>
      </c>
      <c r="H26" s="36">
        <f t="shared" si="1"/>
        <v>-1544389</v>
      </c>
      <c r="I26" s="36">
        <f t="shared" si="1"/>
        <v>1544389</v>
      </c>
      <c r="J26" s="36">
        <f t="shared" si="1"/>
        <v>1544389</v>
      </c>
      <c r="K26" s="36">
        <f t="shared" si="1"/>
        <v>-1544389</v>
      </c>
      <c r="L26" s="36">
        <f t="shared" si="1"/>
        <v>0</v>
      </c>
      <c r="M26" s="36">
        <f t="shared" si="1"/>
        <v>0</v>
      </c>
      <c r="N26" s="36">
        <f t="shared" si="1"/>
        <v>-1544389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-1544389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1544389</v>
      </c>
      <c r="H27" s="31">
        <f t="shared" si="2"/>
        <v>-1544389</v>
      </c>
      <c r="I27" s="31">
        <f t="shared" si="2"/>
        <v>1544389</v>
      </c>
      <c r="J27" s="31">
        <f t="shared" si="2"/>
        <v>1544389</v>
      </c>
      <c r="K27" s="31">
        <f t="shared" si="2"/>
        <v>-1544389</v>
      </c>
      <c r="L27" s="31">
        <f t="shared" si="2"/>
        <v>0</v>
      </c>
      <c r="M27" s="31">
        <f t="shared" si="2"/>
        <v>0</v>
      </c>
      <c r="N27" s="31">
        <f t="shared" si="2"/>
        <v>-1544389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3055877</v>
      </c>
      <c r="D34" s="18"/>
      <c r="E34" s="19"/>
      <c r="F34" s="20"/>
      <c r="G34" s="20">
        <v>-3055877</v>
      </c>
      <c r="H34" s="20">
        <v>3055877</v>
      </c>
      <c r="I34" s="20">
        <v>-3055877</v>
      </c>
      <c r="J34" s="20">
        <v>-3055877</v>
      </c>
      <c r="K34" s="20">
        <v>3055877</v>
      </c>
      <c r="L34" s="20"/>
      <c r="M34" s="20"/>
      <c r="N34" s="20">
        <v>3055877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3055877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-3055877</v>
      </c>
      <c r="H38" s="31">
        <f t="shared" si="3"/>
        <v>3055877</v>
      </c>
      <c r="I38" s="31">
        <f t="shared" si="3"/>
        <v>-3055877</v>
      </c>
      <c r="J38" s="31">
        <f t="shared" si="3"/>
        <v>-3055877</v>
      </c>
      <c r="K38" s="31">
        <f t="shared" si="3"/>
        <v>3055877</v>
      </c>
      <c r="L38" s="31">
        <f t="shared" si="3"/>
        <v>0</v>
      </c>
      <c r="M38" s="31">
        <f t="shared" si="3"/>
        <v>0</v>
      </c>
      <c r="N38" s="31">
        <f t="shared" si="3"/>
        <v>3055877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3055877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-3055877</v>
      </c>
      <c r="H45" s="31">
        <f t="shared" si="5"/>
        <v>3055877</v>
      </c>
      <c r="I45" s="31">
        <f t="shared" si="5"/>
        <v>-3055877</v>
      </c>
      <c r="J45" s="31">
        <f t="shared" si="5"/>
        <v>-3055877</v>
      </c>
      <c r="K45" s="31">
        <f t="shared" si="5"/>
        <v>3055877</v>
      </c>
      <c r="L45" s="31">
        <f t="shared" si="5"/>
        <v>0</v>
      </c>
      <c r="M45" s="31">
        <f t="shared" si="5"/>
        <v>0</v>
      </c>
      <c r="N45" s="31">
        <f t="shared" si="5"/>
        <v>3055877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-4600266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4600266</v>
      </c>
      <c r="H46" s="44">
        <f t="shared" si="6"/>
        <v>-4600266</v>
      </c>
      <c r="I46" s="44">
        <f t="shared" si="6"/>
        <v>4600266</v>
      </c>
      <c r="J46" s="44">
        <f t="shared" si="6"/>
        <v>4600266</v>
      </c>
      <c r="K46" s="44">
        <f t="shared" si="6"/>
        <v>-4600266</v>
      </c>
      <c r="L46" s="44">
        <f t="shared" si="6"/>
        <v>0</v>
      </c>
      <c r="M46" s="44">
        <f t="shared" si="6"/>
        <v>0</v>
      </c>
      <c r="N46" s="44">
        <f t="shared" si="6"/>
        <v>-4600266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-93342808</v>
      </c>
      <c r="F6" s="20">
        <v>-82279506</v>
      </c>
      <c r="G6" s="20">
        <v>-3000000</v>
      </c>
      <c r="H6" s="20"/>
      <c r="I6" s="20"/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-61709652</v>
      </c>
      <c r="Y6" s="20">
        <v>58709652</v>
      </c>
      <c r="Z6" s="21">
        <v>-95.138523873056357</v>
      </c>
      <c r="AA6" s="22">
        <v>-82279506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-42884656</v>
      </c>
      <c r="D8" s="18"/>
      <c r="E8" s="19">
        <v>15668550</v>
      </c>
      <c r="F8" s="20">
        <v>17379348</v>
      </c>
      <c r="G8" s="20">
        <v>7673</v>
      </c>
      <c r="H8" s="20">
        <v>372245</v>
      </c>
      <c r="I8" s="20">
        <v>-1882561</v>
      </c>
      <c r="J8" s="20">
        <v>-1502643</v>
      </c>
      <c r="K8" s="20">
        <v>-509539</v>
      </c>
      <c r="L8" s="20">
        <v>-958761</v>
      </c>
      <c r="M8" s="20">
        <v>-670523</v>
      </c>
      <c r="N8" s="20">
        <v>-2138823</v>
      </c>
      <c r="O8" s="20">
        <v>-1467533</v>
      </c>
      <c r="P8" s="20">
        <v>-10861268</v>
      </c>
      <c r="Q8" s="20">
        <v>-1892923</v>
      </c>
      <c r="R8" s="20">
        <v>-14221724</v>
      </c>
      <c r="S8" s="20"/>
      <c r="T8" s="20"/>
      <c r="U8" s="20"/>
      <c r="V8" s="20"/>
      <c r="W8" s="20">
        <v>-17863190</v>
      </c>
      <c r="X8" s="20">
        <v>13034529</v>
      </c>
      <c r="Y8" s="20">
        <v>-30897719</v>
      </c>
      <c r="Z8" s="21">
        <v>-237.04515138214813</v>
      </c>
      <c r="AA8" s="22">
        <v>17379348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-182678</v>
      </c>
      <c r="F9" s="20">
        <v>-182678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-137007</v>
      </c>
      <c r="Y9" s="20">
        <v>137007</v>
      </c>
      <c r="Z9" s="21">
        <v>-100</v>
      </c>
      <c r="AA9" s="22">
        <v>-182678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>
        <v>-238149</v>
      </c>
      <c r="H10" s="20"/>
      <c r="I10" s="20"/>
      <c r="J10" s="20">
        <v>-238149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-238149</v>
      </c>
      <c r="X10" s="20"/>
      <c r="Y10" s="20">
        <v>-238149</v>
      </c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-1084450</v>
      </c>
      <c r="F11" s="20">
        <v>-1084450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-813339</v>
      </c>
      <c r="Y11" s="20">
        <v>813339</v>
      </c>
      <c r="Z11" s="21">
        <v>-100</v>
      </c>
      <c r="AA11" s="22">
        <v>-1084450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25901934</v>
      </c>
      <c r="F12" s="20">
        <v>25898398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19423800</v>
      </c>
      <c r="Y12" s="24">
        <v>-19423800</v>
      </c>
      <c r="Z12" s="25">
        <v>-100</v>
      </c>
      <c r="AA12" s="26">
        <v>25898398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-42884656</v>
      </c>
      <c r="D14" s="29">
        <f>SUM(D6:D13)</f>
        <v>0</v>
      </c>
      <c r="E14" s="30">
        <f t="shared" si="0"/>
        <v>-53039452</v>
      </c>
      <c r="F14" s="31">
        <f t="shared" si="0"/>
        <v>-40268888</v>
      </c>
      <c r="G14" s="31">
        <f t="shared" si="0"/>
        <v>-3230476</v>
      </c>
      <c r="H14" s="31">
        <f t="shared" si="0"/>
        <v>372245</v>
      </c>
      <c r="I14" s="31">
        <f t="shared" si="0"/>
        <v>-1882561</v>
      </c>
      <c r="J14" s="31">
        <f t="shared" si="0"/>
        <v>-4740792</v>
      </c>
      <c r="K14" s="31">
        <f t="shared" si="0"/>
        <v>-509539</v>
      </c>
      <c r="L14" s="31">
        <f t="shared" si="0"/>
        <v>-958761</v>
      </c>
      <c r="M14" s="31">
        <f t="shared" si="0"/>
        <v>-670523</v>
      </c>
      <c r="N14" s="31">
        <f t="shared" si="0"/>
        <v>-2138823</v>
      </c>
      <c r="O14" s="31">
        <f t="shared" si="0"/>
        <v>-1467533</v>
      </c>
      <c r="P14" s="31">
        <f t="shared" si="0"/>
        <v>-10861268</v>
      </c>
      <c r="Q14" s="31">
        <f t="shared" si="0"/>
        <v>-1892923</v>
      </c>
      <c r="R14" s="31">
        <f t="shared" si="0"/>
        <v>-14221724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-21101339</v>
      </c>
      <c r="X14" s="31">
        <f t="shared" si="0"/>
        <v>-30201669</v>
      </c>
      <c r="Y14" s="31">
        <f t="shared" si="0"/>
        <v>9100330</v>
      </c>
      <c r="Z14" s="32">
        <f>+IF(X14&lt;&gt;0,+(Y14/X14)*100,0)</f>
        <v>-30.131877811123619</v>
      </c>
      <c r="AA14" s="33">
        <f>SUM(AA6:AA13)</f>
        <v>-40268888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130310622</v>
      </c>
      <c r="D18" s="18"/>
      <c r="E18" s="19">
        <v>-11038231</v>
      </c>
      <c r="F18" s="20">
        <v>-6433231</v>
      </c>
      <c r="G18" s="24">
        <v>134817949</v>
      </c>
      <c r="H18" s="24"/>
      <c r="I18" s="24"/>
      <c r="J18" s="20">
        <v>134817949</v>
      </c>
      <c r="K18" s="24"/>
      <c r="L18" s="24"/>
      <c r="M18" s="20">
        <v>1210000</v>
      </c>
      <c r="N18" s="24">
        <v>1210000</v>
      </c>
      <c r="O18" s="24"/>
      <c r="P18" s="24"/>
      <c r="Q18" s="20">
        <v>520000</v>
      </c>
      <c r="R18" s="24">
        <v>520000</v>
      </c>
      <c r="S18" s="24"/>
      <c r="T18" s="20"/>
      <c r="U18" s="24"/>
      <c r="V18" s="24"/>
      <c r="W18" s="24">
        <v>136547949</v>
      </c>
      <c r="X18" s="20">
        <v>-4824918</v>
      </c>
      <c r="Y18" s="24">
        <v>141372867</v>
      </c>
      <c r="Z18" s="25">
        <v>-2930.0574020118065</v>
      </c>
      <c r="AA18" s="26">
        <v>-6433231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130310622</v>
      </c>
      <c r="D26" s="29">
        <f t="shared" ref="D26:Y26" si="1">SUM(D16:D25)</f>
        <v>0</v>
      </c>
      <c r="E26" s="35">
        <f t="shared" si="1"/>
        <v>-11038231</v>
      </c>
      <c r="F26" s="36">
        <f t="shared" si="1"/>
        <v>-6433231</v>
      </c>
      <c r="G26" s="36">
        <f t="shared" si="1"/>
        <v>134817949</v>
      </c>
      <c r="H26" s="36">
        <f t="shared" si="1"/>
        <v>0</v>
      </c>
      <c r="I26" s="36">
        <f t="shared" si="1"/>
        <v>0</v>
      </c>
      <c r="J26" s="36">
        <f t="shared" si="1"/>
        <v>134817949</v>
      </c>
      <c r="K26" s="36">
        <f t="shared" si="1"/>
        <v>0</v>
      </c>
      <c r="L26" s="36">
        <f t="shared" si="1"/>
        <v>0</v>
      </c>
      <c r="M26" s="36">
        <f t="shared" si="1"/>
        <v>1210000</v>
      </c>
      <c r="N26" s="36">
        <f t="shared" si="1"/>
        <v>1210000</v>
      </c>
      <c r="O26" s="36">
        <f t="shared" si="1"/>
        <v>0</v>
      </c>
      <c r="P26" s="36">
        <f t="shared" si="1"/>
        <v>0</v>
      </c>
      <c r="Q26" s="36">
        <f t="shared" si="1"/>
        <v>520000</v>
      </c>
      <c r="R26" s="36">
        <f t="shared" si="1"/>
        <v>520000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136547949</v>
      </c>
      <c r="X26" s="36">
        <f t="shared" si="1"/>
        <v>-4824918</v>
      </c>
      <c r="Y26" s="36">
        <f t="shared" si="1"/>
        <v>141372867</v>
      </c>
      <c r="Z26" s="37">
        <f>+IF(X26&lt;&gt;0,+(Y26/X26)*100,0)</f>
        <v>-2930.0574020118065</v>
      </c>
      <c r="AA26" s="38">
        <f>SUM(AA16:AA25)</f>
        <v>-6433231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87425966</v>
      </c>
      <c r="D27" s="29">
        <f>+D14+D26</f>
        <v>0</v>
      </c>
      <c r="E27" s="30">
        <f t="shared" si="2"/>
        <v>-64077683</v>
      </c>
      <c r="F27" s="31">
        <f t="shared" si="2"/>
        <v>-46702119</v>
      </c>
      <c r="G27" s="31">
        <f t="shared" si="2"/>
        <v>131587473</v>
      </c>
      <c r="H27" s="31">
        <f t="shared" si="2"/>
        <v>372245</v>
      </c>
      <c r="I27" s="31">
        <f t="shared" si="2"/>
        <v>-1882561</v>
      </c>
      <c r="J27" s="31">
        <f t="shared" si="2"/>
        <v>130077157</v>
      </c>
      <c r="K27" s="31">
        <f t="shared" si="2"/>
        <v>-509539</v>
      </c>
      <c r="L27" s="31">
        <f t="shared" si="2"/>
        <v>-958761</v>
      </c>
      <c r="M27" s="31">
        <f t="shared" si="2"/>
        <v>539477</v>
      </c>
      <c r="N27" s="31">
        <f t="shared" si="2"/>
        <v>-928823</v>
      </c>
      <c r="O27" s="31">
        <f t="shared" si="2"/>
        <v>-1467533</v>
      </c>
      <c r="P27" s="31">
        <f t="shared" si="2"/>
        <v>-10861268</v>
      </c>
      <c r="Q27" s="31">
        <f t="shared" si="2"/>
        <v>-1372923</v>
      </c>
      <c r="R27" s="31">
        <f t="shared" si="2"/>
        <v>-13701724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115446610</v>
      </c>
      <c r="X27" s="31">
        <f t="shared" si="2"/>
        <v>-35026587</v>
      </c>
      <c r="Y27" s="31">
        <f t="shared" si="2"/>
        <v>150473197</v>
      </c>
      <c r="Z27" s="32">
        <f>+IF(X27&lt;&gt;0,+(Y27/X27)*100,0)</f>
        <v>-429.59708577943951</v>
      </c>
      <c r="AA27" s="33">
        <f>+AA14+AA26</f>
        <v>-46702119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918192</v>
      </c>
      <c r="D33" s="18"/>
      <c r="E33" s="19">
        <v>7476442</v>
      </c>
      <c r="F33" s="20">
        <v>-23274801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-17456094</v>
      </c>
      <c r="Y33" s="20">
        <v>17456094</v>
      </c>
      <c r="Z33" s="21">
        <v>-100</v>
      </c>
      <c r="AA33" s="22">
        <v>-23274801</v>
      </c>
    </row>
    <row r="34" spans="1:27" x14ac:dyDescent="0.25">
      <c r="A34" s="23" t="s">
        <v>62</v>
      </c>
      <c r="B34" s="17" t="s">
        <v>33</v>
      </c>
      <c r="C34" s="18">
        <v>-1079009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14450514</v>
      </c>
      <c r="F36" s="20">
        <v>14450514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10837890</v>
      </c>
      <c r="Y36" s="20">
        <v>-10837890</v>
      </c>
      <c r="Z36" s="21">
        <v>-100</v>
      </c>
      <c r="AA36" s="22">
        <v>14450514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-160817</v>
      </c>
      <c r="D38" s="29">
        <f t="shared" ref="D38:Y38" si="3">SUM(D30:D37)</f>
        <v>0</v>
      </c>
      <c r="E38" s="30">
        <f t="shared" si="3"/>
        <v>21926956</v>
      </c>
      <c r="F38" s="31">
        <f t="shared" si="3"/>
        <v>-8824287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-6618204</v>
      </c>
      <c r="Y38" s="31">
        <f t="shared" si="3"/>
        <v>6618204</v>
      </c>
      <c r="Z38" s="32">
        <f>+IF(X38&lt;&gt;0,+(Y38/X38)*100,0)</f>
        <v>-100</v>
      </c>
      <c r="AA38" s="33">
        <f>SUM(AA30:AA37)</f>
        <v>-8824287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-160817</v>
      </c>
      <c r="D45" s="29">
        <f>+D38+D44</f>
        <v>0</v>
      </c>
      <c r="E45" s="30">
        <f t="shared" si="5"/>
        <v>21926956</v>
      </c>
      <c r="F45" s="31">
        <f t="shared" si="5"/>
        <v>-8824287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-6618204</v>
      </c>
      <c r="Y45" s="31">
        <f t="shared" si="5"/>
        <v>6618204</v>
      </c>
      <c r="Z45" s="32">
        <f>+IF(X45&lt;&gt;0,+(Y45/X45)*100,0)</f>
        <v>-100</v>
      </c>
      <c r="AA45" s="33">
        <f>+AA38+AA44</f>
        <v>-8824287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87586783</v>
      </c>
      <c r="D46" s="42">
        <f t="shared" si="6"/>
        <v>0</v>
      </c>
      <c r="E46" s="43">
        <f t="shared" si="6"/>
        <v>-86004639</v>
      </c>
      <c r="F46" s="44">
        <f t="shared" si="6"/>
        <v>-37877832</v>
      </c>
      <c r="G46" s="44">
        <f t="shared" si="6"/>
        <v>131587473</v>
      </c>
      <c r="H46" s="44">
        <f t="shared" si="6"/>
        <v>372245</v>
      </c>
      <c r="I46" s="44">
        <f t="shared" si="6"/>
        <v>-1882561</v>
      </c>
      <c r="J46" s="44">
        <f t="shared" si="6"/>
        <v>130077157</v>
      </c>
      <c r="K46" s="44">
        <f t="shared" si="6"/>
        <v>-509539</v>
      </c>
      <c r="L46" s="44">
        <f t="shared" si="6"/>
        <v>-958761</v>
      </c>
      <c r="M46" s="44">
        <f t="shared" si="6"/>
        <v>539477</v>
      </c>
      <c r="N46" s="44">
        <f t="shared" si="6"/>
        <v>-928823</v>
      </c>
      <c r="O46" s="44">
        <f t="shared" si="6"/>
        <v>-1467533</v>
      </c>
      <c r="P46" s="44">
        <f t="shared" si="6"/>
        <v>-10861268</v>
      </c>
      <c r="Q46" s="44">
        <f t="shared" si="6"/>
        <v>-1372923</v>
      </c>
      <c r="R46" s="44">
        <f t="shared" si="6"/>
        <v>-13701724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115446610</v>
      </c>
      <c r="X46" s="44">
        <f t="shared" si="6"/>
        <v>-28408383</v>
      </c>
      <c r="Y46" s="44">
        <f t="shared" si="6"/>
        <v>143854993</v>
      </c>
      <c r="Z46" s="45">
        <f>+IF(X46&lt;&gt;0,+(Y46/X46)*100,0)</f>
        <v>-506.38219359405286</v>
      </c>
      <c r="AA46" s="46">
        <f>+AA27-AA45</f>
        <v>-37877832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-13533000</v>
      </c>
      <c r="D6" s="18"/>
      <c r="E6" s="19">
        <v>5700000</v>
      </c>
      <c r="F6" s="20">
        <v>-2136383</v>
      </c>
      <c r="G6" s="20">
        <v>13533000</v>
      </c>
      <c r="H6" s="20">
        <v>-14794135</v>
      </c>
      <c r="I6" s="20"/>
      <c r="J6" s="20">
        <v>-1261135</v>
      </c>
      <c r="K6" s="20"/>
      <c r="L6" s="20">
        <v>-645235</v>
      </c>
      <c r="M6" s="20"/>
      <c r="N6" s="20">
        <v>-645235</v>
      </c>
      <c r="O6" s="20"/>
      <c r="P6" s="20">
        <v>-467227</v>
      </c>
      <c r="Q6" s="20">
        <v>-2138946</v>
      </c>
      <c r="R6" s="20">
        <v>-2606173</v>
      </c>
      <c r="S6" s="20"/>
      <c r="T6" s="20"/>
      <c r="U6" s="20"/>
      <c r="V6" s="20"/>
      <c r="W6" s="20">
        <v>-4512543</v>
      </c>
      <c r="X6" s="20">
        <v>-1602288</v>
      </c>
      <c r="Y6" s="20">
        <v>-2910255</v>
      </c>
      <c r="Z6" s="21">
        <v>181.63120487702585</v>
      </c>
      <c r="AA6" s="22">
        <v>-2136383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1115217</v>
      </c>
      <c r="F12" s="20">
        <v>2137354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1603017</v>
      </c>
      <c r="Y12" s="24">
        <v>-1603017</v>
      </c>
      <c r="Z12" s="25">
        <v>-100</v>
      </c>
      <c r="AA12" s="26">
        <v>2137354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-13533000</v>
      </c>
      <c r="D14" s="29">
        <f>SUM(D6:D13)</f>
        <v>0</v>
      </c>
      <c r="E14" s="30">
        <f t="shared" si="0"/>
        <v>6815217</v>
      </c>
      <c r="F14" s="31">
        <f t="shared" si="0"/>
        <v>971</v>
      </c>
      <c r="G14" s="31">
        <f t="shared" si="0"/>
        <v>13533000</v>
      </c>
      <c r="H14" s="31">
        <f t="shared" si="0"/>
        <v>-14794135</v>
      </c>
      <c r="I14" s="31">
        <f t="shared" si="0"/>
        <v>0</v>
      </c>
      <c r="J14" s="31">
        <f t="shared" si="0"/>
        <v>-1261135</v>
      </c>
      <c r="K14" s="31">
        <f t="shared" si="0"/>
        <v>0</v>
      </c>
      <c r="L14" s="31">
        <f t="shared" si="0"/>
        <v>-645235</v>
      </c>
      <c r="M14" s="31">
        <f t="shared" si="0"/>
        <v>0</v>
      </c>
      <c r="N14" s="31">
        <f t="shared" si="0"/>
        <v>-645235</v>
      </c>
      <c r="O14" s="31">
        <f t="shared" si="0"/>
        <v>0</v>
      </c>
      <c r="P14" s="31">
        <f t="shared" si="0"/>
        <v>-467227</v>
      </c>
      <c r="Q14" s="31">
        <f t="shared" si="0"/>
        <v>-2138946</v>
      </c>
      <c r="R14" s="31">
        <f t="shared" si="0"/>
        <v>-2606173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-4512543</v>
      </c>
      <c r="X14" s="31">
        <f t="shared" si="0"/>
        <v>729</v>
      </c>
      <c r="Y14" s="31">
        <f t="shared" si="0"/>
        <v>-4513272</v>
      </c>
      <c r="Z14" s="32">
        <f>+IF(X14&lt;&gt;0,+(Y14/X14)*100,0)</f>
        <v>-619104.5267489712</v>
      </c>
      <c r="AA14" s="33">
        <f>SUM(AA6:AA13)</f>
        <v>971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1640333</v>
      </c>
      <c r="G18" s="24">
        <v>-8744881</v>
      </c>
      <c r="H18" s="24">
        <v>8744881</v>
      </c>
      <c r="I18" s="24"/>
      <c r="J18" s="20"/>
      <c r="K18" s="24"/>
      <c r="L18" s="24"/>
      <c r="M18" s="20">
        <v>75916</v>
      </c>
      <c r="N18" s="24">
        <v>75916</v>
      </c>
      <c r="O18" s="24">
        <v>122000</v>
      </c>
      <c r="P18" s="24">
        <v>521427</v>
      </c>
      <c r="Q18" s="20">
        <v>133892</v>
      </c>
      <c r="R18" s="24">
        <v>777319</v>
      </c>
      <c r="S18" s="24"/>
      <c r="T18" s="20"/>
      <c r="U18" s="24"/>
      <c r="V18" s="24"/>
      <c r="W18" s="24">
        <v>853235</v>
      </c>
      <c r="X18" s="20">
        <v>1230246</v>
      </c>
      <c r="Y18" s="24">
        <v>-377011</v>
      </c>
      <c r="Z18" s="25">
        <v>-30.645171778652397</v>
      </c>
      <c r="AA18" s="26">
        <v>1640333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1640333</v>
      </c>
      <c r="G26" s="36">
        <f t="shared" si="1"/>
        <v>-8744881</v>
      </c>
      <c r="H26" s="36">
        <f t="shared" si="1"/>
        <v>8744881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75916</v>
      </c>
      <c r="N26" s="36">
        <f t="shared" si="1"/>
        <v>75916</v>
      </c>
      <c r="O26" s="36">
        <f t="shared" si="1"/>
        <v>122000</v>
      </c>
      <c r="P26" s="36">
        <f t="shared" si="1"/>
        <v>521427</v>
      </c>
      <c r="Q26" s="36">
        <f t="shared" si="1"/>
        <v>133892</v>
      </c>
      <c r="R26" s="36">
        <f t="shared" si="1"/>
        <v>777319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853235</v>
      </c>
      <c r="X26" s="36">
        <f t="shared" si="1"/>
        <v>1230246</v>
      </c>
      <c r="Y26" s="36">
        <f t="shared" si="1"/>
        <v>-377011</v>
      </c>
      <c r="Z26" s="37">
        <f>+IF(X26&lt;&gt;0,+(Y26/X26)*100,0)</f>
        <v>-30.645171778652397</v>
      </c>
      <c r="AA26" s="38">
        <f>SUM(AA16:AA25)</f>
        <v>1640333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-13533000</v>
      </c>
      <c r="D27" s="29">
        <f>+D14+D26</f>
        <v>0</v>
      </c>
      <c r="E27" s="30">
        <f t="shared" si="2"/>
        <v>6815217</v>
      </c>
      <c r="F27" s="31">
        <f t="shared" si="2"/>
        <v>1641304</v>
      </c>
      <c r="G27" s="31">
        <f t="shared" si="2"/>
        <v>4788119</v>
      </c>
      <c r="H27" s="31">
        <f t="shared" si="2"/>
        <v>-6049254</v>
      </c>
      <c r="I27" s="31">
        <f t="shared" si="2"/>
        <v>0</v>
      </c>
      <c r="J27" s="31">
        <f t="shared" si="2"/>
        <v>-1261135</v>
      </c>
      <c r="K27" s="31">
        <f t="shared" si="2"/>
        <v>0</v>
      </c>
      <c r="L27" s="31">
        <f t="shared" si="2"/>
        <v>-645235</v>
      </c>
      <c r="M27" s="31">
        <f t="shared" si="2"/>
        <v>75916</v>
      </c>
      <c r="N27" s="31">
        <f t="shared" si="2"/>
        <v>-569319</v>
      </c>
      <c r="O27" s="31">
        <f t="shared" si="2"/>
        <v>122000</v>
      </c>
      <c r="P27" s="31">
        <f t="shared" si="2"/>
        <v>54200</v>
      </c>
      <c r="Q27" s="31">
        <f t="shared" si="2"/>
        <v>-2005054</v>
      </c>
      <c r="R27" s="31">
        <f t="shared" si="2"/>
        <v>-1828854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-3659308</v>
      </c>
      <c r="X27" s="31">
        <f t="shared" si="2"/>
        <v>1230975</v>
      </c>
      <c r="Y27" s="31">
        <f t="shared" si="2"/>
        <v>-4890283</v>
      </c>
      <c r="Z27" s="32">
        <f>+IF(X27&lt;&gt;0,+(Y27/X27)*100,0)</f>
        <v>-397.26907532646885</v>
      </c>
      <c r="AA27" s="33">
        <f>+AA14+AA26</f>
        <v>1641304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-602378</v>
      </c>
      <c r="I33" s="20"/>
      <c r="J33" s="20">
        <v>-602378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-602378</v>
      </c>
      <c r="X33" s="20"/>
      <c r="Y33" s="20">
        <v>-602378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7119286</v>
      </c>
      <c r="H34" s="20">
        <v>-1967421</v>
      </c>
      <c r="I34" s="20"/>
      <c r="J34" s="20">
        <v>5151865</v>
      </c>
      <c r="K34" s="20"/>
      <c r="L34" s="20">
        <v>-4946797</v>
      </c>
      <c r="M34" s="20">
        <v>2850000</v>
      </c>
      <c r="N34" s="20">
        <v>-2096797</v>
      </c>
      <c r="O34" s="20"/>
      <c r="P34" s="20">
        <v>1404929</v>
      </c>
      <c r="Q34" s="20">
        <v>-2138946</v>
      </c>
      <c r="R34" s="20">
        <v>-734017</v>
      </c>
      <c r="S34" s="20"/>
      <c r="T34" s="20"/>
      <c r="U34" s="20"/>
      <c r="V34" s="20"/>
      <c r="W34" s="20">
        <v>2321051</v>
      </c>
      <c r="X34" s="20"/>
      <c r="Y34" s="20">
        <v>2321051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1858696</v>
      </c>
      <c r="F36" s="20">
        <v>1858696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1394019</v>
      </c>
      <c r="Y36" s="20">
        <v>-1394019</v>
      </c>
      <c r="Z36" s="21">
        <v>-100</v>
      </c>
      <c r="AA36" s="22">
        <v>1858696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1858696</v>
      </c>
      <c r="F38" s="31">
        <f t="shared" si="3"/>
        <v>1858696</v>
      </c>
      <c r="G38" s="31">
        <f t="shared" si="3"/>
        <v>7119286</v>
      </c>
      <c r="H38" s="31">
        <f t="shared" si="3"/>
        <v>-2569799</v>
      </c>
      <c r="I38" s="31">
        <f t="shared" si="3"/>
        <v>0</v>
      </c>
      <c r="J38" s="31">
        <f t="shared" si="3"/>
        <v>4549487</v>
      </c>
      <c r="K38" s="31">
        <f t="shared" si="3"/>
        <v>0</v>
      </c>
      <c r="L38" s="31">
        <f t="shared" si="3"/>
        <v>-4946797</v>
      </c>
      <c r="M38" s="31">
        <f t="shared" si="3"/>
        <v>2850000</v>
      </c>
      <c r="N38" s="31">
        <f t="shared" si="3"/>
        <v>-2096797</v>
      </c>
      <c r="O38" s="31">
        <f t="shared" si="3"/>
        <v>0</v>
      </c>
      <c r="P38" s="31">
        <f t="shared" si="3"/>
        <v>1404929</v>
      </c>
      <c r="Q38" s="31">
        <f t="shared" si="3"/>
        <v>-2138946</v>
      </c>
      <c r="R38" s="31">
        <f t="shared" si="3"/>
        <v>-734017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1718673</v>
      </c>
      <c r="X38" s="31">
        <f t="shared" si="3"/>
        <v>1394019</v>
      </c>
      <c r="Y38" s="31">
        <f t="shared" si="3"/>
        <v>324654</v>
      </c>
      <c r="Z38" s="32">
        <f>+IF(X38&lt;&gt;0,+(Y38/X38)*100,0)</f>
        <v>23.289065644012023</v>
      </c>
      <c r="AA38" s="33">
        <f>SUM(AA30:AA37)</f>
        <v>1858696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1858696</v>
      </c>
      <c r="F45" s="31">
        <f t="shared" si="5"/>
        <v>1858696</v>
      </c>
      <c r="G45" s="31">
        <f t="shared" si="5"/>
        <v>7119286</v>
      </c>
      <c r="H45" s="31">
        <f t="shared" si="5"/>
        <v>-2569799</v>
      </c>
      <c r="I45" s="31">
        <f t="shared" si="5"/>
        <v>0</v>
      </c>
      <c r="J45" s="31">
        <f t="shared" si="5"/>
        <v>4549487</v>
      </c>
      <c r="K45" s="31">
        <f t="shared" si="5"/>
        <v>0</v>
      </c>
      <c r="L45" s="31">
        <f t="shared" si="5"/>
        <v>-4946797</v>
      </c>
      <c r="M45" s="31">
        <f t="shared" si="5"/>
        <v>2850000</v>
      </c>
      <c r="N45" s="31">
        <f t="shared" si="5"/>
        <v>-2096797</v>
      </c>
      <c r="O45" s="31">
        <f t="shared" si="5"/>
        <v>0</v>
      </c>
      <c r="P45" s="31">
        <f t="shared" si="5"/>
        <v>1404929</v>
      </c>
      <c r="Q45" s="31">
        <f t="shared" si="5"/>
        <v>-2138946</v>
      </c>
      <c r="R45" s="31">
        <f t="shared" si="5"/>
        <v>-734017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1718673</v>
      </c>
      <c r="X45" s="31">
        <f t="shared" si="5"/>
        <v>1394019</v>
      </c>
      <c r="Y45" s="31">
        <f t="shared" si="5"/>
        <v>324654</v>
      </c>
      <c r="Z45" s="32">
        <f>+IF(X45&lt;&gt;0,+(Y45/X45)*100,0)</f>
        <v>23.289065644012023</v>
      </c>
      <c r="AA45" s="33">
        <f>+AA38+AA44</f>
        <v>1858696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-13533000</v>
      </c>
      <c r="D46" s="42">
        <f t="shared" si="6"/>
        <v>0</v>
      </c>
      <c r="E46" s="43">
        <f t="shared" si="6"/>
        <v>4956521</v>
      </c>
      <c r="F46" s="44">
        <f t="shared" si="6"/>
        <v>-217392</v>
      </c>
      <c r="G46" s="44">
        <f t="shared" si="6"/>
        <v>-2331167</v>
      </c>
      <c r="H46" s="44">
        <f t="shared" si="6"/>
        <v>-3479455</v>
      </c>
      <c r="I46" s="44">
        <f t="shared" si="6"/>
        <v>0</v>
      </c>
      <c r="J46" s="44">
        <f t="shared" si="6"/>
        <v>-5810622</v>
      </c>
      <c r="K46" s="44">
        <f t="shared" si="6"/>
        <v>0</v>
      </c>
      <c r="L46" s="44">
        <f t="shared" si="6"/>
        <v>4301562</v>
      </c>
      <c r="M46" s="44">
        <f t="shared" si="6"/>
        <v>-2774084</v>
      </c>
      <c r="N46" s="44">
        <f t="shared" si="6"/>
        <v>1527478</v>
      </c>
      <c r="O46" s="44">
        <f t="shared" si="6"/>
        <v>122000</v>
      </c>
      <c r="P46" s="44">
        <f t="shared" si="6"/>
        <v>-1350729</v>
      </c>
      <c r="Q46" s="44">
        <f t="shared" si="6"/>
        <v>133892</v>
      </c>
      <c r="R46" s="44">
        <f t="shared" si="6"/>
        <v>-1094837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-5377981</v>
      </c>
      <c r="X46" s="44">
        <f t="shared" si="6"/>
        <v>-163044</v>
      </c>
      <c r="Y46" s="44">
        <f t="shared" si="6"/>
        <v>-5214937</v>
      </c>
      <c r="Z46" s="45">
        <f>+IF(X46&lt;&gt;0,+(Y46/X46)*100,0)</f>
        <v>3198.4844581830671</v>
      </c>
      <c r="AA46" s="46">
        <f>+AA27-AA45</f>
        <v>-217392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195489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146610</v>
      </c>
      <c r="Y6" s="20">
        <v>-146610</v>
      </c>
      <c r="Z6" s="21">
        <v>-100</v>
      </c>
      <c r="AA6" s="22">
        <v>195489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557609</v>
      </c>
      <c r="F12" s="20">
        <v>362121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271593</v>
      </c>
      <c r="Y12" s="24">
        <v>-271593</v>
      </c>
      <c r="Z12" s="25">
        <v>-100</v>
      </c>
      <c r="AA12" s="26">
        <v>362121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557609</v>
      </c>
      <c r="F14" s="31">
        <f t="shared" si="0"/>
        <v>557610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418203</v>
      </c>
      <c r="Y14" s="31">
        <f t="shared" si="0"/>
        <v>-418203</v>
      </c>
      <c r="Z14" s="32">
        <f>+IF(X14&lt;&gt;0,+(Y14/X14)*100,0)</f>
        <v>-100</v>
      </c>
      <c r="AA14" s="33">
        <f>SUM(AA6:AA13)</f>
        <v>557610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-35450</v>
      </c>
      <c r="D18" s="18"/>
      <c r="E18" s="19"/>
      <c r="F18" s="20"/>
      <c r="G18" s="24"/>
      <c r="H18" s="24">
        <v>-35450</v>
      </c>
      <c r="I18" s="24"/>
      <c r="J18" s="20">
        <v>-35450</v>
      </c>
      <c r="K18" s="24"/>
      <c r="L18" s="24"/>
      <c r="M18" s="20"/>
      <c r="N18" s="24"/>
      <c r="O18" s="24">
        <v>70899</v>
      </c>
      <c r="P18" s="24"/>
      <c r="Q18" s="20"/>
      <c r="R18" s="24">
        <v>70899</v>
      </c>
      <c r="S18" s="24"/>
      <c r="T18" s="20"/>
      <c r="U18" s="24"/>
      <c r="V18" s="24"/>
      <c r="W18" s="24">
        <v>35449</v>
      </c>
      <c r="X18" s="20"/>
      <c r="Y18" s="24">
        <v>35449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-35450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-35450</v>
      </c>
      <c r="I26" s="36">
        <f t="shared" si="1"/>
        <v>0</v>
      </c>
      <c r="J26" s="36">
        <f t="shared" si="1"/>
        <v>-35450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70899</v>
      </c>
      <c r="P26" s="36">
        <f t="shared" si="1"/>
        <v>0</v>
      </c>
      <c r="Q26" s="36">
        <f t="shared" si="1"/>
        <v>0</v>
      </c>
      <c r="R26" s="36">
        <f t="shared" si="1"/>
        <v>70899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35449</v>
      </c>
      <c r="X26" s="36">
        <f t="shared" si="1"/>
        <v>0</v>
      </c>
      <c r="Y26" s="36">
        <f t="shared" si="1"/>
        <v>35449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-35450</v>
      </c>
      <c r="D27" s="29">
        <f>+D14+D26</f>
        <v>0</v>
      </c>
      <c r="E27" s="30">
        <f t="shared" si="2"/>
        <v>557609</v>
      </c>
      <c r="F27" s="31">
        <f t="shared" si="2"/>
        <v>557610</v>
      </c>
      <c r="G27" s="31">
        <f t="shared" si="2"/>
        <v>0</v>
      </c>
      <c r="H27" s="31">
        <f t="shared" si="2"/>
        <v>-35450</v>
      </c>
      <c r="I27" s="31">
        <f t="shared" si="2"/>
        <v>0</v>
      </c>
      <c r="J27" s="31">
        <f t="shared" si="2"/>
        <v>-35450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70899</v>
      </c>
      <c r="P27" s="31">
        <f t="shared" si="2"/>
        <v>0</v>
      </c>
      <c r="Q27" s="31">
        <f t="shared" si="2"/>
        <v>0</v>
      </c>
      <c r="R27" s="31">
        <f t="shared" si="2"/>
        <v>70899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35449</v>
      </c>
      <c r="X27" s="31">
        <f t="shared" si="2"/>
        <v>418203</v>
      </c>
      <c r="Y27" s="31">
        <f t="shared" si="2"/>
        <v>-382754</v>
      </c>
      <c r="Z27" s="32">
        <f>+IF(X27&lt;&gt;0,+(Y27/X27)*100,0)</f>
        <v>-91.523494570818471</v>
      </c>
      <c r="AA27" s="33">
        <f>+AA14+AA26</f>
        <v>557610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-4133115</v>
      </c>
      <c r="D33" s="18"/>
      <c r="E33" s="19"/>
      <c r="F33" s="20"/>
      <c r="G33" s="20"/>
      <c r="H33" s="20"/>
      <c r="I33" s="20">
        <v>-1150614</v>
      </c>
      <c r="J33" s="20">
        <v>-1150614</v>
      </c>
      <c r="K33" s="20"/>
      <c r="L33" s="20"/>
      <c r="M33" s="20"/>
      <c r="N33" s="20"/>
      <c r="O33" s="20"/>
      <c r="P33" s="20">
        <v>-1623073</v>
      </c>
      <c r="Q33" s="20"/>
      <c r="R33" s="20">
        <v>-1623073</v>
      </c>
      <c r="S33" s="20"/>
      <c r="T33" s="20"/>
      <c r="U33" s="20"/>
      <c r="V33" s="20"/>
      <c r="W33" s="20">
        <v>-2773687</v>
      </c>
      <c r="X33" s="20"/>
      <c r="Y33" s="20">
        <v>-2773687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6228000</v>
      </c>
      <c r="D34" s="18"/>
      <c r="E34" s="19"/>
      <c r="F34" s="20"/>
      <c r="G34" s="20">
        <v>1150000</v>
      </c>
      <c r="H34" s="20"/>
      <c r="I34" s="20"/>
      <c r="J34" s="20">
        <v>1150000</v>
      </c>
      <c r="K34" s="20"/>
      <c r="L34" s="20">
        <v>2000000</v>
      </c>
      <c r="M34" s="20"/>
      <c r="N34" s="20">
        <v>2000000</v>
      </c>
      <c r="O34" s="20"/>
      <c r="P34" s="20"/>
      <c r="Q34" s="20">
        <v>1125000</v>
      </c>
      <c r="R34" s="20">
        <v>1125000</v>
      </c>
      <c r="S34" s="20"/>
      <c r="T34" s="20"/>
      <c r="U34" s="20"/>
      <c r="V34" s="20"/>
      <c r="W34" s="20">
        <v>4275000</v>
      </c>
      <c r="X34" s="20"/>
      <c r="Y34" s="20">
        <v>4275000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2094885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1150000</v>
      </c>
      <c r="H38" s="31">
        <f t="shared" si="3"/>
        <v>0</v>
      </c>
      <c r="I38" s="31">
        <f t="shared" si="3"/>
        <v>-1150614</v>
      </c>
      <c r="J38" s="31">
        <f t="shared" si="3"/>
        <v>-614</v>
      </c>
      <c r="K38" s="31">
        <f t="shared" si="3"/>
        <v>0</v>
      </c>
      <c r="L38" s="31">
        <f t="shared" si="3"/>
        <v>2000000</v>
      </c>
      <c r="M38" s="31">
        <f t="shared" si="3"/>
        <v>0</v>
      </c>
      <c r="N38" s="31">
        <f t="shared" si="3"/>
        <v>2000000</v>
      </c>
      <c r="O38" s="31">
        <f t="shared" si="3"/>
        <v>0</v>
      </c>
      <c r="P38" s="31">
        <f t="shared" si="3"/>
        <v>-1623073</v>
      </c>
      <c r="Q38" s="31">
        <f t="shared" si="3"/>
        <v>1125000</v>
      </c>
      <c r="R38" s="31">
        <f t="shared" si="3"/>
        <v>-498073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1501313</v>
      </c>
      <c r="X38" s="31">
        <f t="shared" si="3"/>
        <v>0</v>
      </c>
      <c r="Y38" s="31">
        <f t="shared" si="3"/>
        <v>1501313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2094885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1150000</v>
      </c>
      <c r="H45" s="31">
        <f t="shared" si="5"/>
        <v>0</v>
      </c>
      <c r="I45" s="31">
        <f t="shared" si="5"/>
        <v>-1150614</v>
      </c>
      <c r="J45" s="31">
        <f t="shared" si="5"/>
        <v>-614</v>
      </c>
      <c r="K45" s="31">
        <f t="shared" si="5"/>
        <v>0</v>
      </c>
      <c r="L45" s="31">
        <f t="shared" si="5"/>
        <v>2000000</v>
      </c>
      <c r="M45" s="31">
        <f t="shared" si="5"/>
        <v>0</v>
      </c>
      <c r="N45" s="31">
        <f t="shared" si="5"/>
        <v>2000000</v>
      </c>
      <c r="O45" s="31">
        <f t="shared" si="5"/>
        <v>0</v>
      </c>
      <c r="P45" s="31">
        <f t="shared" si="5"/>
        <v>-1623073</v>
      </c>
      <c r="Q45" s="31">
        <f t="shared" si="5"/>
        <v>1125000</v>
      </c>
      <c r="R45" s="31">
        <f t="shared" si="5"/>
        <v>-498073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1501313</v>
      </c>
      <c r="X45" s="31">
        <f t="shared" si="5"/>
        <v>0</v>
      </c>
      <c r="Y45" s="31">
        <f t="shared" si="5"/>
        <v>1501313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-2130335</v>
      </c>
      <c r="D46" s="42">
        <f t="shared" si="6"/>
        <v>0</v>
      </c>
      <c r="E46" s="43">
        <f t="shared" si="6"/>
        <v>557609</v>
      </c>
      <c r="F46" s="44">
        <f t="shared" si="6"/>
        <v>557610</v>
      </c>
      <c r="G46" s="44">
        <f t="shared" si="6"/>
        <v>-1150000</v>
      </c>
      <c r="H46" s="44">
        <f t="shared" si="6"/>
        <v>-35450</v>
      </c>
      <c r="I46" s="44">
        <f t="shared" si="6"/>
        <v>1150614</v>
      </c>
      <c r="J46" s="44">
        <f t="shared" si="6"/>
        <v>-34836</v>
      </c>
      <c r="K46" s="44">
        <f t="shared" si="6"/>
        <v>0</v>
      </c>
      <c r="L46" s="44">
        <f t="shared" si="6"/>
        <v>-2000000</v>
      </c>
      <c r="M46" s="44">
        <f t="shared" si="6"/>
        <v>0</v>
      </c>
      <c r="N46" s="44">
        <f t="shared" si="6"/>
        <v>-2000000</v>
      </c>
      <c r="O46" s="44">
        <f t="shared" si="6"/>
        <v>70899</v>
      </c>
      <c r="P46" s="44">
        <f t="shared" si="6"/>
        <v>1623073</v>
      </c>
      <c r="Q46" s="44">
        <f t="shared" si="6"/>
        <v>-1125000</v>
      </c>
      <c r="R46" s="44">
        <f t="shared" si="6"/>
        <v>568972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-1465864</v>
      </c>
      <c r="X46" s="44">
        <f t="shared" si="6"/>
        <v>418203</v>
      </c>
      <c r="Y46" s="44">
        <f t="shared" si="6"/>
        <v>-1884067</v>
      </c>
      <c r="Z46" s="45">
        <f>+IF(X46&lt;&gt;0,+(Y46/X46)*100,0)</f>
        <v>-450.51494130840763</v>
      </c>
      <c r="AA46" s="46">
        <f>+AA27-AA45</f>
        <v>557610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-345000</v>
      </c>
      <c r="F6" s="20">
        <v>-345000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-258750</v>
      </c>
      <c r="Y6" s="20">
        <v>258750</v>
      </c>
      <c r="Z6" s="21">
        <v>-100</v>
      </c>
      <c r="AA6" s="22">
        <v>-345000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45000</v>
      </c>
      <c r="F12" s="20">
        <v>45000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33750</v>
      </c>
      <c r="Y12" s="24">
        <v>-33750</v>
      </c>
      <c r="Z12" s="25">
        <v>-100</v>
      </c>
      <c r="AA12" s="26">
        <v>45000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-300000</v>
      </c>
      <c r="F14" s="31">
        <f t="shared" si="0"/>
        <v>-300000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-225000</v>
      </c>
      <c r="Y14" s="31">
        <f t="shared" si="0"/>
        <v>225000</v>
      </c>
      <c r="Z14" s="32">
        <f>+IF(X14&lt;&gt;0,+(Y14/X14)*100,0)</f>
        <v>-100</v>
      </c>
      <c r="AA14" s="33">
        <f>SUM(AA6:AA13)</f>
        <v>-300000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-300000</v>
      </c>
      <c r="F27" s="31">
        <f t="shared" si="2"/>
        <v>-300000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-225000</v>
      </c>
      <c r="Y27" s="31">
        <f t="shared" si="2"/>
        <v>225000</v>
      </c>
      <c r="Z27" s="32">
        <f>+IF(X27&lt;&gt;0,+(Y27/X27)*100,0)</f>
        <v>-100</v>
      </c>
      <c r="AA27" s="33">
        <f>+AA14+AA26</f>
        <v>-300000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-300000</v>
      </c>
      <c r="F46" s="44">
        <f t="shared" si="6"/>
        <v>-300000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-225000</v>
      </c>
      <c r="Y46" s="44">
        <f t="shared" si="6"/>
        <v>225000</v>
      </c>
      <c r="Z46" s="45">
        <f>+IF(X46&lt;&gt;0,+(Y46/X46)*100,0)</f>
        <v>-100</v>
      </c>
      <c r="AA46" s="46">
        <f>+AA27-AA45</f>
        <v>-300000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9728787</v>
      </c>
      <c r="D6" s="18"/>
      <c r="E6" s="19">
        <v>-92456792</v>
      </c>
      <c r="F6" s="20">
        <v>-73782591</v>
      </c>
      <c r="G6" s="20"/>
      <c r="H6" s="20">
        <v>-9728787</v>
      </c>
      <c r="I6" s="20"/>
      <c r="J6" s="20">
        <v>-9728787</v>
      </c>
      <c r="K6" s="20">
        <v>2295379999</v>
      </c>
      <c r="L6" s="20">
        <v>812681</v>
      </c>
      <c r="M6" s="20">
        <v>-2102189972</v>
      </c>
      <c r="N6" s="20">
        <v>194002708</v>
      </c>
      <c r="O6" s="20">
        <v>874847</v>
      </c>
      <c r="P6" s="20">
        <v>851401</v>
      </c>
      <c r="Q6" s="20">
        <v>844447</v>
      </c>
      <c r="R6" s="20">
        <v>2570695</v>
      </c>
      <c r="S6" s="20"/>
      <c r="T6" s="20"/>
      <c r="U6" s="20"/>
      <c r="V6" s="20"/>
      <c r="W6" s="20">
        <v>186844616</v>
      </c>
      <c r="X6" s="20">
        <v>-55336941</v>
      </c>
      <c r="Y6" s="20">
        <v>242181557</v>
      </c>
      <c r="Z6" s="21">
        <v>-437.64897846449446</v>
      </c>
      <c r="AA6" s="22">
        <v>-73782591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-2613132</v>
      </c>
      <c r="D8" s="18"/>
      <c r="E8" s="19">
        <v>19206404</v>
      </c>
      <c r="F8" s="20">
        <v>-13634344</v>
      </c>
      <c r="G8" s="20">
        <v>-82276</v>
      </c>
      <c r="H8" s="20">
        <v>3045577</v>
      </c>
      <c r="I8" s="20">
        <v>261106</v>
      </c>
      <c r="J8" s="20">
        <v>3224407</v>
      </c>
      <c r="K8" s="20">
        <v>-562894</v>
      </c>
      <c r="L8" s="20">
        <v>-569231</v>
      </c>
      <c r="M8" s="20">
        <v>160612</v>
      </c>
      <c r="N8" s="20">
        <v>-971513</v>
      </c>
      <c r="O8" s="20">
        <v>21883</v>
      </c>
      <c r="P8" s="20">
        <v>-19973</v>
      </c>
      <c r="Q8" s="20">
        <v>-122595</v>
      </c>
      <c r="R8" s="20">
        <v>-120685</v>
      </c>
      <c r="S8" s="20"/>
      <c r="T8" s="20"/>
      <c r="U8" s="20"/>
      <c r="V8" s="20"/>
      <c r="W8" s="20">
        <v>2132209</v>
      </c>
      <c r="X8" s="20">
        <v>-10225746</v>
      </c>
      <c r="Y8" s="20">
        <v>12357955</v>
      </c>
      <c r="Z8" s="21">
        <v>-120.851378471556</v>
      </c>
      <c r="AA8" s="22">
        <v>-13634344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12718561</v>
      </c>
      <c r="F12" s="20">
        <v>14218561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10663920</v>
      </c>
      <c r="Y12" s="24">
        <v>-10663920</v>
      </c>
      <c r="Z12" s="25">
        <v>-100</v>
      </c>
      <c r="AA12" s="26">
        <v>14218561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7115655</v>
      </c>
      <c r="D14" s="29">
        <f>SUM(D6:D13)</f>
        <v>0</v>
      </c>
      <c r="E14" s="30">
        <f t="shared" si="0"/>
        <v>-60531827</v>
      </c>
      <c r="F14" s="31">
        <f t="shared" si="0"/>
        <v>-73198374</v>
      </c>
      <c r="G14" s="31">
        <f t="shared" si="0"/>
        <v>-82276</v>
      </c>
      <c r="H14" s="31">
        <f t="shared" si="0"/>
        <v>-6683210</v>
      </c>
      <c r="I14" s="31">
        <f t="shared" si="0"/>
        <v>261106</v>
      </c>
      <c r="J14" s="31">
        <f t="shared" si="0"/>
        <v>-6504380</v>
      </c>
      <c r="K14" s="31">
        <f t="shared" si="0"/>
        <v>2294817105</v>
      </c>
      <c r="L14" s="31">
        <f t="shared" si="0"/>
        <v>243450</v>
      </c>
      <c r="M14" s="31">
        <f t="shared" si="0"/>
        <v>-2102029360</v>
      </c>
      <c r="N14" s="31">
        <f t="shared" si="0"/>
        <v>193031195</v>
      </c>
      <c r="O14" s="31">
        <f t="shared" si="0"/>
        <v>896730</v>
      </c>
      <c r="P14" s="31">
        <f t="shared" si="0"/>
        <v>831428</v>
      </c>
      <c r="Q14" s="31">
        <f t="shared" si="0"/>
        <v>721852</v>
      </c>
      <c r="R14" s="31">
        <f t="shared" si="0"/>
        <v>2450010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188976825</v>
      </c>
      <c r="X14" s="31">
        <f t="shared" si="0"/>
        <v>-54898767</v>
      </c>
      <c r="Y14" s="31">
        <f t="shared" si="0"/>
        <v>243875592</v>
      </c>
      <c r="Z14" s="32">
        <f>+IF(X14&lt;&gt;0,+(Y14/X14)*100,0)</f>
        <v>-444.22781298530805</v>
      </c>
      <c r="AA14" s="33">
        <f>SUM(AA6:AA13)</f>
        <v>-73198374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12644721</v>
      </c>
      <c r="D18" s="18"/>
      <c r="E18" s="19"/>
      <c r="F18" s="20"/>
      <c r="G18" s="24"/>
      <c r="H18" s="24">
        <v>-12644721</v>
      </c>
      <c r="I18" s="24"/>
      <c r="J18" s="20">
        <v>-12644721</v>
      </c>
      <c r="K18" s="24">
        <v>12644721</v>
      </c>
      <c r="L18" s="24"/>
      <c r="M18" s="20"/>
      <c r="N18" s="24">
        <v>12644721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12644721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-12644721</v>
      </c>
      <c r="I26" s="36">
        <f t="shared" si="1"/>
        <v>0</v>
      </c>
      <c r="J26" s="36">
        <f t="shared" si="1"/>
        <v>-12644721</v>
      </c>
      <c r="K26" s="36">
        <f t="shared" si="1"/>
        <v>12644721</v>
      </c>
      <c r="L26" s="36">
        <f t="shared" si="1"/>
        <v>0</v>
      </c>
      <c r="M26" s="36">
        <f t="shared" si="1"/>
        <v>0</v>
      </c>
      <c r="N26" s="36">
        <f t="shared" si="1"/>
        <v>12644721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19760376</v>
      </c>
      <c r="D27" s="29">
        <f>+D14+D26</f>
        <v>0</v>
      </c>
      <c r="E27" s="30">
        <f t="shared" si="2"/>
        <v>-60531827</v>
      </c>
      <c r="F27" s="31">
        <f t="shared" si="2"/>
        <v>-73198374</v>
      </c>
      <c r="G27" s="31">
        <f t="shared" si="2"/>
        <v>-82276</v>
      </c>
      <c r="H27" s="31">
        <f t="shared" si="2"/>
        <v>-19327931</v>
      </c>
      <c r="I27" s="31">
        <f t="shared" si="2"/>
        <v>261106</v>
      </c>
      <c r="J27" s="31">
        <f t="shared" si="2"/>
        <v>-19149101</v>
      </c>
      <c r="K27" s="31">
        <f t="shared" si="2"/>
        <v>2307461826</v>
      </c>
      <c r="L27" s="31">
        <f t="shared" si="2"/>
        <v>243450</v>
      </c>
      <c r="M27" s="31">
        <f t="shared" si="2"/>
        <v>-2102029360</v>
      </c>
      <c r="N27" s="31">
        <f t="shared" si="2"/>
        <v>205675916</v>
      </c>
      <c r="O27" s="31">
        <f t="shared" si="2"/>
        <v>896730</v>
      </c>
      <c r="P27" s="31">
        <f t="shared" si="2"/>
        <v>831428</v>
      </c>
      <c r="Q27" s="31">
        <f t="shared" si="2"/>
        <v>721852</v>
      </c>
      <c r="R27" s="31">
        <f t="shared" si="2"/>
        <v>2450010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188976825</v>
      </c>
      <c r="X27" s="31">
        <f t="shared" si="2"/>
        <v>-54898767</v>
      </c>
      <c r="Y27" s="31">
        <f t="shared" si="2"/>
        <v>243875592</v>
      </c>
      <c r="Z27" s="32">
        <f>+IF(X27&lt;&gt;0,+(Y27/X27)*100,0)</f>
        <v>-444.22781298530805</v>
      </c>
      <c r="AA27" s="33">
        <f>+AA14+AA26</f>
        <v>-73198374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898369</v>
      </c>
      <c r="D32" s="18"/>
      <c r="E32" s="19"/>
      <c r="F32" s="20"/>
      <c r="G32" s="20"/>
      <c r="H32" s="20">
        <v>-895219</v>
      </c>
      <c r="I32" s="20">
        <v>3758</v>
      </c>
      <c r="J32" s="20">
        <v>-891461</v>
      </c>
      <c r="K32" s="20">
        <v>899019</v>
      </c>
      <c r="L32" s="20"/>
      <c r="M32" s="20"/>
      <c r="N32" s="20">
        <v>899019</v>
      </c>
      <c r="O32" s="20"/>
      <c r="P32" s="20"/>
      <c r="Q32" s="20">
        <v>-7558</v>
      </c>
      <c r="R32" s="20">
        <v>-7558</v>
      </c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12486406</v>
      </c>
      <c r="F33" s="20">
        <v>-2359823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-1769868</v>
      </c>
      <c r="Y33" s="20">
        <v>1769868</v>
      </c>
      <c r="Z33" s="21">
        <v>-100</v>
      </c>
      <c r="AA33" s="22">
        <v>-2359823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508150</v>
      </c>
      <c r="F36" s="20">
        <v>4372937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3279699</v>
      </c>
      <c r="Y36" s="20">
        <v>-3279699</v>
      </c>
      <c r="Z36" s="21">
        <v>-100</v>
      </c>
      <c r="AA36" s="22">
        <v>4372937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898369</v>
      </c>
      <c r="D38" s="29">
        <f t="shared" ref="D38:Y38" si="3">SUM(D30:D37)</f>
        <v>0</v>
      </c>
      <c r="E38" s="30">
        <f t="shared" si="3"/>
        <v>12994556</v>
      </c>
      <c r="F38" s="31">
        <f t="shared" si="3"/>
        <v>2013114</v>
      </c>
      <c r="G38" s="31">
        <f t="shared" si="3"/>
        <v>0</v>
      </c>
      <c r="H38" s="31">
        <f t="shared" si="3"/>
        <v>-895219</v>
      </c>
      <c r="I38" s="31">
        <f t="shared" si="3"/>
        <v>3758</v>
      </c>
      <c r="J38" s="31">
        <f t="shared" si="3"/>
        <v>-891461</v>
      </c>
      <c r="K38" s="31">
        <f t="shared" si="3"/>
        <v>899019</v>
      </c>
      <c r="L38" s="31">
        <f t="shared" si="3"/>
        <v>0</v>
      </c>
      <c r="M38" s="31">
        <f t="shared" si="3"/>
        <v>0</v>
      </c>
      <c r="N38" s="31">
        <f t="shared" si="3"/>
        <v>899019</v>
      </c>
      <c r="O38" s="31">
        <f t="shared" si="3"/>
        <v>0</v>
      </c>
      <c r="P38" s="31">
        <f t="shared" si="3"/>
        <v>0</v>
      </c>
      <c r="Q38" s="31">
        <f t="shared" si="3"/>
        <v>-7558</v>
      </c>
      <c r="R38" s="31">
        <f t="shared" si="3"/>
        <v>-7558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1509831</v>
      </c>
      <c r="Y38" s="31">
        <f t="shared" si="3"/>
        <v>-1509831</v>
      </c>
      <c r="Z38" s="32">
        <f>+IF(X38&lt;&gt;0,+(Y38/X38)*100,0)</f>
        <v>-100</v>
      </c>
      <c r="AA38" s="33">
        <f>SUM(AA30:AA37)</f>
        <v>2013114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898369</v>
      </c>
      <c r="D45" s="29">
        <f>+D38+D44</f>
        <v>0</v>
      </c>
      <c r="E45" s="30">
        <f t="shared" si="5"/>
        <v>12994556</v>
      </c>
      <c r="F45" s="31">
        <f t="shared" si="5"/>
        <v>2013114</v>
      </c>
      <c r="G45" s="31">
        <f t="shared" si="5"/>
        <v>0</v>
      </c>
      <c r="H45" s="31">
        <f t="shared" si="5"/>
        <v>-895219</v>
      </c>
      <c r="I45" s="31">
        <f t="shared" si="5"/>
        <v>3758</v>
      </c>
      <c r="J45" s="31">
        <f t="shared" si="5"/>
        <v>-891461</v>
      </c>
      <c r="K45" s="31">
        <f t="shared" si="5"/>
        <v>899019</v>
      </c>
      <c r="L45" s="31">
        <f t="shared" si="5"/>
        <v>0</v>
      </c>
      <c r="M45" s="31">
        <f t="shared" si="5"/>
        <v>0</v>
      </c>
      <c r="N45" s="31">
        <f t="shared" si="5"/>
        <v>899019</v>
      </c>
      <c r="O45" s="31">
        <f t="shared" si="5"/>
        <v>0</v>
      </c>
      <c r="P45" s="31">
        <f t="shared" si="5"/>
        <v>0</v>
      </c>
      <c r="Q45" s="31">
        <f t="shared" si="5"/>
        <v>-7558</v>
      </c>
      <c r="R45" s="31">
        <f t="shared" si="5"/>
        <v>-7558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1509831</v>
      </c>
      <c r="Y45" s="31">
        <f t="shared" si="5"/>
        <v>-1509831</v>
      </c>
      <c r="Z45" s="32">
        <f>+IF(X45&lt;&gt;0,+(Y45/X45)*100,0)</f>
        <v>-100</v>
      </c>
      <c r="AA45" s="33">
        <f>+AA38+AA44</f>
        <v>2013114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18862007</v>
      </c>
      <c r="D46" s="42">
        <f t="shared" si="6"/>
        <v>0</v>
      </c>
      <c r="E46" s="43">
        <f t="shared" si="6"/>
        <v>-73526383</v>
      </c>
      <c r="F46" s="44">
        <f t="shared" si="6"/>
        <v>-75211488</v>
      </c>
      <c r="G46" s="44">
        <f t="shared" si="6"/>
        <v>-82276</v>
      </c>
      <c r="H46" s="44">
        <f t="shared" si="6"/>
        <v>-18432712</v>
      </c>
      <c r="I46" s="44">
        <f t="shared" si="6"/>
        <v>257348</v>
      </c>
      <c r="J46" s="44">
        <f t="shared" si="6"/>
        <v>-18257640</v>
      </c>
      <c r="K46" s="44">
        <f t="shared" si="6"/>
        <v>2306562807</v>
      </c>
      <c r="L46" s="44">
        <f t="shared" si="6"/>
        <v>243450</v>
      </c>
      <c r="M46" s="44">
        <f t="shared" si="6"/>
        <v>-2102029360</v>
      </c>
      <c r="N46" s="44">
        <f t="shared" si="6"/>
        <v>204776897</v>
      </c>
      <c r="O46" s="44">
        <f t="shared" si="6"/>
        <v>896730</v>
      </c>
      <c r="P46" s="44">
        <f t="shared" si="6"/>
        <v>831428</v>
      </c>
      <c r="Q46" s="44">
        <f t="shared" si="6"/>
        <v>729410</v>
      </c>
      <c r="R46" s="44">
        <f t="shared" si="6"/>
        <v>2457568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188976825</v>
      </c>
      <c r="X46" s="44">
        <f t="shared" si="6"/>
        <v>-56408598</v>
      </c>
      <c r="Y46" s="44">
        <f t="shared" si="6"/>
        <v>245385423</v>
      </c>
      <c r="Z46" s="45">
        <f>+IF(X46&lt;&gt;0,+(Y46/X46)*100,0)</f>
        <v>-435.01422070443942</v>
      </c>
      <c r="AA46" s="46">
        <f>+AA27-AA45</f>
        <v>-75211488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7899241</v>
      </c>
      <c r="F48" s="20">
        <v>2757087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2067822</v>
      </c>
      <c r="Y48" s="20">
        <v>-2067822</v>
      </c>
      <c r="Z48" s="47">
        <v>-100</v>
      </c>
      <c r="AA48" s="22">
        <v>2757087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7899241</v>
      </c>
      <c r="F51" s="52">
        <f t="shared" si="7"/>
        <v>2757087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2067822</v>
      </c>
      <c r="Y51" s="52">
        <f t="shared" si="7"/>
        <v>-2067822</v>
      </c>
      <c r="Z51" s="53">
        <f>+IF(X51&lt;&gt;0,+(Y51/X51)*100,0)</f>
        <v>-100</v>
      </c>
      <c r="AA51" s="54">
        <f>SUM(AA48:AA50)</f>
        <v>2757087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-3923674</v>
      </c>
      <c r="F6" s="20">
        <v>-13940945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-10455723</v>
      </c>
      <c r="Y6" s="20">
        <v>10455723</v>
      </c>
      <c r="Z6" s="21">
        <v>-100</v>
      </c>
      <c r="AA6" s="22">
        <v>-13940945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511784</v>
      </c>
      <c r="F12" s="20">
        <v>1818385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1363797</v>
      </c>
      <c r="Y12" s="24">
        <v>-1363797</v>
      </c>
      <c r="Z12" s="25">
        <v>-100</v>
      </c>
      <c r="AA12" s="26">
        <v>1818385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-3411890</v>
      </c>
      <c r="F14" s="31">
        <f t="shared" si="0"/>
        <v>-12122560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-9091926</v>
      </c>
      <c r="Y14" s="31">
        <f t="shared" si="0"/>
        <v>9091926</v>
      </c>
      <c r="Z14" s="32">
        <f>+IF(X14&lt;&gt;0,+(Y14/X14)*100,0)</f>
        <v>-100</v>
      </c>
      <c r="AA14" s="33">
        <f>SUM(AA6:AA13)</f>
        <v>-12122560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7234233</v>
      </c>
      <c r="F18" s="20">
        <v>12540609</v>
      </c>
      <c r="G18" s="24">
        <v>527114</v>
      </c>
      <c r="H18" s="24"/>
      <c r="I18" s="24"/>
      <c r="J18" s="20">
        <v>527114</v>
      </c>
      <c r="K18" s="24"/>
      <c r="L18" s="24">
        <v>498969</v>
      </c>
      <c r="M18" s="20">
        <v>2973237</v>
      </c>
      <c r="N18" s="24">
        <v>3472206</v>
      </c>
      <c r="O18" s="24">
        <v>-14977</v>
      </c>
      <c r="P18" s="24">
        <v>417714</v>
      </c>
      <c r="Q18" s="20">
        <v>130485</v>
      </c>
      <c r="R18" s="24">
        <v>533222</v>
      </c>
      <c r="S18" s="24"/>
      <c r="T18" s="20"/>
      <c r="U18" s="24"/>
      <c r="V18" s="24"/>
      <c r="W18" s="24">
        <v>4532542</v>
      </c>
      <c r="X18" s="20">
        <v>9405468</v>
      </c>
      <c r="Y18" s="24">
        <v>-4872926</v>
      </c>
      <c r="Z18" s="25">
        <v>-51.809500601139682</v>
      </c>
      <c r="AA18" s="26">
        <v>12540609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7234233</v>
      </c>
      <c r="F26" s="36">
        <f t="shared" si="1"/>
        <v>12540609</v>
      </c>
      <c r="G26" s="36">
        <f t="shared" si="1"/>
        <v>527114</v>
      </c>
      <c r="H26" s="36">
        <f t="shared" si="1"/>
        <v>0</v>
      </c>
      <c r="I26" s="36">
        <f t="shared" si="1"/>
        <v>0</v>
      </c>
      <c r="J26" s="36">
        <f t="shared" si="1"/>
        <v>527114</v>
      </c>
      <c r="K26" s="36">
        <f t="shared" si="1"/>
        <v>0</v>
      </c>
      <c r="L26" s="36">
        <f t="shared" si="1"/>
        <v>498969</v>
      </c>
      <c r="M26" s="36">
        <f t="shared" si="1"/>
        <v>2973237</v>
      </c>
      <c r="N26" s="36">
        <f t="shared" si="1"/>
        <v>3472206</v>
      </c>
      <c r="O26" s="36">
        <f t="shared" si="1"/>
        <v>-14977</v>
      </c>
      <c r="P26" s="36">
        <f t="shared" si="1"/>
        <v>417714</v>
      </c>
      <c r="Q26" s="36">
        <f t="shared" si="1"/>
        <v>130485</v>
      </c>
      <c r="R26" s="36">
        <f t="shared" si="1"/>
        <v>533222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4532542</v>
      </c>
      <c r="X26" s="36">
        <f t="shared" si="1"/>
        <v>9405468</v>
      </c>
      <c r="Y26" s="36">
        <f t="shared" si="1"/>
        <v>-4872926</v>
      </c>
      <c r="Z26" s="37">
        <f>+IF(X26&lt;&gt;0,+(Y26/X26)*100,0)</f>
        <v>-51.809500601139682</v>
      </c>
      <c r="AA26" s="38">
        <f>SUM(AA16:AA25)</f>
        <v>12540609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3822343</v>
      </c>
      <c r="F27" s="31">
        <f t="shared" si="2"/>
        <v>418049</v>
      </c>
      <c r="G27" s="31">
        <f t="shared" si="2"/>
        <v>527114</v>
      </c>
      <c r="H27" s="31">
        <f t="shared" si="2"/>
        <v>0</v>
      </c>
      <c r="I27" s="31">
        <f t="shared" si="2"/>
        <v>0</v>
      </c>
      <c r="J27" s="31">
        <f t="shared" si="2"/>
        <v>527114</v>
      </c>
      <c r="K27" s="31">
        <f t="shared" si="2"/>
        <v>0</v>
      </c>
      <c r="L27" s="31">
        <f t="shared" si="2"/>
        <v>498969</v>
      </c>
      <c r="M27" s="31">
        <f t="shared" si="2"/>
        <v>2973237</v>
      </c>
      <c r="N27" s="31">
        <f t="shared" si="2"/>
        <v>3472206</v>
      </c>
      <c r="O27" s="31">
        <f t="shared" si="2"/>
        <v>-14977</v>
      </c>
      <c r="P27" s="31">
        <f t="shared" si="2"/>
        <v>417714</v>
      </c>
      <c r="Q27" s="31">
        <f t="shared" si="2"/>
        <v>130485</v>
      </c>
      <c r="R27" s="31">
        <f t="shared" si="2"/>
        <v>533222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4532542</v>
      </c>
      <c r="X27" s="31">
        <f t="shared" si="2"/>
        <v>313542</v>
      </c>
      <c r="Y27" s="31">
        <f t="shared" si="2"/>
        <v>4219000</v>
      </c>
      <c r="Z27" s="32">
        <f>+IF(X27&lt;&gt;0,+(Y27/X27)*100,0)</f>
        <v>1345.5932538543482</v>
      </c>
      <c r="AA27" s="33">
        <f>+AA14+AA26</f>
        <v>418049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3822343</v>
      </c>
      <c r="F46" s="44">
        <f t="shared" si="6"/>
        <v>418049</v>
      </c>
      <c r="G46" s="44">
        <f t="shared" si="6"/>
        <v>527114</v>
      </c>
      <c r="H46" s="44">
        <f t="shared" si="6"/>
        <v>0</v>
      </c>
      <c r="I46" s="44">
        <f t="shared" si="6"/>
        <v>0</v>
      </c>
      <c r="J46" s="44">
        <f t="shared" si="6"/>
        <v>527114</v>
      </c>
      <c r="K46" s="44">
        <f t="shared" si="6"/>
        <v>0</v>
      </c>
      <c r="L46" s="44">
        <f t="shared" si="6"/>
        <v>498969</v>
      </c>
      <c r="M46" s="44">
        <f t="shared" si="6"/>
        <v>2973237</v>
      </c>
      <c r="N46" s="44">
        <f t="shared" si="6"/>
        <v>3472206</v>
      </c>
      <c r="O46" s="44">
        <f t="shared" si="6"/>
        <v>-14977</v>
      </c>
      <c r="P46" s="44">
        <f t="shared" si="6"/>
        <v>417714</v>
      </c>
      <c r="Q46" s="44">
        <f t="shared" si="6"/>
        <v>130485</v>
      </c>
      <c r="R46" s="44">
        <f t="shared" si="6"/>
        <v>533222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4532542</v>
      </c>
      <c r="X46" s="44">
        <f t="shared" si="6"/>
        <v>313542</v>
      </c>
      <c r="Y46" s="44">
        <f t="shared" si="6"/>
        <v>4219000</v>
      </c>
      <c r="Z46" s="45">
        <f>+IF(X46&lt;&gt;0,+(Y46/X46)*100,0)</f>
        <v>1345.5932538543482</v>
      </c>
      <c r="AA46" s="46">
        <f>+AA27-AA45</f>
        <v>418049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7650329450</v>
      </c>
      <c r="D6" s="18"/>
      <c r="E6" s="19">
        <v>5632961846</v>
      </c>
      <c r="F6" s="20">
        <v>8067423778</v>
      </c>
      <c r="G6" s="20">
        <v>7886811511</v>
      </c>
      <c r="H6" s="20">
        <v>230784315</v>
      </c>
      <c r="I6" s="20">
        <v>265895265</v>
      </c>
      <c r="J6" s="20">
        <v>8383491091</v>
      </c>
      <c r="K6" s="20">
        <v>238266888</v>
      </c>
      <c r="L6" s="20">
        <v>198879367</v>
      </c>
      <c r="M6" s="20">
        <v>228553613</v>
      </c>
      <c r="N6" s="20">
        <v>665699868</v>
      </c>
      <c r="O6" s="20">
        <v>210598699</v>
      </c>
      <c r="P6" s="20">
        <v>182128168</v>
      </c>
      <c r="Q6" s="20">
        <v>237734480</v>
      </c>
      <c r="R6" s="20">
        <v>630461347</v>
      </c>
      <c r="S6" s="20"/>
      <c r="T6" s="20"/>
      <c r="U6" s="20"/>
      <c r="V6" s="20"/>
      <c r="W6" s="20">
        <v>9679652306</v>
      </c>
      <c r="X6" s="20">
        <v>8104520468</v>
      </c>
      <c r="Y6" s="20">
        <v>1575131838</v>
      </c>
      <c r="Z6" s="21">
        <v>19.435225615374435</v>
      </c>
      <c r="AA6" s="22">
        <v>8067423778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254073433</v>
      </c>
      <c r="D8" s="18"/>
      <c r="E8" s="19">
        <v>191748932</v>
      </c>
      <c r="F8" s="20">
        <v>256271119</v>
      </c>
      <c r="G8" s="20">
        <v>171013830</v>
      </c>
      <c r="H8" s="20">
        <v>136607327</v>
      </c>
      <c r="I8" s="20">
        <v>-18734925</v>
      </c>
      <c r="J8" s="20">
        <v>288886232</v>
      </c>
      <c r="K8" s="20">
        <v>-45693365</v>
      </c>
      <c r="L8" s="20">
        <v>-5239756</v>
      </c>
      <c r="M8" s="20">
        <v>-8155256</v>
      </c>
      <c r="N8" s="20">
        <v>-59088377</v>
      </c>
      <c r="O8" s="20">
        <v>-36153013</v>
      </c>
      <c r="P8" s="20">
        <v>15927675</v>
      </c>
      <c r="Q8" s="20">
        <v>-27742994</v>
      </c>
      <c r="R8" s="20">
        <v>-47968332</v>
      </c>
      <c r="S8" s="20"/>
      <c r="T8" s="20"/>
      <c r="U8" s="20"/>
      <c r="V8" s="20"/>
      <c r="W8" s="20">
        <v>181829523</v>
      </c>
      <c r="X8" s="20">
        <v>262166642</v>
      </c>
      <c r="Y8" s="20">
        <v>-80337119</v>
      </c>
      <c r="Z8" s="21">
        <v>-30.643532063091385</v>
      </c>
      <c r="AA8" s="22">
        <v>256271119</v>
      </c>
    </row>
    <row r="9" spans="1:27" x14ac:dyDescent="0.25">
      <c r="A9" s="23" t="s">
        <v>38</v>
      </c>
      <c r="B9" s="17" t="s">
        <v>33</v>
      </c>
      <c r="C9" s="18">
        <v>-522</v>
      </c>
      <c r="D9" s="18"/>
      <c r="E9" s="19">
        <v>100</v>
      </c>
      <c r="F9" s="20">
        <v>-522</v>
      </c>
      <c r="G9" s="20">
        <v>-3500</v>
      </c>
      <c r="H9" s="20"/>
      <c r="I9" s="20"/>
      <c r="J9" s="20">
        <v>-3500</v>
      </c>
      <c r="K9" s="20"/>
      <c r="L9" s="20"/>
      <c r="M9" s="20"/>
      <c r="N9" s="20"/>
      <c r="O9" s="20">
        <v>-2000</v>
      </c>
      <c r="P9" s="20">
        <v>-82498</v>
      </c>
      <c r="Q9" s="20">
        <v>69176</v>
      </c>
      <c r="R9" s="20">
        <v>-15322</v>
      </c>
      <c r="S9" s="20"/>
      <c r="T9" s="20"/>
      <c r="U9" s="20"/>
      <c r="V9" s="20"/>
      <c r="W9" s="20">
        <v>-18822</v>
      </c>
      <c r="X9" s="20">
        <v>-522</v>
      </c>
      <c r="Y9" s="20">
        <v>-18300</v>
      </c>
      <c r="Z9" s="21">
        <v>3505.7471264367814</v>
      </c>
      <c r="AA9" s="22">
        <v>-522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713692907</v>
      </c>
      <c r="D12" s="18"/>
      <c r="E12" s="19">
        <v>431297996</v>
      </c>
      <c r="F12" s="20">
        <v>685281777</v>
      </c>
      <c r="G12" s="24">
        <v>712767526</v>
      </c>
      <c r="H12" s="24">
        <v>25836846</v>
      </c>
      <c r="I12" s="24">
        <v>28873561</v>
      </c>
      <c r="J12" s="20">
        <v>767477933</v>
      </c>
      <c r="K12" s="24">
        <v>21425043</v>
      </c>
      <c r="L12" s="24">
        <v>24170488</v>
      </c>
      <c r="M12" s="20">
        <v>23379948</v>
      </c>
      <c r="N12" s="24">
        <v>68975479</v>
      </c>
      <c r="O12" s="24">
        <v>22175057</v>
      </c>
      <c r="P12" s="24">
        <v>26498060</v>
      </c>
      <c r="Q12" s="20">
        <v>22593567</v>
      </c>
      <c r="R12" s="24">
        <v>71266684</v>
      </c>
      <c r="S12" s="24"/>
      <c r="T12" s="20"/>
      <c r="U12" s="24"/>
      <c r="V12" s="24"/>
      <c r="W12" s="24">
        <v>907720096</v>
      </c>
      <c r="X12" s="20">
        <v>685281777</v>
      </c>
      <c r="Y12" s="24">
        <v>222438319</v>
      </c>
      <c r="Z12" s="25">
        <v>32.459395020509938</v>
      </c>
      <c r="AA12" s="26">
        <v>685281777</v>
      </c>
    </row>
    <row r="13" spans="1:27" x14ac:dyDescent="0.25">
      <c r="A13" s="23" t="s">
        <v>42</v>
      </c>
      <c r="B13" s="17" t="s">
        <v>33</v>
      </c>
      <c r="C13" s="18">
        <v>-5562225</v>
      </c>
      <c r="D13" s="18"/>
      <c r="E13" s="19">
        <v>-5562225</v>
      </c>
      <c r="F13" s="20">
        <v>-5562225</v>
      </c>
      <c r="G13" s="20">
        <v>-5562225</v>
      </c>
      <c r="H13" s="20"/>
      <c r="I13" s="20"/>
      <c r="J13" s="20">
        <v>-5562225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-5562225</v>
      </c>
      <c r="X13" s="20">
        <v>-5562225</v>
      </c>
      <c r="Y13" s="20"/>
      <c r="Z13" s="21"/>
      <c r="AA13" s="22">
        <v>-5562225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8612533043</v>
      </c>
      <c r="D14" s="29">
        <f>SUM(D6:D13)</f>
        <v>0</v>
      </c>
      <c r="E14" s="30">
        <f t="shared" si="0"/>
        <v>6250446649</v>
      </c>
      <c r="F14" s="31">
        <f t="shared" si="0"/>
        <v>9003413927</v>
      </c>
      <c r="G14" s="31">
        <f t="shared" si="0"/>
        <v>8765027142</v>
      </c>
      <c r="H14" s="31">
        <f t="shared" si="0"/>
        <v>393228488</v>
      </c>
      <c r="I14" s="31">
        <f t="shared" si="0"/>
        <v>276033901</v>
      </c>
      <c r="J14" s="31">
        <f t="shared" si="0"/>
        <v>9434289531</v>
      </c>
      <c r="K14" s="31">
        <f t="shared" si="0"/>
        <v>213998566</v>
      </c>
      <c r="L14" s="31">
        <f t="shared" si="0"/>
        <v>217810099</v>
      </c>
      <c r="M14" s="31">
        <f t="shared" si="0"/>
        <v>243778305</v>
      </c>
      <c r="N14" s="31">
        <f t="shared" si="0"/>
        <v>675586970</v>
      </c>
      <c r="O14" s="31">
        <f t="shared" si="0"/>
        <v>196618743</v>
      </c>
      <c r="P14" s="31">
        <f t="shared" si="0"/>
        <v>224471405</v>
      </c>
      <c r="Q14" s="31">
        <f t="shared" si="0"/>
        <v>232654229</v>
      </c>
      <c r="R14" s="31">
        <f t="shared" si="0"/>
        <v>653744377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10763620878</v>
      </c>
      <c r="X14" s="31">
        <f t="shared" si="0"/>
        <v>9046406140</v>
      </c>
      <c r="Y14" s="31">
        <f t="shared" si="0"/>
        <v>1717214738</v>
      </c>
      <c r="Z14" s="32">
        <f>+IF(X14&lt;&gt;0,+(Y14/X14)*100,0)</f>
        <v>18.982286572422229</v>
      </c>
      <c r="AA14" s="33">
        <f>SUM(AA6:AA13)</f>
        <v>9003413927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849502189</v>
      </c>
      <c r="D18" s="18"/>
      <c r="E18" s="19">
        <v>910881559</v>
      </c>
      <c r="F18" s="20">
        <v>867132481</v>
      </c>
      <c r="G18" s="24">
        <v>912640922</v>
      </c>
      <c r="H18" s="24">
        <v>-54231532</v>
      </c>
      <c r="I18" s="24">
        <v>-2197102</v>
      </c>
      <c r="J18" s="20">
        <v>856212288</v>
      </c>
      <c r="K18" s="24">
        <v>1917925</v>
      </c>
      <c r="L18" s="24">
        <v>1258829</v>
      </c>
      <c r="M18" s="20">
        <v>-300329</v>
      </c>
      <c r="N18" s="24">
        <v>2876425</v>
      </c>
      <c r="O18" s="24">
        <v>-1982914</v>
      </c>
      <c r="P18" s="24">
        <v>16648910</v>
      </c>
      <c r="Q18" s="20">
        <v>1059436</v>
      </c>
      <c r="R18" s="24">
        <v>15725432</v>
      </c>
      <c r="S18" s="24"/>
      <c r="T18" s="20"/>
      <c r="U18" s="24"/>
      <c r="V18" s="24"/>
      <c r="W18" s="24">
        <v>874814145</v>
      </c>
      <c r="X18" s="20">
        <v>857365712</v>
      </c>
      <c r="Y18" s="24">
        <v>17448433</v>
      </c>
      <c r="Z18" s="25">
        <v>2.0351213905321188</v>
      </c>
      <c r="AA18" s="26">
        <v>867132481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1222425</v>
      </c>
      <c r="D22" s="18"/>
      <c r="E22" s="19">
        <v>2186211</v>
      </c>
      <c r="F22" s="20">
        <v>1444324</v>
      </c>
      <c r="G22" s="20">
        <v>1192342</v>
      </c>
      <c r="H22" s="20">
        <v>-20657</v>
      </c>
      <c r="I22" s="20">
        <v>-24552</v>
      </c>
      <c r="J22" s="20">
        <v>1147133</v>
      </c>
      <c r="K22" s="20">
        <v>-25370</v>
      </c>
      <c r="L22" s="20">
        <v>-24552</v>
      </c>
      <c r="M22" s="20">
        <v>-25370</v>
      </c>
      <c r="N22" s="20">
        <v>-75292</v>
      </c>
      <c r="O22" s="20">
        <v>-25370</v>
      </c>
      <c r="P22" s="20">
        <v>-22914</v>
      </c>
      <c r="Q22" s="20">
        <v>-25370</v>
      </c>
      <c r="R22" s="20">
        <v>-73654</v>
      </c>
      <c r="S22" s="20"/>
      <c r="T22" s="20"/>
      <c r="U22" s="20"/>
      <c r="V22" s="20"/>
      <c r="W22" s="20">
        <v>998187</v>
      </c>
      <c r="X22" s="20">
        <v>998187</v>
      </c>
      <c r="Y22" s="20"/>
      <c r="Z22" s="21"/>
      <c r="AA22" s="22">
        <v>1444324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850724614</v>
      </c>
      <c r="D26" s="29">
        <f t="shared" ref="D26:Y26" si="1">SUM(D16:D25)</f>
        <v>0</v>
      </c>
      <c r="E26" s="35">
        <f t="shared" si="1"/>
        <v>913067770</v>
      </c>
      <c r="F26" s="36">
        <f t="shared" si="1"/>
        <v>868576805</v>
      </c>
      <c r="G26" s="36">
        <f t="shared" si="1"/>
        <v>913833264</v>
      </c>
      <c r="H26" s="36">
        <f t="shared" si="1"/>
        <v>-54252189</v>
      </c>
      <c r="I26" s="36">
        <f t="shared" si="1"/>
        <v>-2221654</v>
      </c>
      <c r="J26" s="36">
        <f t="shared" si="1"/>
        <v>857359421</v>
      </c>
      <c r="K26" s="36">
        <f t="shared" si="1"/>
        <v>1892555</v>
      </c>
      <c r="L26" s="36">
        <f t="shared" si="1"/>
        <v>1234277</v>
      </c>
      <c r="M26" s="36">
        <f t="shared" si="1"/>
        <v>-325699</v>
      </c>
      <c r="N26" s="36">
        <f t="shared" si="1"/>
        <v>2801133</v>
      </c>
      <c r="O26" s="36">
        <f t="shared" si="1"/>
        <v>-2008284</v>
      </c>
      <c r="P26" s="36">
        <f t="shared" si="1"/>
        <v>16625996</v>
      </c>
      <c r="Q26" s="36">
        <f t="shared" si="1"/>
        <v>1034066</v>
      </c>
      <c r="R26" s="36">
        <f t="shared" si="1"/>
        <v>15651778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875812332</v>
      </c>
      <c r="X26" s="36">
        <f t="shared" si="1"/>
        <v>858363899</v>
      </c>
      <c r="Y26" s="36">
        <f t="shared" si="1"/>
        <v>17448433</v>
      </c>
      <c r="Z26" s="37">
        <f>+IF(X26&lt;&gt;0,+(Y26/X26)*100,0)</f>
        <v>2.0327547582473526</v>
      </c>
      <c r="AA26" s="38">
        <f>SUM(AA16:AA25)</f>
        <v>868576805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9463257657</v>
      </c>
      <c r="D27" s="29">
        <f>+D14+D26</f>
        <v>0</v>
      </c>
      <c r="E27" s="30">
        <f t="shared" si="2"/>
        <v>7163514419</v>
      </c>
      <c r="F27" s="31">
        <f t="shared" si="2"/>
        <v>9871990732</v>
      </c>
      <c r="G27" s="31">
        <f t="shared" si="2"/>
        <v>9678860406</v>
      </c>
      <c r="H27" s="31">
        <f t="shared" si="2"/>
        <v>338976299</v>
      </c>
      <c r="I27" s="31">
        <f t="shared" si="2"/>
        <v>273812247</v>
      </c>
      <c r="J27" s="31">
        <f t="shared" si="2"/>
        <v>10291648952</v>
      </c>
      <c r="K27" s="31">
        <f t="shared" si="2"/>
        <v>215891121</v>
      </c>
      <c r="L27" s="31">
        <f t="shared" si="2"/>
        <v>219044376</v>
      </c>
      <c r="M27" s="31">
        <f t="shared" si="2"/>
        <v>243452606</v>
      </c>
      <c r="N27" s="31">
        <f t="shared" si="2"/>
        <v>678388103</v>
      </c>
      <c r="O27" s="31">
        <f t="shared" si="2"/>
        <v>194610459</v>
      </c>
      <c r="P27" s="31">
        <f t="shared" si="2"/>
        <v>241097401</v>
      </c>
      <c r="Q27" s="31">
        <f t="shared" si="2"/>
        <v>233688295</v>
      </c>
      <c r="R27" s="31">
        <f t="shared" si="2"/>
        <v>669396155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11639433210</v>
      </c>
      <c r="X27" s="31">
        <f t="shared" si="2"/>
        <v>9904770039</v>
      </c>
      <c r="Y27" s="31">
        <f t="shared" si="2"/>
        <v>1734663171</v>
      </c>
      <c r="Z27" s="32">
        <f>+IF(X27&lt;&gt;0,+(Y27/X27)*100,0)</f>
        <v>17.513411862867784</v>
      </c>
      <c r="AA27" s="33">
        <f>+AA14+AA26</f>
        <v>9871990732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889307</v>
      </c>
      <c r="D32" s="18"/>
      <c r="E32" s="19">
        <v>-1254113</v>
      </c>
      <c r="F32" s="20">
        <v>889307</v>
      </c>
      <c r="G32" s="20">
        <v>232867</v>
      </c>
      <c r="H32" s="20">
        <v>-786805</v>
      </c>
      <c r="I32" s="20">
        <v>-1059417</v>
      </c>
      <c r="J32" s="20">
        <v>-1613355</v>
      </c>
      <c r="K32" s="20">
        <v>604566</v>
      </c>
      <c r="L32" s="20">
        <v>643423</v>
      </c>
      <c r="M32" s="20">
        <v>449370</v>
      </c>
      <c r="N32" s="20">
        <v>1697359</v>
      </c>
      <c r="O32" s="20">
        <v>736650</v>
      </c>
      <c r="P32" s="20">
        <v>-145499</v>
      </c>
      <c r="Q32" s="20">
        <v>-14645417</v>
      </c>
      <c r="R32" s="20">
        <v>-14054266</v>
      </c>
      <c r="S32" s="20"/>
      <c r="T32" s="20"/>
      <c r="U32" s="20"/>
      <c r="V32" s="20"/>
      <c r="W32" s="20">
        <v>-13970262</v>
      </c>
      <c r="X32" s="20">
        <v>889307</v>
      </c>
      <c r="Y32" s="20">
        <v>-14859569</v>
      </c>
      <c r="Z32" s="21">
        <v>-1670.9155555955367</v>
      </c>
      <c r="AA32" s="22">
        <v>889307</v>
      </c>
    </row>
    <row r="33" spans="1:27" x14ac:dyDescent="0.25">
      <c r="A33" s="23" t="s">
        <v>61</v>
      </c>
      <c r="B33" s="17" t="s">
        <v>33</v>
      </c>
      <c r="C33" s="18">
        <v>427794122</v>
      </c>
      <c r="D33" s="18"/>
      <c r="E33" s="19">
        <v>302218451</v>
      </c>
      <c r="F33" s="20">
        <v>1288366228</v>
      </c>
      <c r="G33" s="20">
        <v>1278976384</v>
      </c>
      <c r="H33" s="20">
        <v>86257305</v>
      </c>
      <c r="I33" s="20">
        <v>-31941395</v>
      </c>
      <c r="J33" s="20">
        <v>1333292294</v>
      </c>
      <c r="K33" s="20">
        <v>39639423</v>
      </c>
      <c r="L33" s="20">
        <v>18186166</v>
      </c>
      <c r="M33" s="20">
        <v>36911393</v>
      </c>
      <c r="N33" s="20">
        <v>94736982</v>
      </c>
      <c r="O33" s="20">
        <v>27090082</v>
      </c>
      <c r="P33" s="20">
        <v>17927851</v>
      </c>
      <c r="Q33" s="20">
        <v>36144598</v>
      </c>
      <c r="R33" s="20">
        <v>81162531</v>
      </c>
      <c r="S33" s="20"/>
      <c r="T33" s="20"/>
      <c r="U33" s="20"/>
      <c r="V33" s="20"/>
      <c r="W33" s="20">
        <v>1509191807</v>
      </c>
      <c r="X33" s="20">
        <v>1292345528</v>
      </c>
      <c r="Y33" s="20">
        <v>216846279</v>
      </c>
      <c r="Z33" s="21">
        <v>16.779280331908264</v>
      </c>
      <c r="AA33" s="22">
        <v>1288366228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3848000</v>
      </c>
      <c r="I34" s="20"/>
      <c r="J34" s="20">
        <v>3848000</v>
      </c>
      <c r="K34" s="20"/>
      <c r="L34" s="20"/>
      <c r="M34" s="20">
        <v>-945664</v>
      </c>
      <c r="N34" s="20">
        <v>-945664</v>
      </c>
      <c r="O34" s="20"/>
      <c r="P34" s="20">
        <v>-2655338</v>
      </c>
      <c r="Q34" s="20">
        <v>-295038</v>
      </c>
      <c r="R34" s="20">
        <v>-2950376</v>
      </c>
      <c r="S34" s="20"/>
      <c r="T34" s="20"/>
      <c r="U34" s="20"/>
      <c r="V34" s="20"/>
      <c r="W34" s="20">
        <v>-48040</v>
      </c>
      <c r="X34" s="20"/>
      <c r="Y34" s="20">
        <v>-48040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999122280</v>
      </c>
      <c r="D36" s="18"/>
      <c r="E36" s="19">
        <v>701574835</v>
      </c>
      <c r="F36" s="20">
        <v>140765319</v>
      </c>
      <c r="G36" s="20">
        <v>128411768</v>
      </c>
      <c r="H36" s="20">
        <v>5267030</v>
      </c>
      <c r="I36" s="20">
        <v>5570691</v>
      </c>
      <c r="J36" s="20">
        <v>139249489</v>
      </c>
      <c r="K36" s="20">
        <v>5497253</v>
      </c>
      <c r="L36" s="20">
        <v>5048098</v>
      </c>
      <c r="M36" s="20">
        <v>6036750</v>
      </c>
      <c r="N36" s="20">
        <v>16582101</v>
      </c>
      <c r="O36" s="20">
        <v>5454996</v>
      </c>
      <c r="P36" s="20">
        <v>5867561</v>
      </c>
      <c r="Q36" s="20">
        <v>5951446</v>
      </c>
      <c r="R36" s="20">
        <v>17274003</v>
      </c>
      <c r="S36" s="20"/>
      <c r="T36" s="20"/>
      <c r="U36" s="20"/>
      <c r="V36" s="20"/>
      <c r="W36" s="20">
        <v>173105593</v>
      </c>
      <c r="X36" s="20">
        <v>136185882</v>
      </c>
      <c r="Y36" s="20">
        <v>36919711</v>
      </c>
      <c r="Z36" s="21">
        <v>27.109793216304169</v>
      </c>
      <c r="AA36" s="22">
        <v>140765319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-296000</v>
      </c>
      <c r="F37" s="20">
        <v>-500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-500</v>
      </c>
    </row>
    <row r="38" spans="1:27" x14ac:dyDescent="0.25">
      <c r="A38" s="27" t="s">
        <v>66</v>
      </c>
      <c r="B38" s="28" t="s">
        <v>33</v>
      </c>
      <c r="C38" s="29">
        <f>SUM(C30:C37)</f>
        <v>1427805709</v>
      </c>
      <c r="D38" s="29">
        <f t="shared" ref="D38:Y38" si="3">SUM(D30:D37)</f>
        <v>0</v>
      </c>
      <c r="E38" s="30">
        <f t="shared" si="3"/>
        <v>1002243173</v>
      </c>
      <c r="F38" s="31">
        <f t="shared" si="3"/>
        <v>1430020354</v>
      </c>
      <c r="G38" s="31">
        <f t="shared" si="3"/>
        <v>1407621019</v>
      </c>
      <c r="H38" s="31">
        <f t="shared" si="3"/>
        <v>94585530</v>
      </c>
      <c r="I38" s="31">
        <f t="shared" si="3"/>
        <v>-27430121</v>
      </c>
      <c r="J38" s="31">
        <f t="shared" si="3"/>
        <v>1474776428</v>
      </c>
      <c r="K38" s="31">
        <f t="shared" si="3"/>
        <v>45741242</v>
      </c>
      <c r="L38" s="31">
        <f t="shared" si="3"/>
        <v>23877687</v>
      </c>
      <c r="M38" s="31">
        <f t="shared" si="3"/>
        <v>42451849</v>
      </c>
      <c r="N38" s="31">
        <f t="shared" si="3"/>
        <v>112070778</v>
      </c>
      <c r="O38" s="31">
        <f t="shared" si="3"/>
        <v>33281728</v>
      </c>
      <c r="P38" s="31">
        <f t="shared" si="3"/>
        <v>20994575</v>
      </c>
      <c r="Q38" s="31">
        <f t="shared" si="3"/>
        <v>27155589</v>
      </c>
      <c r="R38" s="31">
        <f t="shared" si="3"/>
        <v>81431892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1668279098</v>
      </c>
      <c r="X38" s="31">
        <f t="shared" si="3"/>
        <v>1429418917</v>
      </c>
      <c r="Y38" s="31">
        <f t="shared" si="3"/>
        <v>238860181</v>
      </c>
      <c r="Z38" s="32">
        <f>+IF(X38&lt;&gt;0,+(Y38/X38)*100,0)</f>
        <v>16.710299420222377</v>
      </c>
      <c r="AA38" s="33">
        <f>SUM(AA30:AA37)</f>
        <v>1430020354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-1473800</v>
      </c>
      <c r="F43" s="20">
        <v>3500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3600</v>
      </c>
      <c r="Y43" s="20">
        <v>-3600</v>
      </c>
      <c r="Z43" s="21">
        <v>-100</v>
      </c>
      <c r="AA43" s="22">
        <v>3500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-1473800</v>
      </c>
      <c r="F44" s="36">
        <f t="shared" si="4"/>
        <v>3500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3600</v>
      </c>
      <c r="Y44" s="36">
        <f t="shared" si="4"/>
        <v>-3600</v>
      </c>
      <c r="Z44" s="37">
        <f>+IF(X44&lt;&gt;0,+(Y44/X44)*100,0)</f>
        <v>-100</v>
      </c>
      <c r="AA44" s="38">
        <f>SUM(AA40:AA43)</f>
        <v>3500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1427805709</v>
      </c>
      <c r="D45" s="29">
        <f>+D38+D44</f>
        <v>0</v>
      </c>
      <c r="E45" s="30">
        <f t="shared" si="5"/>
        <v>1000769373</v>
      </c>
      <c r="F45" s="31">
        <f t="shared" si="5"/>
        <v>1430023854</v>
      </c>
      <c r="G45" s="31">
        <f t="shared" si="5"/>
        <v>1407621019</v>
      </c>
      <c r="H45" s="31">
        <f t="shared" si="5"/>
        <v>94585530</v>
      </c>
      <c r="I45" s="31">
        <f t="shared" si="5"/>
        <v>-27430121</v>
      </c>
      <c r="J45" s="31">
        <f t="shared" si="5"/>
        <v>1474776428</v>
      </c>
      <c r="K45" s="31">
        <f t="shared" si="5"/>
        <v>45741242</v>
      </c>
      <c r="L45" s="31">
        <f t="shared" si="5"/>
        <v>23877687</v>
      </c>
      <c r="M45" s="31">
        <f t="shared" si="5"/>
        <v>42451849</v>
      </c>
      <c r="N45" s="31">
        <f t="shared" si="5"/>
        <v>112070778</v>
      </c>
      <c r="O45" s="31">
        <f t="shared" si="5"/>
        <v>33281728</v>
      </c>
      <c r="P45" s="31">
        <f t="shared" si="5"/>
        <v>20994575</v>
      </c>
      <c r="Q45" s="31">
        <f t="shared" si="5"/>
        <v>27155589</v>
      </c>
      <c r="R45" s="31">
        <f t="shared" si="5"/>
        <v>81431892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1668279098</v>
      </c>
      <c r="X45" s="31">
        <f t="shared" si="5"/>
        <v>1429422517</v>
      </c>
      <c r="Y45" s="31">
        <f t="shared" si="5"/>
        <v>238856581</v>
      </c>
      <c r="Z45" s="32">
        <f>+IF(X45&lt;&gt;0,+(Y45/X45)*100,0)</f>
        <v>16.710005485383018</v>
      </c>
      <c r="AA45" s="33">
        <f>+AA38+AA44</f>
        <v>1430023854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8035451948</v>
      </c>
      <c r="D46" s="42">
        <f t="shared" si="6"/>
        <v>0</v>
      </c>
      <c r="E46" s="43">
        <f t="shared" si="6"/>
        <v>6162745046</v>
      </c>
      <c r="F46" s="44">
        <f t="shared" si="6"/>
        <v>8441966878</v>
      </c>
      <c r="G46" s="44">
        <f t="shared" si="6"/>
        <v>8271239387</v>
      </c>
      <c r="H46" s="44">
        <f t="shared" si="6"/>
        <v>244390769</v>
      </c>
      <c r="I46" s="44">
        <f t="shared" si="6"/>
        <v>301242368</v>
      </c>
      <c r="J46" s="44">
        <f t="shared" si="6"/>
        <v>8816872524</v>
      </c>
      <c r="K46" s="44">
        <f t="shared" si="6"/>
        <v>170149879</v>
      </c>
      <c r="L46" s="44">
        <f t="shared" si="6"/>
        <v>195166689</v>
      </c>
      <c r="M46" s="44">
        <f t="shared" si="6"/>
        <v>201000757</v>
      </c>
      <c r="N46" s="44">
        <f t="shared" si="6"/>
        <v>566317325</v>
      </c>
      <c r="O46" s="44">
        <f t="shared" si="6"/>
        <v>161328731</v>
      </c>
      <c r="P46" s="44">
        <f t="shared" si="6"/>
        <v>220102826</v>
      </c>
      <c r="Q46" s="44">
        <f t="shared" si="6"/>
        <v>206532706</v>
      </c>
      <c r="R46" s="44">
        <f t="shared" si="6"/>
        <v>587964263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9971154112</v>
      </c>
      <c r="X46" s="44">
        <f t="shared" si="6"/>
        <v>8475347522</v>
      </c>
      <c r="Y46" s="44">
        <f t="shared" si="6"/>
        <v>1495806590</v>
      </c>
      <c r="Z46" s="45">
        <f>+IF(X46&lt;&gt;0,+(Y46/X46)*100,0)</f>
        <v>17.648911576985363</v>
      </c>
      <c r="AA46" s="46">
        <f>+AA27-AA45</f>
        <v>8441966878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922581762</v>
      </c>
      <c r="D48" s="18"/>
      <c r="E48" s="19">
        <v>773560449</v>
      </c>
      <c r="F48" s="20">
        <v>922581761</v>
      </c>
      <c r="G48" s="20">
        <v>923165990</v>
      </c>
      <c r="H48" s="20">
        <v>29404418</v>
      </c>
      <c r="I48" s="20">
        <v>65221866</v>
      </c>
      <c r="J48" s="20">
        <v>1017792274</v>
      </c>
      <c r="K48" s="20">
        <v>-6576399</v>
      </c>
      <c r="L48" s="20">
        <v>-4940472</v>
      </c>
      <c r="M48" s="20">
        <v>18759536</v>
      </c>
      <c r="N48" s="20">
        <v>7242665</v>
      </c>
      <c r="O48" s="20">
        <v>-25786509</v>
      </c>
      <c r="P48" s="20">
        <v>15603635</v>
      </c>
      <c r="Q48" s="20">
        <v>23384301</v>
      </c>
      <c r="R48" s="20">
        <v>13201427</v>
      </c>
      <c r="S48" s="20"/>
      <c r="T48" s="20"/>
      <c r="U48" s="20"/>
      <c r="V48" s="20"/>
      <c r="W48" s="20">
        <v>1038236366</v>
      </c>
      <c r="X48" s="20">
        <v>922581761</v>
      </c>
      <c r="Y48" s="20">
        <v>115654605</v>
      </c>
      <c r="Z48" s="47">
        <v>12.53597349189304</v>
      </c>
      <c r="AA48" s="22">
        <v>922581761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922581762</v>
      </c>
      <c r="D51" s="50">
        <f t="shared" ref="D51:Y51" si="7">SUM(D48:D50)</f>
        <v>0</v>
      </c>
      <c r="E51" s="51">
        <f t="shared" si="7"/>
        <v>773560449</v>
      </c>
      <c r="F51" s="52">
        <f t="shared" si="7"/>
        <v>922581761</v>
      </c>
      <c r="G51" s="52">
        <f t="shared" si="7"/>
        <v>923165990</v>
      </c>
      <c r="H51" s="52">
        <f t="shared" si="7"/>
        <v>29404418</v>
      </c>
      <c r="I51" s="52">
        <f t="shared" si="7"/>
        <v>65221866</v>
      </c>
      <c r="J51" s="52">
        <f t="shared" si="7"/>
        <v>1017792274</v>
      </c>
      <c r="K51" s="52">
        <f t="shared" si="7"/>
        <v>-6576399</v>
      </c>
      <c r="L51" s="52">
        <f t="shared" si="7"/>
        <v>-4940472</v>
      </c>
      <c r="M51" s="52">
        <f t="shared" si="7"/>
        <v>18759536</v>
      </c>
      <c r="N51" s="52">
        <f t="shared" si="7"/>
        <v>7242665</v>
      </c>
      <c r="O51" s="52">
        <f t="shared" si="7"/>
        <v>-25786509</v>
      </c>
      <c r="P51" s="52">
        <f t="shared" si="7"/>
        <v>15603635</v>
      </c>
      <c r="Q51" s="52">
        <f t="shared" si="7"/>
        <v>23384301</v>
      </c>
      <c r="R51" s="52">
        <f t="shared" si="7"/>
        <v>13201427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1038236366</v>
      </c>
      <c r="X51" s="52">
        <f t="shared" si="7"/>
        <v>922581761</v>
      </c>
      <c r="Y51" s="52">
        <f t="shared" si="7"/>
        <v>115654605</v>
      </c>
      <c r="Z51" s="53">
        <f>+IF(X51&lt;&gt;0,+(Y51/X51)*100,0)</f>
        <v>12.53597349189304</v>
      </c>
      <c r="AA51" s="54">
        <f>SUM(AA48:AA50)</f>
        <v>922581761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-12949419</v>
      </c>
      <c r="D6" s="18"/>
      <c r="E6" s="19">
        <v>12354065</v>
      </c>
      <c r="F6" s="20">
        <v>9313133</v>
      </c>
      <c r="G6" s="20">
        <v>-10609579</v>
      </c>
      <c r="H6" s="20">
        <v>-3810138</v>
      </c>
      <c r="I6" s="20">
        <v>-3254155</v>
      </c>
      <c r="J6" s="20">
        <v>-17673872</v>
      </c>
      <c r="K6" s="20">
        <v>1389235</v>
      </c>
      <c r="L6" s="20">
        <v>-1822600</v>
      </c>
      <c r="M6" s="20">
        <v>410418</v>
      </c>
      <c r="N6" s="20">
        <v>-22947</v>
      </c>
      <c r="O6" s="20">
        <v>-845934</v>
      </c>
      <c r="P6" s="20">
        <v>558450</v>
      </c>
      <c r="Q6" s="20">
        <v>3684936</v>
      </c>
      <c r="R6" s="20">
        <v>3397452</v>
      </c>
      <c r="S6" s="20"/>
      <c r="T6" s="20"/>
      <c r="U6" s="20"/>
      <c r="V6" s="20"/>
      <c r="W6" s="20">
        <v>-14299367</v>
      </c>
      <c r="X6" s="20">
        <v>6145114</v>
      </c>
      <c r="Y6" s="20">
        <v>-20444481</v>
      </c>
      <c r="Z6" s="21">
        <v>-332.69490199856341</v>
      </c>
      <c r="AA6" s="22">
        <v>9313133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-1589843</v>
      </c>
      <c r="D8" s="18"/>
      <c r="E8" s="19">
        <v>1485096</v>
      </c>
      <c r="F8" s="20">
        <v>-2792974</v>
      </c>
      <c r="G8" s="20">
        <v>-1135128</v>
      </c>
      <c r="H8" s="20">
        <v>-2081507</v>
      </c>
      <c r="I8" s="20">
        <v>-24065</v>
      </c>
      <c r="J8" s="20">
        <v>-3240700</v>
      </c>
      <c r="K8" s="20">
        <v>-2547569</v>
      </c>
      <c r="L8" s="20">
        <v>1660116</v>
      </c>
      <c r="M8" s="20">
        <v>678453</v>
      </c>
      <c r="N8" s="20">
        <v>-209000</v>
      </c>
      <c r="O8" s="20">
        <v>69619</v>
      </c>
      <c r="P8" s="20">
        <v>426120</v>
      </c>
      <c r="Q8" s="20">
        <v>-7028886</v>
      </c>
      <c r="R8" s="20">
        <v>-6533147</v>
      </c>
      <c r="S8" s="20"/>
      <c r="T8" s="20"/>
      <c r="U8" s="20"/>
      <c r="V8" s="20"/>
      <c r="W8" s="20">
        <v>-9982847</v>
      </c>
      <c r="X8" s="20">
        <v>-3977195</v>
      </c>
      <c r="Y8" s="20">
        <v>-6005652</v>
      </c>
      <c r="Z8" s="21">
        <v>151.00220130016254</v>
      </c>
      <c r="AA8" s="22">
        <v>-2792974</v>
      </c>
    </row>
    <row r="9" spans="1:27" x14ac:dyDescent="0.25">
      <c r="A9" s="23" t="s">
        <v>38</v>
      </c>
      <c r="B9" s="17" t="s">
        <v>33</v>
      </c>
      <c r="C9" s="18">
        <v>349924</v>
      </c>
      <c r="D9" s="18"/>
      <c r="E9" s="19">
        <v>10440</v>
      </c>
      <c r="F9" s="20">
        <v>372863</v>
      </c>
      <c r="G9" s="20">
        <v>931375</v>
      </c>
      <c r="H9" s="20">
        <v>10342</v>
      </c>
      <c r="I9" s="20">
        <v>272263</v>
      </c>
      <c r="J9" s="20">
        <v>1213980</v>
      </c>
      <c r="K9" s="20">
        <v>-14671</v>
      </c>
      <c r="L9" s="20">
        <v>120861</v>
      </c>
      <c r="M9" s="20">
        <v>170713</v>
      </c>
      <c r="N9" s="20">
        <v>276903</v>
      </c>
      <c r="O9" s="20">
        <v>129521</v>
      </c>
      <c r="P9" s="20">
        <v>134047</v>
      </c>
      <c r="Q9" s="20">
        <v>133518</v>
      </c>
      <c r="R9" s="20">
        <v>397086</v>
      </c>
      <c r="S9" s="20"/>
      <c r="T9" s="20"/>
      <c r="U9" s="20"/>
      <c r="V9" s="20"/>
      <c r="W9" s="20">
        <v>1887969</v>
      </c>
      <c r="X9" s="20">
        <v>367131</v>
      </c>
      <c r="Y9" s="20">
        <v>1520838</v>
      </c>
      <c r="Z9" s="21">
        <v>414.24940961128317</v>
      </c>
      <c r="AA9" s="22">
        <v>372863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-18646308</v>
      </c>
      <c r="D11" s="18"/>
      <c r="E11" s="19">
        <v>-13689800</v>
      </c>
      <c r="F11" s="20">
        <v>-20864312</v>
      </c>
      <c r="G11" s="20">
        <v>-20871571</v>
      </c>
      <c r="H11" s="20">
        <v>181176</v>
      </c>
      <c r="I11" s="20">
        <v>111688</v>
      </c>
      <c r="J11" s="20">
        <v>-20578707</v>
      </c>
      <c r="K11" s="20">
        <v>-211746</v>
      </c>
      <c r="L11" s="20">
        <v>9528</v>
      </c>
      <c r="M11" s="20">
        <v>165116</v>
      </c>
      <c r="N11" s="20">
        <v>-37102</v>
      </c>
      <c r="O11" s="20">
        <v>-439403</v>
      </c>
      <c r="P11" s="20">
        <v>495108</v>
      </c>
      <c r="Q11" s="20">
        <v>168985</v>
      </c>
      <c r="R11" s="20">
        <v>224690</v>
      </c>
      <c r="S11" s="20"/>
      <c r="T11" s="20"/>
      <c r="U11" s="20"/>
      <c r="V11" s="20"/>
      <c r="W11" s="20">
        <v>-20391119</v>
      </c>
      <c r="X11" s="20">
        <v>-20864312</v>
      </c>
      <c r="Y11" s="20">
        <v>473193</v>
      </c>
      <c r="Z11" s="21">
        <v>-2.2679540068227508</v>
      </c>
      <c r="AA11" s="22">
        <v>-20864312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-32835646</v>
      </c>
      <c r="D14" s="29">
        <f>SUM(D6:D13)</f>
        <v>0</v>
      </c>
      <c r="E14" s="30">
        <f t="shared" si="0"/>
        <v>159801</v>
      </c>
      <c r="F14" s="31">
        <f t="shared" si="0"/>
        <v>-13971290</v>
      </c>
      <c r="G14" s="31">
        <f t="shared" si="0"/>
        <v>-31684903</v>
      </c>
      <c r="H14" s="31">
        <f t="shared" si="0"/>
        <v>-5700127</v>
      </c>
      <c r="I14" s="31">
        <f t="shared" si="0"/>
        <v>-2894269</v>
      </c>
      <c r="J14" s="31">
        <f t="shared" si="0"/>
        <v>-40279299</v>
      </c>
      <c r="K14" s="31">
        <f t="shared" si="0"/>
        <v>-1384751</v>
      </c>
      <c r="L14" s="31">
        <f t="shared" si="0"/>
        <v>-32095</v>
      </c>
      <c r="M14" s="31">
        <f t="shared" si="0"/>
        <v>1424700</v>
      </c>
      <c r="N14" s="31">
        <f t="shared" si="0"/>
        <v>7854</v>
      </c>
      <c r="O14" s="31">
        <f t="shared" si="0"/>
        <v>-1086197</v>
      </c>
      <c r="P14" s="31">
        <f t="shared" si="0"/>
        <v>1613725</v>
      </c>
      <c r="Q14" s="31">
        <f t="shared" si="0"/>
        <v>-3041447</v>
      </c>
      <c r="R14" s="31">
        <f t="shared" si="0"/>
        <v>-2513919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-42785364</v>
      </c>
      <c r="X14" s="31">
        <f t="shared" si="0"/>
        <v>-18329262</v>
      </c>
      <c r="Y14" s="31">
        <f t="shared" si="0"/>
        <v>-24456102</v>
      </c>
      <c r="Z14" s="32">
        <f>+IF(X14&lt;&gt;0,+(Y14/X14)*100,0)</f>
        <v>133.42655039793746</v>
      </c>
      <c r="AA14" s="33">
        <f>SUM(AA6:AA13)</f>
        <v>-13971290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-28835673</v>
      </c>
      <c r="D18" s="18"/>
      <c r="E18" s="19">
        <v>-3076010</v>
      </c>
      <c r="F18" s="20">
        <v>-6403874</v>
      </c>
      <c r="G18" s="24">
        <v>-5020003</v>
      </c>
      <c r="H18" s="24">
        <v>-374572</v>
      </c>
      <c r="I18" s="24">
        <v>-1829372</v>
      </c>
      <c r="J18" s="20">
        <v>-7223947</v>
      </c>
      <c r="K18" s="24">
        <v>-2373007</v>
      </c>
      <c r="L18" s="24">
        <v>-2373007</v>
      </c>
      <c r="M18" s="20">
        <v>-3469564</v>
      </c>
      <c r="N18" s="24">
        <v>-8215578</v>
      </c>
      <c r="O18" s="24">
        <v>-3469564</v>
      </c>
      <c r="P18" s="24">
        <v>-3469564</v>
      </c>
      <c r="Q18" s="20">
        <v>-5048576</v>
      </c>
      <c r="R18" s="24">
        <v>-11987704</v>
      </c>
      <c r="S18" s="24"/>
      <c r="T18" s="20"/>
      <c r="U18" s="24"/>
      <c r="V18" s="24"/>
      <c r="W18" s="24">
        <v>-27427229</v>
      </c>
      <c r="X18" s="20">
        <v>-5759862</v>
      </c>
      <c r="Y18" s="24">
        <v>-21667367</v>
      </c>
      <c r="Z18" s="25">
        <v>376.17857858400077</v>
      </c>
      <c r="AA18" s="26">
        <v>-6403874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-28835673</v>
      </c>
      <c r="D26" s="29">
        <f t="shared" ref="D26:Y26" si="1">SUM(D16:D25)</f>
        <v>0</v>
      </c>
      <c r="E26" s="35">
        <f t="shared" si="1"/>
        <v>-3076010</v>
      </c>
      <c r="F26" s="36">
        <f t="shared" si="1"/>
        <v>-6403874</v>
      </c>
      <c r="G26" s="36">
        <f t="shared" si="1"/>
        <v>-5020003</v>
      </c>
      <c r="H26" s="36">
        <f t="shared" si="1"/>
        <v>-374572</v>
      </c>
      <c r="I26" s="36">
        <f t="shared" si="1"/>
        <v>-1829372</v>
      </c>
      <c r="J26" s="36">
        <f t="shared" si="1"/>
        <v>-7223947</v>
      </c>
      <c r="K26" s="36">
        <f t="shared" si="1"/>
        <v>-2373007</v>
      </c>
      <c r="L26" s="36">
        <f t="shared" si="1"/>
        <v>-2373007</v>
      </c>
      <c r="M26" s="36">
        <f t="shared" si="1"/>
        <v>-3469564</v>
      </c>
      <c r="N26" s="36">
        <f t="shared" si="1"/>
        <v>-8215578</v>
      </c>
      <c r="O26" s="36">
        <f t="shared" si="1"/>
        <v>-3469564</v>
      </c>
      <c r="P26" s="36">
        <f t="shared" si="1"/>
        <v>-3469564</v>
      </c>
      <c r="Q26" s="36">
        <f t="shared" si="1"/>
        <v>-5048576</v>
      </c>
      <c r="R26" s="36">
        <f t="shared" si="1"/>
        <v>-11987704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-27427229</v>
      </c>
      <c r="X26" s="36">
        <f t="shared" si="1"/>
        <v>-5759862</v>
      </c>
      <c r="Y26" s="36">
        <f t="shared" si="1"/>
        <v>-21667367</v>
      </c>
      <c r="Z26" s="37">
        <f>+IF(X26&lt;&gt;0,+(Y26/X26)*100,0)</f>
        <v>376.17857858400077</v>
      </c>
      <c r="AA26" s="38">
        <f>SUM(AA16:AA25)</f>
        <v>-6403874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-61671319</v>
      </c>
      <c r="D27" s="29">
        <f>+D14+D26</f>
        <v>0</v>
      </c>
      <c r="E27" s="30">
        <f t="shared" si="2"/>
        <v>-2916209</v>
      </c>
      <c r="F27" s="31">
        <f t="shared" si="2"/>
        <v>-20375164</v>
      </c>
      <c r="G27" s="31">
        <f t="shared" si="2"/>
        <v>-36704906</v>
      </c>
      <c r="H27" s="31">
        <f t="shared" si="2"/>
        <v>-6074699</v>
      </c>
      <c r="I27" s="31">
        <f t="shared" si="2"/>
        <v>-4723641</v>
      </c>
      <c r="J27" s="31">
        <f t="shared" si="2"/>
        <v>-47503246</v>
      </c>
      <c r="K27" s="31">
        <f t="shared" si="2"/>
        <v>-3757758</v>
      </c>
      <c r="L27" s="31">
        <f t="shared" si="2"/>
        <v>-2405102</v>
      </c>
      <c r="M27" s="31">
        <f t="shared" si="2"/>
        <v>-2044864</v>
      </c>
      <c r="N27" s="31">
        <f t="shared" si="2"/>
        <v>-8207724</v>
      </c>
      <c r="O27" s="31">
        <f t="shared" si="2"/>
        <v>-4555761</v>
      </c>
      <c r="P27" s="31">
        <f t="shared" si="2"/>
        <v>-1855839</v>
      </c>
      <c r="Q27" s="31">
        <f t="shared" si="2"/>
        <v>-8090023</v>
      </c>
      <c r="R27" s="31">
        <f t="shared" si="2"/>
        <v>-14501623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-70212593</v>
      </c>
      <c r="X27" s="31">
        <f t="shared" si="2"/>
        <v>-24089124</v>
      </c>
      <c r="Y27" s="31">
        <f t="shared" si="2"/>
        <v>-46123469</v>
      </c>
      <c r="Z27" s="32">
        <f>+IF(X27&lt;&gt;0,+(Y27/X27)*100,0)</f>
        <v>191.47009662949966</v>
      </c>
      <c r="AA27" s="33">
        <f>+AA14+AA26</f>
        <v>-20375164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-3505722</v>
      </c>
      <c r="H33" s="20">
        <v>-12484302</v>
      </c>
      <c r="I33" s="20">
        <v>8184266</v>
      </c>
      <c r="J33" s="20">
        <v>-7805758</v>
      </c>
      <c r="K33" s="20">
        <v>-8424657</v>
      </c>
      <c r="L33" s="20">
        <v>257518</v>
      </c>
      <c r="M33" s="20">
        <v>206767</v>
      </c>
      <c r="N33" s="20">
        <v>-7960372</v>
      </c>
      <c r="O33" s="20">
        <v>-337949</v>
      </c>
      <c r="P33" s="20">
        <v>160080</v>
      </c>
      <c r="Q33" s="20">
        <v>-87352</v>
      </c>
      <c r="R33" s="20">
        <v>-265221</v>
      </c>
      <c r="S33" s="20"/>
      <c r="T33" s="20"/>
      <c r="U33" s="20"/>
      <c r="V33" s="20"/>
      <c r="W33" s="20">
        <v>-16031351</v>
      </c>
      <c r="X33" s="20"/>
      <c r="Y33" s="20">
        <v>-16031351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-3505722</v>
      </c>
      <c r="H38" s="31">
        <f t="shared" si="3"/>
        <v>-12484302</v>
      </c>
      <c r="I38" s="31">
        <f t="shared" si="3"/>
        <v>8184266</v>
      </c>
      <c r="J38" s="31">
        <f t="shared" si="3"/>
        <v>-7805758</v>
      </c>
      <c r="K38" s="31">
        <f t="shared" si="3"/>
        <v>-8424657</v>
      </c>
      <c r="L38" s="31">
        <f t="shared" si="3"/>
        <v>257518</v>
      </c>
      <c r="M38" s="31">
        <f t="shared" si="3"/>
        <v>206767</v>
      </c>
      <c r="N38" s="31">
        <f t="shared" si="3"/>
        <v>-7960372</v>
      </c>
      <c r="O38" s="31">
        <f t="shared" si="3"/>
        <v>-337949</v>
      </c>
      <c r="P38" s="31">
        <f t="shared" si="3"/>
        <v>160080</v>
      </c>
      <c r="Q38" s="31">
        <f t="shared" si="3"/>
        <v>-87352</v>
      </c>
      <c r="R38" s="31">
        <f t="shared" si="3"/>
        <v>-265221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-16031351</v>
      </c>
      <c r="X38" s="31">
        <f t="shared" si="3"/>
        <v>0</v>
      </c>
      <c r="Y38" s="31">
        <f t="shared" si="3"/>
        <v>-16031351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-3505722</v>
      </c>
      <c r="H45" s="31">
        <f t="shared" si="5"/>
        <v>-12484302</v>
      </c>
      <c r="I45" s="31">
        <f t="shared" si="5"/>
        <v>8184266</v>
      </c>
      <c r="J45" s="31">
        <f t="shared" si="5"/>
        <v>-7805758</v>
      </c>
      <c r="K45" s="31">
        <f t="shared" si="5"/>
        <v>-8424657</v>
      </c>
      <c r="L45" s="31">
        <f t="shared" si="5"/>
        <v>257518</v>
      </c>
      <c r="M45" s="31">
        <f t="shared" si="5"/>
        <v>206767</v>
      </c>
      <c r="N45" s="31">
        <f t="shared" si="5"/>
        <v>-7960372</v>
      </c>
      <c r="O45" s="31">
        <f t="shared" si="5"/>
        <v>-337949</v>
      </c>
      <c r="P45" s="31">
        <f t="shared" si="5"/>
        <v>160080</v>
      </c>
      <c r="Q45" s="31">
        <f t="shared" si="5"/>
        <v>-87352</v>
      </c>
      <c r="R45" s="31">
        <f t="shared" si="5"/>
        <v>-265221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-16031351</v>
      </c>
      <c r="X45" s="31">
        <f t="shared" si="5"/>
        <v>0</v>
      </c>
      <c r="Y45" s="31">
        <f t="shared" si="5"/>
        <v>-16031351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-61671319</v>
      </c>
      <c r="D46" s="42">
        <f t="shared" si="6"/>
        <v>0</v>
      </c>
      <c r="E46" s="43">
        <f t="shared" si="6"/>
        <v>-2916209</v>
      </c>
      <c r="F46" s="44">
        <f t="shared" si="6"/>
        <v>-20375164</v>
      </c>
      <c r="G46" s="44">
        <f t="shared" si="6"/>
        <v>-33199184</v>
      </c>
      <c r="H46" s="44">
        <f t="shared" si="6"/>
        <v>6409603</v>
      </c>
      <c r="I46" s="44">
        <f t="shared" si="6"/>
        <v>-12907907</v>
      </c>
      <c r="J46" s="44">
        <f t="shared" si="6"/>
        <v>-39697488</v>
      </c>
      <c r="K46" s="44">
        <f t="shared" si="6"/>
        <v>4666899</v>
      </c>
      <c r="L46" s="44">
        <f t="shared" si="6"/>
        <v>-2662620</v>
      </c>
      <c r="M46" s="44">
        <f t="shared" si="6"/>
        <v>-2251631</v>
      </c>
      <c r="N46" s="44">
        <f t="shared" si="6"/>
        <v>-247352</v>
      </c>
      <c r="O46" s="44">
        <f t="shared" si="6"/>
        <v>-4217812</v>
      </c>
      <c r="P46" s="44">
        <f t="shared" si="6"/>
        <v>-2015919</v>
      </c>
      <c r="Q46" s="44">
        <f t="shared" si="6"/>
        <v>-8002671</v>
      </c>
      <c r="R46" s="44">
        <f t="shared" si="6"/>
        <v>-14236402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-54181242</v>
      </c>
      <c r="X46" s="44">
        <f t="shared" si="6"/>
        <v>-24089124</v>
      </c>
      <c r="Y46" s="44">
        <f t="shared" si="6"/>
        <v>-30092118</v>
      </c>
      <c r="Z46" s="45">
        <f>+IF(X46&lt;&gt;0,+(Y46/X46)*100,0)</f>
        <v>124.91993482203836</v>
      </c>
      <c r="AA46" s="46">
        <f>+AA27-AA45</f>
        <v>-20375164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34399130</v>
      </c>
      <c r="D48" s="18"/>
      <c r="E48" s="19">
        <v>54595174</v>
      </c>
      <c r="F48" s="20">
        <v>45268409</v>
      </c>
      <c r="G48" s="20">
        <v>34399130</v>
      </c>
      <c r="H48" s="20"/>
      <c r="I48" s="20"/>
      <c r="J48" s="20">
        <v>34399130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34399130</v>
      </c>
      <c r="X48" s="20">
        <v>41554449</v>
      </c>
      <c r="Y48" s="20">
        <v>-7155319</v>
      </c>
      <c r="Z48" s="47">
        <v>-17.219140602730647</v>
      </c>
      <c r="AA48" s="22">
        <v>45268409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4808771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34399130</v>
      </c>
      <c r="D51" s="50">
        <f t="shared" ref="D51:Y51" si="7">SUM(D48:D50)</f>
        <v>0</v>
      </c>
      <c r="E51" s="51">
        <f t="shared" si="7"/>
        <v>59403945</v>
      </c>
      <c r="F51" s="52">
        <f t="shared" si="7"/>
        <v>45268409</v>
      </c>
      <c r="G51" s="52">
        <f t="shared" si="7"/>
        <v>34399130</v>
      </c>
      <c r="H51" s="52">
        <f t="shared" si="7"/>
        <v>0</v>
      </c>
      <c r="I51" s="52">
        <f t="shared" si="7"/>
        <v>0</v>
      </c>
      <c r="J51" s="52">
        <f t="shared" si="7"/>
        <v>34399130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34399130</v>
      </c>
      <c r="X51" s="52">
        <f t="shared" si="7"/>
        <v>41554449</v>
      </c>
      <c r="Y51" s="52">
        <f t="shared" si="7"/>
        <v>-7155319</v>
      </c>
      <c r="Z51" s="53">
        <f>+IF(X51&lt;&gt;0,+(Y51/X51)*100,0)</f>
        <v>-17.219140602730647</v>
      </c>
      <c r="AA51" s="54">
        <f>SUM(AA48:AA50)</f>
        <v>45268409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2018776</v>
      </c>
      <c r="D6" s="18"/>
      <c r="E6" s="19">
        <v>3002397</v>
      </c>
      <c r="F6" s="20">
        <v>3002397</v>
      </c>
      <c r="G6" s="20"/>
      <c r="H6" s="20">
        <v>1853961</v>
      </c>
      <c r="I6" s="20">
        <v>1957178</v>
      </c>
      <c r="J6" s="20">
        <v>3811139</v>
      </c>
      <c r="K6" s="20">
        <v>1698712</v>
      </c>
      <c r="L6" s="20">
        <v>1954258</v>
      </c>
      <c r="M6" s="20">
        <v>3686508</v>
      </c>
      <c r="N6" s="20">
        <v>7339478</v>
      </c>
      <c r="O6" s="20">
        <v>3930819</v>
      </c>
      <c r="P6" s="20">
        <v>4033555</v>
      </c>
      <c r="Q6" s="20">
        <v>2722333</v>
      </c>
      <c r="R6" s="20">
        <v>10686707</v>
      </c>
      <c r="S6" s="20"/>
      <c r="T6" s="20"/>
      <c r="U6" s="20"/>
      <c r="V6" s="20"/>
      <c r="W6" s="20">
        <v>21837324</v>
      </c>
      <c r="X6" s="20">
        <v>2251791</v>
      </c>
      <c r="Y6" s="20">
        <v>19585533</v>
      </c>
      <c r="Z6" s="21">
        <v>869.77579180305804</v>
      </c>
      <c r="AA6" s="22">
        <v>3002397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19047359</v>
      </c>
      <c r="D8" s="18"/>
      <c r="E8" s="19">
        <v>-1585318</v>
      </c>
      <c r="F8" s="20">
        <v>-1585318</v>
      </c>
      <c r="G8" s="20">
        <v>456620</v>
      </c>
      <c r="H8" s="20">
        <v>344070</v>
      </c>
      <c r="I8" s="20">
        <v>-9854</v>
      </c>
      <c r="J8" s="20">
        <v>790836</v>
      </c>
      <c r="K8" s="20">
        <v>166182</v>
      </c>
      <c r="L8" s="20">
        <v>194319</v>
      </c>
      <c r="M8" s="20">
        <v>135388</v>
      </c>
      <c r="N8" s="20">
        <v>495889</v>
      </c>
      <c r="O8" s="20">
        <v>165765</v>
      </c>
      <c r="P8" s="20">
        <v>157587</v>
      </c>
      <c r="Q8" s="20">
        <v>127666</v>
      </c>
      <c r="R8" s="20">
        <v>451018</v>
      </c>
      <c r="S8" s="20"/>
      <c r="T8" s="20"/>
      <c r="U8" s="20"/>
      <c r="V8" s="20"/>
      <c r="W8" s="20">
        <v>1737743</v>
      </c>
      <c r="X8" s="20">
        <v>-1188981</v>
      </c>
      <c r="Y8" s="20">
        <v>2926724</v>
      </c>
      <c r="Z8" s="21">
        <v>-246.15397554712817</v>
      </c>
      <c r="AA8" s="22">
        <v>-1585318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31953</v>
      </c>
      <c r="D12" s="18"/>
      <c r="E12" s="19">
        <v>4798385</v>
      </c>
      <c r="F12" s="20">
        <v>4798385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3598803</v>
      </c>
      <c r="Y12" s="24">
        <v>-3598803</v>
      </c>
      <c r="Z12" s="25">
        <v>-100</v>
      </c>
      <c r="AA12" s="26">
        <v>4798385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21098088</v>
      </c>
      <c r="D14" s="29">
        <f>SUM(D6:D13)</f>
        <v>0</v>
      </c>
      <c r="E14" s="30">
        <f t="shared" si="0"/>
        <v>6215464</v>
      </c>
      <c r="F14" s="31">
        <f t="shared" si="0"/>
        <v>6215464</v>
      </c>
      <c r="G14" s="31">
        <f t="shared" si="0"/>
        <v>456620</v>
      </c>
      <c r="H14" s="31">
        <f t="shared" si="0"/>
        <v>2198031</v>
      </c>
      <c r="I14" s="31">
        <f t="shared" si="0"/>
        <v>1947324</v>
      </c>
      <c r="J14" s="31">
        <f t="shared" si="0"/>
        <v>4601975</v>
      </c>
      <c r="K14" s="31">
        <f t="shared" si="0"/>
        <v>1864894</v>
      </c>
      <c r="L14" s="31">
        <f t="shared" si="0"/>
        <v>2148577</v>
      </c>
      <c r="M14" s="31">
        <f t="shared" si="0"/>
        <v>3821896</v>
      </c>
      <c r="N14" s="31">
        <f t="shared" si="0"/>
        <v>7835367</v>
      </c>
      <c r="O14" s="31">
        <f t="shared" si="0"/>
        <v>4096584</v>
      </c>
      <c r="P14" s="31">
        <f t="shared" si="0"/>
        <v>4191142</v>
      </c>
      <c r="Q14" s="31">
        <f t="shared" si="0"/>
        <v>2849999</v>
      </c>
      <c r="R14" s="31">
        <f t="shared" si="0"/>
        <v>11137725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23575067</v>
      </c>
      <c r="X14" s="31">
        <f t="shared" si="0"/>
        <v>4661613</v>
      </c>
      <c r="Y14" s="31">
        <f t="shared" si="0"/>
        <v>18913454</v>
      </c>
      <c r="Z14" s="32">
        <f>+IF(X14&lt;&gt;0,+(Y14/X14)*100,0)</f>
        <v>405.72767409049186</v>
      </c>
      <c r="AA14" s="33">
        <f>SUM(AA6:AA13)</f>
        <v>6215464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37666051</v>
      </c>
      <c r="D18" s="18"/>
      <c r="E18" s="19">
        <v>-3014225</v>
      </c>
      <c r="F18" s="20">
        <v>-3014225</v>
      </c>
      <c r="G18" s="24">
        <v>2730810</v>
      </c>
      <c r="H18" s="24">
        <v>15665</v>
      </c>
      <c r="I18" s="24"/>
      <c r="J18" s="20">
        <v>2746475</v>
      </c>
      <c r="K18" s="24">
        <v>114485</v>
      </c>
      <c r="L18" s="24">
        <v>311406</v>
      </c>
      <c r="M18" s="20">
        <v>-1620516</v>
      </c>
      <c r="N18" s="24">
        <v>-1194625</v>
      </c>
      <c r="O18" s="24">
        <v>731175</v>
      </c>
      <c r="P18" s="24">
        <v>-165625</v>
      </c>
      <c r="Q18" s="20">
        <v>-1075435</v>
      </c>
      <c r="R18" s="24">
        <v>-509885</v>
      </c>
      <c r="S18" s="24"/>
      <c r="T18" s="20"/>
      <c r="U18" s="24"/>
      <c r="V18" s="24"/>
      <c r="W18" s="24">
        <v>1041965</v>
      </c>
      <c r="X18" s="20">
        <v>-2260683</v>
      </c>
      <c r="Y18" s="24">
        <v>3302648</v>
      </c>
      <c r="Z18" s="25">
        <v>-146.09071683203706</v>
      </c>
      <c r="AA18" s="26">
        <v>-3014225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37666051</v>
      </c>
      <c r="D26" s="29">
        <f t="shared" ref="D26:Y26" si="1">SUM(D16:D25)</f>
        <v>0</v>
      </c>
      <c r="E26" s="35">
        <f t="shared" si="1"/>
        <v>-3014225</v>
      </c>
      <c r="F26" s="36">
        <f t="shared" si="1"/>
        <v>-3014225</v>
      </c>
      <c r="G26" s="36">
        <f t="shared" si="1"/>
        <v>2730810</v>
      </c>
      <c r="H26" s="36">
        <f t="shared" si="1"/>
        <v>15665</v>
      </c>
      <c r="I26" s="36">
        <f t="shared" si="1"/>
        <v>0</v>
      </c>
      <c r="J26" s="36">
        <f t="shared" si="1"/>
        <v>2746475</v>
      </c>
      <c r="K26" s="36">
        <f t="shared" si="1"/>
        <v>114485</v>
      </c>
      <c r="L26" s="36">
        <f t="shared" si="1"/>
        <v>311406</v>
      </c>
      <c r="M26" s="36">
        <f t="shared" si="1"/>
        <v>-1620516</v>
      </c>
      <c r="N26" s="36">
        <f t="shared" si="1"/>
        <v>-1194625</v>
      </c>
      <c r="O26" s="36">
        <f t="shared" si="1"/>
        <v>731175</v>
      </c>
      <c r="P26" s="36">
        <f t="shared" si="1"/>
        <v>-165625</v>
      </c>
      <c r="Q26" s="36">
        <f t="shared" si="1"/>
        <v>-1075435</v>
      </c>
      <c r="R26" s="36">
        <f t="shared" si="1"/>
        <v>-509885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1041965</v>
      </c>
      <c r="X26" s="36">
        <f t="shared" si="1"/>
        <v>-2260683</v>
      </c>
      <c r="Y26" s="36">
        <f t="shared" si="1"/>
        <v>3302648</v>
      </c>
      <c r="Z26" s="37">
        <f>+IF(X26&lt;&gt;0,+(Y26/X26)*100,0)</f>
        <v>-146.09071683203706</v>
      </c>
      <c r="AA26" s="38">
        <f>SUM(AA16:AA25)</f>
        <v>-3014225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58764139</v>
      </c>
      <c r="D27" s="29">
        <f>+D14+D26</f>
        <v>0</v>
      </c>
      <c r="E27" s="30">
        <f t="shared" si="2"/>
        <v>3201239</v>
      </c>
      <c r="F27" s="31">
        <f t="shared" si="2"/>
        <v>3201239</v>
      </c>
      <c r="G27" s="31">
        <f t="shared" si="2"/>
        <v>3187430</v>
      </c>
      <c r="H27" s="31">
        <f t="shared" si="2"/>
        <v>2213696</v>
      </c>
      <c r="I27" s="31">
        <f t="shared" si="2"/>
        <v>1947324</v>
      </c>
      <c r="J27" s="31">
        <f t="shared" si="2"/>
        <v>7348450</v>
      </c>
      <c r="K27" s="31">
        <f t="shared" si="2"/>
        <v>1979379</v>
      </c>
      <c r="L27" s="31">
        <f t="shared" si="2"/>
        <v>2459983</v>
      </c>
      <c r="M27" s="31">
        <f t="shared" si="2"/>
        <v>2201380</v>
      </c>
      <c r="N27" s="31">
        <f t="shared" si="2"/>
        <v>6640742</v>
      </c>
      <c r="O27" s="31">
        <f t="shared" si="2"/>
        <v>4827759</v>
      </c>
      <c r="P27" s="31">
        <f t="shared" si="2"/>
        <v>4025517</v>
      </c>
      <c r="Q27" s="31">
        <f t="shared" si="2"/>
        <v>1774564</v>
      </c>
      <c r="R27" s="31">
        <f t="shared" si="2"/>
        <v>10627840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24617032</v>
      </c>
      <c r="X27" s="31">
        <f t="shared" si="2"/>
        <v>2400930</v>
      </c>
      <c r="Y27" s="31">
        <f t="shared" si="2"/>
        <v>22216102</v>
      </c>
      <c r="Z27" s="32">
        <f>+IF(X27&lt;&gt;0,+(Y27/X27)*100,0)</f>
        <v>925.31235812789203</v>
      </c>
      <c r="AA27" s="33">
        <f>+AA14+AA26</f>
        <v>3201239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4531841</v>
      </c>
      <c r="F33" s="20">
        <v>4531841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3398886</v>
      </c>
      <c r="Y33" s="20">
        <v>-3398886</v>
      </c>
      <c r="Z33" s="21">
        <v>-100</v>
      </c>
      <c r="AA33" s="22">
        <v>4531841</v>
      </c>
    </row>
    <row r="34" spans="1:27" x14ac:dyDescent="0.25">
      <c r="A34" s="23" t="s">
        <v>62</v>
      </c>
      <c r="B34" s="17" t="s">
        <v>33</v>
      </c>
      <c r="C34" s="18">
        <v>20280000</v>
      </c>
      <c r="D34" s="18"/>
      <c r="E34" s="19"/>
      <c r="F34" s="20"/>
      <c r="G34" s="20">
        <v>28343000</v>
      </c>
      <c r="H34" s="20"/>
      <c r="I34" s="20"/>
      <c r="J34" s="20">
        <v>28343000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28343000</v>
      </c>
      <c r="X34" s="20"/>
      <c r="Y34" s="20">
        <v>28343000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101215</v>
      </c>
      <c r="D36" s="18"/>
      <c r="E36" s="19">
        <v>5408713</v>
      </c>
      <c r="F36" s="20">
        <v>5408713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4056534</v>
      </c>
      <c r="Y36" s="20">
        <v>-4056534</v>
      </c>
      <c r="Z36" s="21">
        <v>-100</v>
      </c>
      <c r="AA36" s="22">
        <v>5408713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20381215</v>
      </c>
      <c r="D38" s="29">
        <f t="shared" ref="D38:Y38" si="3">SUM(D30:D37)</f>
        <v>0</v>
      </c>
      <c r="E38" s="30">
        <f t="shared" si="3"/>
        <v>9940554</v>
      </c>
      <c r="F38" s="31">
        <f t="shared" si="3"/>
        <v>9940554</v>
      </c>
      <c r="G38" s="31">
        <f t="shared" si="3"/>
        <v>28343000</v>
      </c>
      <c r="H38" s="31">
        <f t="shared" si="3"/>
        <v>0</v>
      </c>
      <c r="I38" s="31">
        <f t="shared" si="3"/>
        <v>0</v>
      </c>
      <c r="J38" s="31">
        <f t="shared" si="3"/>
        <v>28343000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28343000</v>
      </c>
      <c r="X38" s="31">
        <f t="shared" si="3"/>
        <v>7455420</v>
      </c>
      <c r="Y38" s="31">
        <f t="shared" si="3"/>
        <v>20887580</v>
      </c>
      <c r="Z38" s="32">
        <f>+IF(X38&lt;&gt;0,+(Y38/X38)*100,0)</f>
        <v>280.16637560325239</v>
      </c>
      <c r="AA38" s="33">
        <f>SUM(AA30:AA37)</f>
        <v>9940554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20381215</v>
      </c>
      <c r="D45" s="29">
        <f>+D38+D44</f>
        <v>0</v>
      </c>
      <c r="E45" s="30">
        <f t="shared" si="5"/>
        <v>9940554</v>
      </c>
      <c r="F45" s="31">
        <f t="shared" si="5"/>
        <v>9940554</v>
      </c>
      <c r="G45" s="31">
        <f t="shared" si="5"/>
        <v>28343000</v>
      </c>
      <c r="H45" s="31">
        <f t="shared" si="5"/>
        <v>0</v>
      </c>
      <c r="I45" s="31">
        <f t="shared" si="5"/>
        <v>0</v>
      </c>
      <c r="J45" s="31">
        <f t="shared" si="5"/>
        <v>28343000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28343000</v>
      </c>
      <c r="X45" s="31">
        <f t="shared" si="5"/>
        <v>7455420</v>
      </c>
      <c r="Y45" s="31">
        <f t="shared" si="5"/>
        <v>20887580</v>
      </c>
      <c r="Z45" s="32">
        <f>+IF(X45&lt;&gt;0,+(Y45/X45)*100,0)</f>
        <v>280.16637560325239</v>
      </c>
      <c r="AA45" s="33">
        <f>+AA38+AA44</f>
        <v>9940554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38382924</v>
      </c>
      <c r="D46" s="42">
        <f t="shared" si="6"/>
        <v>0</v>
      </c>
      <c r="E46" s="43">
        <f t="shared" si="6"/>
        <v>-6739315</v>
      </c>
      <c r="F46" s="44">
        <f t="shared" si="6"/>
        <v>-6739315</v>
      </c>
      <c r="G46" s="44">
        <f t="shared" si="6"/>
        <v>-25155570</v>
      </c>
      <c r="H46" s="44">
        <f t="shared" si="6"/>
        <v>2213696</v>
      </c>
      <c r="I46" s="44">
        <f t="shared" si="6"/>
        <v>1947324</v>
      </c>
      <c r="J46" s="44">
        <f t="shared" si="6"/>
        <v>-20994550</v>
      </c>
      <c r="K46" s="44">
        <f t="shared" si="6"/>
        <v>1979379</v>
      </c>
      <c r="L46" s="44">
        <f t="shared" si="6"/>
        <v>2459983</v>
      </c>
      <c r="M46" s="44">
        <f t="shared" si="6"/>
        <v>2201380</v>
      </c>
      <c r="N46" s="44">
        <f t="shared" si="6"/>
        <v>6640742</v>
      </c>
      <c r="O46" s="44">
        <f t="shared" si="6"/>
        <v>4827759</v>
      </c>
      <c r="P46" s="44">
        <f t="shared" si="6"/>
        <v>4025517</v>
      </c>
      <c r="Q46" s="44">
        <f t="shared" si="6"/>
        <v>1774564</v>
      </c>
      <c r="R46" s="44">
        <f t="shared" si="6"/>
        <v>10627840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-3725968</v>
      </c>
      <c r="X46" s="44">
        <f t="shared" si="6"/>
        <v>-5054490</v>
      </c>
      <c r="Y46" s="44">
        <f t="shared" si="6"/>
        <v>1328522</v>
      </c>
      <c r="Z46" s="45">
        <f>+IF(X46&lt;&gt;0,+(Y46/X46)*100,0)</f>
        <v>-26.283997000686522</v>
      </c>
      <c r="AA46" s="46">
        <f>+AA27-AA45</f>
        <v>-6739315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238579274</v>
      </c>
      <c r="D48" s="18"/>
      <c r="E48" s="19"/>
      <c r="F48" s="20"/>
      <c r="G48" s="20">
        <v>282953561</v>
      </c>
      <c r="H48" s="20"/>
      <c r="I48" s="20"/>
      <c r="J48" s="20">
        <v>282953561</v>
      </c>
      <c r="K48" s="20"/>
      <c r="L48" s="20">
        <v>2148197</v>
      </c>
      <c r="M48" s="20">
        <v>-1074098</v>
      </c>
      <c r="N48" s="20">
        <v>1074099</v>
      </c>
      <c r="O48" s="20"/>
      <c r="P48" s="20">
        <v>-1074098</v>
      </c>
      <c r="Q48" s="20"/>
      <c r="R48" s="20">
        <v>-1074098</v>
      </c>
      <c r="S48" s="20"/>
      <c r="T48" s="20"/>
      <c r="U48" s="20"/>
      <c r="V48" s="20"/>
      <c r="W48" s="20">
        <v>282953562</v>
      </c>
      <c r="X48" s="20"/>
      <c r="Y48" s="20">
        <v>282953562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238579274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282953561</v>
      </c>
      <c r="H51" s="52">
        <f t="shared" si="7"/>
        <v>0</v>
      </c>
      <c r="I51" s="52">
        <f t="shared" si="7"/>
        <v>0</v>
      </c>
      <c r="J51" s="52">
        <f t="shared" si="7"/>
        <v>282953561</v>
      </c>
      <c r="K51" s="52">
        <f t="shared" si="7"/>
        <v>0</v>
      </c>
      <c r="L51" s="52">
        <f t="shared" si="7"/>
        <v>2148197</v>
      </c>
      <c r="M51" s="52">
        <f t="shared" si="7"/>
        <v>-1074098</v>
      </c>
      <c r="N51" s="52">
        <f t="shared" si="7"/>
        <v>1074099</v>
      </c>
      <c r="O51" s="52">
        <f t="shared" si="7"/>
        <v>0</v>
      </c>
      <c r="P51" s="52">
        <f t="shared" si="7"/>
        <v>-1074098</v>
      </c>
      <c r="Q51" s="52">
        <f t="shared" si="7"/>
        <v>0</v>
      </c>
      <c r="R51" s="52">
        <f t="shared" si="7"/>
        <v>-1074098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282953562</v>
      </c>
      <c r="X51" s="52">
        <f t="shared" si="7"/>
        <v>0</v>
      </c>
      <c r="Y51" s="52">
        <f t="shared" si="7"/>
        <v>282953562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33100968</v>
      </c>
      <c r="D6" s="18"/>
      <c r="E6" s="19">
        <v>-21945317</v>
      </c>
      <c r="F6" s="20">
        <v>-23873478</v>
      </c>
      <c r="G6" s="20">
        <v>-24949011</v>
      </c>
      <c r="H6" s="20">
        <v>36638580</v>
      </c>
      <c r="I6" s="20">
        <v>1821855</v>
      </c>
      <c r="J6" s="20">
        <v>13511424</v>
      </c>
      <c r="K6" s="20">
        <v>563313</v>
      </c>
      <c r="L6" s="20">
        <v>1133873</v>
      </c>
      <c r="M6" s="20">
        <v>3687692</v>
      </c>
      <c r="N6" s="20">
        <v>5384878</v>
      </c>
      <c r="O6" s="20">
        <v>-731759</v>
      </c>
      <c r="P6" s="20">
        <v>1349793</v>
      </c>
      <c r="Q6" s="20">
        <v>4461186</v>
      </c>
      <c r="R6" s="20">
        <v>5079220</v>
      </c>
      <c r="S6" s="20"/>
      <c r="T6" s="20"/>
      <c r="U6" s="20"/>
      <c r="V6" s="20"/>
      <c r="W6" s="20">
        <v>23975522</v>
      </c>
      <c r="X6" s="20">
        <v>-17905104</v>
      </c>
      <c r="Y6" s="20">
        <v>41880626</v>
      </c>
      <c r="Z6" s="21">
        <v>-233.90328255004832</v>
      </c>
      <c r="AA6" s="22">
        <v>-23873478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44021185</v>
      </c>
      <c r="D8" s="18"/>
      <c r="E8" s="19">
        <v>1448360</v>
      </c>
      <c r="F8" s="20">
        <v>1448360</v>
      </c>
      <c r="G8" s="20">
        <v>-43008208</v>
      </c>
      <c r="H8" s="20">
        <v>45151813</v>
      </c>
      <c r="I8" s="20">
        <v>1122431</v>
      </c>
      <c r="J8" s="20">
        <v>3266036</v>
      </c>
      <c r="K8" s="20">
        <v>1414942</v>
      </c>
      <c r="L8" s="20">
        <v>1335130</v>
      </c>
      <c r="M8" s="20">
        <v>1102794</v>
      </c>
      <c r="N8" s="20">
        <v>3852866</v>
      </c>
      <c r="O8" s="20">
        <v>1305023</v>
      </c>
      <c r="P8" s="20">
        <v>1074315</v>
      </c>
      <c r="Q8" s="20">
        <v>1303714</v>
      </c>
      <c r="R8" s="20">
        <v>3683052</v>
      </c>
      <c r="S8" s="20"/>
      <c r="T8" s="20"/>
      <c r="U8" s="20"/>
      <c r="V8" s="20"/>
      <c r="W8" s="20">
        <v>10801954</v>
      </c>
      <c r="X8" s="20">
        <v>1086264</v>
      </c>
      <c r="Y8" s="20">
        <v>9715690</v>
      </c>
      <c r="Z8" s="21">
        <v>894.41332861993033</v>
      </c>
      <c r="AA8" s="22">
        <v>1448360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391276</v>
      </c>
      <c r="D12" s="18"/>
      <c r="E12" s="19">
        <v>6219130</v>
      </c>
      <c r="F12" s="20">
        <v>6594130</v>
      </c>
      <c r="G12" s="24">
        <v>-391276</v>
      </c>
      <c r="H12" s="24">
        <v>391276</v>
      </c>
      <c r="I12" s="24">
        <v>36521</v>
      </c>
      <c r="J12" s="20">
        <v>36521</v>
      </c>
      <c r="K12" s="24"/>
      <c r="L12" s="24"/>
      <c r="M12" s="20"/>
      <c r="N12" s="24"/>
      <c r="O12" s="24"/>
      <c r="P12" s="24"/>
      <c r="Q12" s="20">
        <v>129741</v>
      </c>
      <c r="R12" s="24">
        <v>129741</v>
      </c>
      <c r="S12" s="24"/>
      <c r="T12" s="20"/>
      <c r="U12" s="24"/>
      <c r="V12" s="24"/>
      <c r="W12" s="24">
        <v>166262</v>
      </c>
      <c r="X12" s="20">
        <v>4945599</v>
      </c>
      <c r="Y12" s="24">
        <v>-4779337</v>
      </c>
      <c r="Z12" s="25">
        <v>-96.638182756022076</v>
      </c>
      <c r="AA12" s="26">
        <v>6594130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77513429</v>
      </c>
      <c r="D14" s="29">
        <f>SUM(D6:D13)</f>
        <v>0</v>
      </c>
      <c r="E14" s="30">
        <f t="shared" si="0"/>
        <v>-14277827</v>
      </c>
      <c r="F14" s="31">
        <f t="shared" si="0"/>
        <v>-15830988</v>
      </c>
      <c r="G14" s="31">
        <f t="shared" si="0"/>
        <v>-68348495</v>
      </c>
      <c r="H14" s="31">
        <f t="shared" si="0"/>
        <v>82181669</v>
      </c>
      <c r="I14" s="31">
        <f t="shared" si="0"/>
        <v>2980807</v>
      </c>
      <c r="J14" s="31">
        <f t="shared" si="0"/>
        <v>16813981</v>
      </c>
      <c r="K14" s="31">
        <f t="shared" si="0"/>
        <v>1978255</v>
      </c>
      <c r="L14" s="31">
        <f t="shared" si="0"/>
        <v>2469003</v>
      </c>
      <c r="M14" s="31">
        <f t="shared" si="0"/>
        <v>4790486</v>
      </c>
      <c r="N14" s="31">
        <f t="shared" si="0"/>
        <v>9237744</v>
      </c>
      <c r="O14" s="31">
        <f t="shared" si="0"/>
        <v>573264</v>
      </c>
      <c r="P14" s="31">
        <f t="shared" si="0"/>
        <v>2424108</v>
      </c>
      <c r="Q14" s="31">
        <f t="shared" si="0"/>
        <v>5894641</v>
      </c>
      <c r="R14" s="31">
        <f t="shared" si="0"/>
        <v>8892013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34943738</v>
      </c>
      <c r="X14" s="31">
        <f t="shared" si="0"/>
        <v>-11873241</v>
      </c>
      <c r="Y14" s="31">
        <f t="shared" si="0"/>
        <v>46816979</v>
      </c>
      <c r="Z14" s="32">
        <f>+IF(X14&lt;&gt;0,+(Y14/X14)*100,0)</f>
        <v>-394.30665140208976</v>
      </c>
      <c r="AA14" s="33">
        <f>SUM(AA6:AA13)</f>
        <v>-15830988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15552175</v>
      </c>
      <c r="D18" s="18"/>
      <c r="E18" s="19">
        <v>11503913</v>
      </c>
      <c r="F18" s="20">
        <v>11503913</v>
      </c>
      <c r="G18" s="24">
        <v>-15760456</v>
      </c>
      <c r="H18" s="24">
        <v>15639952</v>
      </c>
      <c r="I18" s="24">
        <v>176306</v>
      </c>
      <c r="J18" s="20">
        <v>55802</v>
      </c>
      <c r="K18" s="24">
        <v>1465667</v>
      </c>
      <c r="L18" s="24">
        <v>984492</v>
      </c>
      <c r="M18" s="20">
        <v>-67165</v>
      </c>
      <c r="N18" s="24">
        <v>2382994</v>
      </c>
      <c r="O18" s="24">
        <v>1457535</v>
      </c>
      <c r="P18" s="24">
        <v>944391</v>
      </c>
      <c r="Q18" s="20">
        <v>2420401</v>
      </c>
      <c r="R18" s="24">
        <v>4822327</v>
      </c>
      <c r="S18" s="24"/>
      <c r="T18" s="20"/>
      <c r="U18" s="24"/>
      <c r="V18" s="24"/>
      <c r="W18" s="24">
        <v>7261123</v>
      </c>
      <c r="X18" s="20">
        <v>8627940</v>
      </c>
      <c r="Y18" s="24">
        <v>-1366817</v>
      </c>
      <c r="Z18" s="25">
        <v>-15.841753651508936</v>
      </c>
      <c r="AA18" s="26">
        <v>11503913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15552175</v>
      </c>
      <c r="D26" s="29">
        <f t="shared" ref="D26:Y26" si="1">SUM(D16:D25)</f>
        <v>0</v>
      </c>
      <c r="E26" s="35">
        <f t="shared" si="1"/>
        <v>11503913</v>
      </c>
      <c r="F26" s="36">
        <f t="shared" si="1"/>
        <v>11503913</v>
      </c>
      <c r="G26" s="36">
        <f t="shared" si="1"/>
        <v>-15760456</v>
      </c>
      <c r="H26" s="36">
        <f t="shared" si="1"/>
        <v>15639952</v>
      </c>
      <c r="I26" s="36">
        <f t="shared" si="1"/>
        <v>176306</v>
      </c>
      <c r="J26" s="36">
        <f t="shared" si="1"/>
        <v>55802</v>
      </c>
      <c r="K26" s="36">
        <f t="shared" si="1"/>
        <v>1465667</v>
      </c>
      <c r="L26" s="36">
        <f t="shared" si="1"/>
        <v>984492</v>
      </c>
      <c r="M26" s="36">
        <f t="shared" si="1"/>
        <v>-67165</v>
      </c>
      <c r="N26" s="36">
        <f t="shared" si="1"/>
        <v>2382994</v>
      </c>
      <c r="O26" s="36">
        <f t="shared" si="1"/>
        <v>1457535</v>
      </c>
      <c r="P26" s="36">
        <f t="shared" si="1"/>
        <v>944391</v>
      </c>
      <c r="Q26" s="36">
        <f t="shared" si="1"/>
        <v>2420401</v>
      </c>
      <c r="R26" s="36">
        <f t="shared" si="1"/>
        <v>4822327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7261123</v>
      </c>
      <c r="X26" s="36">
        <f t="shared" si="1"/>
        <v>8627940</v>
      </c>
      <c r="Y26" s="36">
        <f t="shared" si="1"/>
        <v>-1366817</v>
      </c>
      <c r="Z26" s="37">
        <f>+IF(X26&lt;&gt;0,+(Y26/X26)*100,0)</f>
        <v>-15.841753651508936</v>
      </c>
      <c r="AA26" s="38">
        <f>SUM(AA16:AA25)</f>
        <v>11503913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93065604</v>
      </c>
      <c r="D27" s="29">
        <f>+D14+D26</f>
        <v>0</v>
      </c>
      <c r="E27" s="30">
        <f t="shared" si="2"/>
        <v>-2773914</v>
      </c>
      <c r="F27" s="31">
        <f t="shared" si="2"/>
        <v>-4327075</v>
      </c>
      <c r="G27" s="31">
        <f t="shared" si="2"/>
        <v>-84108951</v>
      </c>
      <c r="H27" s="31">
        <f t="shared" si="2"/>
        <v>97821621</v>
      </c>
      <c r="I27" s="31">
        <f t="shared" si="2"/>
        <v>3157113</v>
      </c>
      <c r="J27" s="31">
        <f t="shared" si="2"/>
        <v>16869783</v>
      </c>
      <c r="K27" s="31">
        <f t="shared" si="2"/>
        <v>3443922</v>
      </c>
      <c r="L27" s="31">
        <f t="shared" si="2"/>
        <v>3453495</v>
      </c>
      <c r="M27" s="31">
        <f t="shared" si="2"/>
        <v>4723321</v>
      </c>
      <c r="N27" s="31">
        <f t="shared" si="2"/>
        <v>11620738</v>
      </c>
      <c r="O27" s="31">
        <f t="shared" si="2"/>
        <v>2030799</v>
      </c>
      <c r="P27" s="31">
        <f t="shared" si="2"/>
        <v>3368499</v>
      </c>
      <c r="Q27" s="31">
        <f t="shared" si="2"/>
        <v>8315042</v>
      </c>
      <c r="R27" s="31">
        <f t="shared" si="2"/>
        <v>13714340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42204861</v>
      </c>
      <c r="X27" s="31">
        <f t="shared" si="2"/>
        <v>-3245301</v>
      </c>
      <c r="Y27" s="31">
        <f t="shared" si="2"/>
        <v>45450162</v>
      </c>
      <c r="Z27" s="32">
        <f>+IF(X27&lt;&gt;0,+(Y27/X27)*100,0)</f>
        <v>-1400.4914182074328</v>
      </c>
      <c r="AA27" s="33">
        <f>+AA14+AA26</f>
        <v>-4327075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-13161405</v>
      </c>
      <c r="D33" s="18"/>
      <c r="E33" s="19"/>
      <c r="F33" s="20">
        <v>27698</v>
      </c>
      <c r="G33" s="20">
        <v>13161405</v>
      </c>
      <c r="H33" s="20">
        <v>-13161405</v>
      </c>
      <c r="I33" s="20"/>
      <c r="J33" s="20"/>
      <c r="K33" s="20"/>
      <c r="L33" s="20"/>
      <c r="M33" s="20"/>
      <c r="N33" s="20"/>
      <c r="O33" s="20">
        <v>-374836</v>
      </c>
      <c r="P33" s="20">
        <v>1163289</v>
      </c>
      <c r="Q33" s="20">
        <v>863731</v>
      </c>
      <c r="R33" s="20">
        <v>1652184</v>
      </c>
      <c r="S33" s="20"/>
      <c r="T33" s="20"/>
      <c r="U33" s="20"/>
      <c r="V33" s="20"/>
      <c r="W33" s="20">
        <v>1652184</v>
      </c>
      <c r="X33" s="20">
        <v>20772</v>
      </c>
      <c r="Y33" s="20">
        <v>1631412</v>
      </c>
      <c r="Z33" s="21">
        <v>7853.8994800693245</v>
      </c>
      <c r="AA33" s="22">
        <v>27698</v>
      </c>
    </row>
    <row r="34" spans="1:27" x14ac:dyDescent="0.25">
      <c r="A34" s="23" t="s">
        <v>62</v>
      </c>
      <c r="B34" s="17" t="s">
        <v>33</v>
      </c>
      <c r="C34" s="18">
        <v>-1054400</v>
      </c>
      <c r="D34" s="18"/>
      <c r="E34" s="19"/>
      <c r="F34" s="20"/>
      <c r="G34" s="20">
        <v>6477501</v>
      </c>
      <c r="H34" s="20">
        <v>445600</v>
      </c>
      <c r="I34" s="20">
        <v>-577170</v>
      </c>
      <c r="J34" s="20">
        <v>6345931</v>
      </c>
      <c r="K34" s="20">
        <v>-1795869</v>
      </c>
      <c r="L34" s="20">
        <v>-335956</v>
      </c>
      <c r="M34" s="20">
        <v>2442314</v>
      </c>
      <c r="N34" s="20">
        <v>310489</v>
      </c>
      <c r="O34" s="20">
        <v>-1916179</v>
      </c>
      <c r="P34" s="20"/>
      <c r="Q34" s="20">
        <v>2247055</v>
      </c>
      <c r="R34" s="20">
        <v>330876</v>
      </c>
      <c r="S34" s="20"/>
      <c r="T34" s="20"/>
      <c r="U34" s="20"/>
      <c r="V34" s="20"/>
      <c r="W34" s="20">
        <v>6987296</v>
      </c>
      <c r="X34" s="20"/>
      <c r="Y34" s="20">
        <v>6987296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-14215805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27698</v>
      </c>
      <c r="G38" s="31">
        <f t="shared" si="3"/>
        <v>19638906</v>
      </c>
      <c r="H38" s="31">
        <f t="shared" si="3"/>
        <v>-12715805</v>
      </c>
      <c r="I38" s="31">
        <f t="shared" si="3"/>
        <v>-577170</v>
      </c>
      <c r="J38" s="31">
        <f t="shared" si="3"/>
        <v>6345931</v>
      </c>
      <c r="K38" s="31">
        <f t="shared" si="3"/>
        <v>-1795869</v>
      </c>
      <c r="L38" s="31">
        <f t="shared" si="3"/>
        <v>-335956</v>
      </c>
      <c r="M38" s="31">
        <f t="shared" si="3"/>
        <v>2442314</v>
      </c>
      <c r="N38" s="31">
        <f t="shared" si="3"/>
        <v>310489</v>
      </c>
      <c r="O38" s="31">
        <f t="shared" si="3"/>
        <v>-2291015</v>
      </c>
      <c r="P38" s="31">
        <f t="shared" si="3"/>
        <v>1163289</v>
      </c>
      <c r="Q38" s="31">
        <f t="shared" si="3"/>
        <v>3110786</v>
      </c>
      <c r="R38" s="31">
        <f t="shared" si="3"/>
        <v>1983060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8639480</v>
      </c>
      <c r="X38" s="31">
        <f t="shared" si="3"/>
        <v>20772</v>
      </c>
      <c r="Y38" s="31">
        <f t="shared" si="3"/>
        <v>8618708</v>
      </c>
      <c r="Z38" s="32">
        <f>+IF(X38&lt;&gt;0,+(Y38/X38)*100,0)</f>
        <v>41491.950702869246</v>
      </c>
      <c r="AA38" s="33">
        <f>SUM(AA30:AA37)</f>
        <v>27698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-14215805</v>
      </c>
      <c r="D45" s="29">
        <f>+D38+D44</f>
        <v>0</v>
      </c>
      <c r="E45" s="30">
        <f t="shared" si="5"/>
        <v>0</v>
      </c>
      <c r="F45" s="31">
        <f t="shared" si="5"/>
        <v>27698</v>
      </c>
      <c r="G45" s="31">
        <f t="shared" si="5"/>
        <v>19638906</v>
      </c>
      <c r="H45" s="31">
        <f t="shared" si="5"/>
        <v>-12715805</v>
      </c>
      <c r="I45" s="31">
        <f t="shared" si="5"/>
        <v>-577170</v>
      </c>
      <c r="J45" s="31">
        <f t="shared" si="5"/>
        <v>6345931</v>
      </c>
      <c r="K45" s="31">
        <f t="shared" si="5"/>
        <v>-1795869</v>
      </c>
      <c r="L45" s="31">
        <f t="shared" si="5"/>
        <v>-335956</v>
      </c>
      <c r="M45" s="31">
        <f t="shared" si="5"/>
        <v>2442314</v>
      </c>
      <c r="N45" s="31">
        <f t="shared" si="5"/>
        <v>310489</v>
      </c>
      <c r="O45" s="31">
        <f t="shared" si="5"/>
        <v>-2291015</v>
      </c>
      <c r="P45" s="31">
        <f t="shared" si="5"/>
        <v>1163289</v>
      </c>
      <c r="Q45" s="31">
        <f t="shared" si="5"/>
        <v>3110786</v>
      </c>
      <c r="R45" s="31">
        <f t="shared" si="5"/>
        <v>1983060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8639480</v>
      </c>
      <c r="X45" s="31">
        <f t="shared" si="5"/>
        <v>20772</v>
      </c>
      <c r="Y45" s="31">
        <f t="shared" si="5"/>
        <v>8618708</v>
      </c>
      <c r="Z45" s="32">
        <f>+IF(X45&lt;&gt;0,+(Y45/X45)*100,0)</f>
        <v>41491.950702869246</v>
      </c>
      <c r="AA45" s="33">
        <f>+AA38+AA44</f>
        <v>27698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107281409</v>
      </c>
      <c r="D46" s="42">
        <f t="shared" si="6"/>
        <v>0</v>
      </c>
      <c r="E46" s="43">
        <f t="shared" si="6"/>
        <v>-2773914</v>
      </c>
      <c r="F46" s="44">
        <f t="shared" si="6"/>
        <v>-4354773</v>
      </c>
      <c r="G46" s="44">
        <f t="shared" si="6"/>
        <v>-103747857</v>
      </c>
      <c r="H46" s="44">
        <f t="shared" si="6"/>
        <v>110537426</v>
      </c>
      <c r="I46" s="44">
        <f t="shared" si="6"/>
        <v>3734283</v>
      </c>
      <c r="J46" s="44">
        <f t="shared" si="6"/>
        <v>10523852</v>
      </c>
      <c r="K46" s="44">
        <f t="shared" si="6"/>
        <v>5239791</v>
      </c>
      <c r="L46" s="44">
        <f t="shared" si="6"/>
        <v>3789451</v>
      </c>
      <c r="M46" s="44">
        <f t="shared" si="6"/>
        <v>2281007</v>
      </c>
      <c r="N46" s="44">
        <f t="shared" si="6"/>
        <v>11310249</v>
      </c>
      <c r="O46" s="44">
        <f t="shared" si="6"/>
        <v>4321814</v>
      </c>
      <c r="P46" s="44">
        <f t="shared" si="6"/>
        <v>2205210</v>
      </c>
      <c r="Q46" s="44">
        <f t="shared" si="6"/>
        <v>5204256</v>
      </c>
      <c r="R46" s="44">
        <f t="shared" si="6"/>
        <v>11731280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33565381</v>
      </c>
      <c r="X46" s="44">
        <f t="shared" si="6"/>
        <v>-3266073</v>
      </c>
      <c r="Y46" s="44">
        <f t="shared" si="6"/>
        <v>36831454</v>
      </c>
      <c r="Z46" s="45">
        <f>+IF(X46&lt;&gt;0,+(Y46/X46)*100,0)</f>
        <v>-1127.698431725194</v>
      </c>
      <c r="AA46" s="46">
        <f>+AA27-AA45</f>
        <v>-4354773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2098129</v>
      </c>
      <c r="D6" s="18"/>
      <c r="E6" s="19">
        <v>-9063086</v>
      </c>
      <c r="F6" s="20">
        <v>-4493684</v>
      </c>
      <c r="G6" s="20">
        <v>437669</v>
      </c>
      <c r="H6" s="20">
        <v>6232870</v>
      </c>
      <c r="I6" s="20">
        <v>1133072</v>
      </c>
      <c r="J6" s="20">
        <v>7803611</v>
      </c>
      <c r="K6" s="20">
        <v>857328</v>
      </c>
      <c r="L6" s="20">
        <v>1185003</v>
      </c>
      <c r="M6" s="20">
        <v>1411073</v>
      </c>
      <c r="N6" s="20">
        <v>3453404</v>
      </c>
      <c r="O6" s="20">
        <v>-98820274</v>
      </c>
      <c r="P6" s="20">
        <v>1860635</v>
      </c>
      <c r="Q6" s="20">
        <v>1540704</v>
      </c>
      <c r="R6" s="20">
        <v>-95418935</v>
      </c>
      <c r="S6" s="20"/>
      <c r="T6" s="20"/>
      <c r="U6" s="20"/>
      <c r="V6" s="20"/>
      <c r="W6" s="20">
        <v>-84161920</v>
      </c>
      <c r="X6" s="20">
        <v>-3370248</v>
      </c>
      <c r="Y6" s="20">
        <v>-80791672</v>
      </c>
      <c r="Z6" s="21">
        <v>2397.2025797508077</v>
      </c>
      <c r="AA6" s="22">
        <v>-4493684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62918783</v>
      </c>
      <c r="D8" s="18"/>
      <c r="E8" s="19">
        <v>31674241</v>
      </c>
      <c r="F8" s="20">
        <v>17091088</v>
      </c>
      <c r="G8" s="20">
        <v>1023121</v>
      </c>
      <c r="H8" s="20">
        <v>1260258</v>
      </c>
      <c r="I8" s="20">
        <v>14887515</v>
      </c>
      <c r="J8" s="20">
        <v>17170894</v>
      </c>
      <c r="K8" s="20">
        <v>-4558295</v>
      </c>
      <c r="L8" s="20">
        <v>-2867962</v>
      </c>
      <c r="M8" s="20">
        <v>-4256511</v>
      </c>
      <c r="N8" s="20">
        <v>-11682768</v>
      </c>
      <c r="O8" s="20">
        <v>-2544121</v>
      </c>
      <c r="P8" s="20">
        <v>-4084622</v>
      </c>
      <c r="Q8" s="20">
        <v>-4500789</v>
      </c>
      <c r="R8" s="20">
        <v>-11129532</v>
      </c>
      <c r="S8" s="20"/>
      <c r="T8" s="20"/>
      <c r="U8" s="20"/>
      <c r="V8" s="20"/>
      <c r="W8" s="20">
        <v>-5641406</v>
      </c>
      <c r="X8" s="20">
        <v>12818331</v>
      </c>
      <c r="Y8" s="20">
        <v>-18459737</v>
      </c>
      <c r="Z8" s="21">
        <v>-144.01045658752298</v>
      </c>
      <c r="AA8" s="22">
        <v>17091088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-150000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-112500</v>
      </c>
      <c r="Y11" s="20">
        <v>112500</v>
      </c>
      <c r="Z11" s="21">
        <v>-100</v>
      </c>
      <c r="AA11" s="22">
        <v>-150000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11548474</v>
      </c>
      <c r="F12" s="20">
        <v>12020456</v>
      </c>
      <c r="G12" s="24"/>
      <c r="H12" s="24"/>
      <c r="I12" s="24"/>
      <c r="J12" s="20"/>
      <c r="K12" s="24">
        <v>3187866</v>
      </c>
      <c r="L12" s="24">
        <v>856136</v>
      </c>
      <c r="M12" s="20">
        <v>1268256</v>
      </c>
      <c r="N12" s="24">
        <v>5312258</v>
      </c>
      <c r="O12" s="24">
        <v>-2830744</v>
      </c>
      <c r="P12" s="24">
        <v>839209</v>
      </c>
      <c r="Q12" s="20">
        <v>1272636</v>
      </c>
      <c r="R12" s="24">
        <v>-718899</v>
      </c>
      <c r="S12" s="24"/>
      <c r="T12" s="20"/>
      <c r="U12" s="24"/>
      <c r="V12" s="24"/>
      <c r="W12" s="24">
        <v>4593359</v>
      </c>
      <c r="X12" s="20">
        <v>9015363</v>
      </c>
      <c r="Y12" s="24">
        <v>-4422004</v>
      </c>
      <c r="Z12" s="25">
        <v>-49.049650025184789</v>
      </c>
      <c r="AA12" s="26">
        <v>12020456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65016912</v>
      </c>
      <c r="D14" s="29">
        <f>SUM(D6:D13)</f>
        <v>0</v>
      </c>
      <c r="E14" s="30">
        <f t="shared" si="0"/>
        <v>34159629</v>
      </c>
      <c r="F14" s="31">
        <f t="shared" si="0"/>
        <v>24467860</v>
      </c>
      <c r="G14" s="31">
        <f t="shared" si="0"/>
        <v>1460790</v>
      </c>
      <c r="H14" s="31">
        <f t="shared" si="0"/>
        <v>7493128</v>
      </c>
      <c r="I14" s="31">
        <f t="shared" si="0"/>
        <v>16020587</v>
      </c>
      <c r="J14" s="31">
        <f t="shared" si="0"/>
        <v>24974505</v>
      </c>
      <c r="K14" s="31">
        <f t="shared" si="0"/>
        <v>-513101</v>
      </c>
      <c r="L14" s="31">
        <f t="shared" si="0"/>
        <v>-826823</v>
      </c>
      <c r="M14" s="31">
        <f t="shared" si="0"/>
        <v>-1577182</v>
      </c>
      <c r="N14" s="31">
        <f t="shared" si="0"/>
        <v>-2917106</v>
      </c>
      <c r="O14" s="31">
        <f t="shared" si="0"/>
        <v>-104195139</v>
      </c>
      <c r="P14" s="31">
        <f t="shared" si="0"/>
        <v>-1384778</v>
      </c>
      <c r="Q14" s="31">
        <f t="shared" si="0"/>
        <v>-1687449</v>
      </c>
      <c r="R14" s="31">
        <f t="shared" si="0"/>
        <v>-107267366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-85209967</v>
      </c>
      <c r="X14" s="31">
        <f t="shared" si="0"/>
        <v>18350946</v>
      </c>
      <c r="Y14" s="31">
        <f t="shared" si="0"/>
        <v>-103560913</v>
      </c>
      <c r="Z14" s="32">
        <f>+IF(X14&lt;&gt;0,+(Y14/X14)*100,0)</f>
        <v>-564.3355552351361</v>
      </c>
      <c r="AA14" s="33">
        <f>SUM(AA6:AA13)</f>
        <v>24467860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9045909</v>
      </c>
      <c r="D18" s="18"/>
      <c r="E18" s="19">
        <v>3764044</v>
      </c>
      <c r="F18" s="20">
        <v>981666</v>
      </c>
      <c r="G18" s="24"/>
      <c r="H18" s="24">
        <v>-195578</v>
      </c>
      <c r="I18" s="24">
        <v>6942491</v>
      </c>
      <c r="J18" s="20">
        <v>6746913</v>
      </c>
      <c r="K18" s="24">
        <v>-97789</v>
      </c>
      <c r="L18" s="24">
        <v>-94635</v>
      </c>
      <c r="M18" s="20">
        <v>-97789</v>
      </c>
      <c r="N18" s="24">
        <v>-290213</v>
      </c>
      <c r="O18" s="24">
        <v>-114099</v>
      </c>
      <c r="P18" s="24">
        <v>-92009</v>
      </c>
      <c r="Q18" s="20">
        <v>-101867</v>
      </c>
      <c r="R18" s="24">
        <v>-307975</v>
      </c>
      <c r="S18" s="24"/>
      <c r="T18" s="20"/>
      <c r="U18" s="24"/>
      <c r="V18" s="24"/>
      <c r="W18" s="24">
        <v>6148725</v>
      </c>
      <c r="X18" s="20">
        <v>736254</v>
      </c>
      <c r="Y18" s="24">
        <v>5412471</v>
      </c>
      <c r="Z18" s="25">
        <v>735.13637956466107</v>
      </c>
      <c r="AA18" s="26">
        <v>981666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9045909</v>
      </c>
      <c r="D26" s="29">
        <f t="shared" ref="D26:Y26" si="1">SUM(D16:D25)</f>
        <v>0</v>
      </c>
      <c r="E26" s="35">
        <f t="shared" si="1"/>
        <v>3764044</v>
      </c>
      <c r="F26" s="36">
        <f t="shared" si="1"/>
        <v>981666</v>
      </c>
      <c r="G26" s="36">
        <f t="shared" si="1"/>
        <v>0</v>
      </c>
      <c r="H26" s="36">
        <f t="shared" si="1"/>
        <v>-195578</v>
      </c>
      <c r="I26" s="36">
        <f t="shared" si="1"/>
        <v>6942491</v>
      </c>
      <c r="J26" s="36">
        <f t="shared" si="1"/>
        <v>6746913</v>
      </c>
      <c r="K26" s="36">
        <f t="shared" si="1"/>
        <v>-97789</v>
      </c>
      <c r="L26" s="36">
        <f t="shared" si="1"/>
        <v>-94635</v>
      </c>
      <c r="M26" s="36">
        <f t="shared" si="1"/>
        <v>-97789</v>
      </c>
      <c r="N26" s="36">
        <f t="shared" si="1"/>
        <v>-290213</v>
      </c>
      <c r="O26" s="36">
        <f t="shared" si="1"/>
        <v>-114099</v>
      </c>
      <c r="P26" s="36">
        <f t="shared" si="1"/>
        <v>-92009</v>
      </c>
      <c r="Q26" s="36">
        <f t="shared" si="1"/>
        <v>-101867</v>
      </c>
      <c r="R26" s="36">
        <f t="shared" si="1"/>
        <v>-307975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6148725</v>
      </c>
      <c r="X26" s="36">
        <f t="shared" si="1"/>
        <v>736254</v>
      </c>
      <c r="Y26" s="36">
        <f t="shared" si="1"/>
        <v>5412471</v>
      </c>
      <c r="Z26" s="37">
        <f>+IF(X26&lt;&gt;0,+(Y26/X26)*100,0)</f>
        <v>735.13637956466107</v>
      </c>
      <c r="AA26" s="38">
        <f>SUM(AA16:AA25)</f>
        <v>981666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74062821</v>
      </c>
      <c r="D27" s="29">
        <f>+D14+D26</f>
        <v>0</v>
      </c>
      <c r="E27" s="30">
        <f t="shared" si="2"/>
        <v>37923673</v>
      </c>
      <c r="F27" s="31">
        <f t="shared" si="2"/>
        <v>25449526</v>
      </c>
      <c r="G27" s="31">
        <f t="shared" si="2"/>
        <v>1460790</v>
      </c>
      <c r="H27" s="31">
        <f t="shared" si="2"/>
        <v>7297550</v>
      </c>
      <c r="I27" s="31">
        <f t="shared" si="2"/>
        <v>22963078</v>
      </c>
      <c r="J27" s="31">
        <f t="shared" si="2"/>
        <v>31721418</v>
      </c>
      <c r="K27" s="31">
        <f t="shared" si="2"/>
        <v>-610890</v>
      </c>
      <c r="L27" s="31">
        <f t="shared" si="2"/>
        <v>-921458</v>
      </c>
      <c r="M27" s="31">
        <f t="shared" si="2"/>
        <v>-1674971</v>
      </c>
      <c r="N27" s="31">
        <f t="shared" si="2"/>
        <v>-3207319</v>
      </c>
      <c r="O27" s="31">
        <f t="shared" si="2"/>
        <v>-104309238</v>
      </c>
      <c r="P27" s="31">
        <f t="shared" si="2"/>
        <v>-1476787</v>
      </c>
      <c r="Q27" s="31">
        <f t="shared" si="2"/>
        <v>-1789316</v>
      </c>
      <c r="R27" s="31">
        <f t="shared" si="2"/>
        <v>-107575341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-79061242</v>
      </c>
      <c r="X27" s="31">
        <f t="shared" si="2"/>
        <v>19087200</v>
      </c>
      <c r="Y27" s="31">
        <f t="shared" si="2"/>
        <v>-98148442</v>
      </c>
      <c r="Z27" s="32">
        <f>+IF(X27&lt;&gt;0,+(Y27/X27)*100,0)</f>
        <v>-514.21079047738795</v>
      </c>
      <c r="AA27" s="33">
        <f>+AA14+AA26</f>
        <v>25449526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185196</v>
      </c>
      <c r="D32" s="18"/>
      <c r="E32" s="19">
        <v>161946</v>
      </c>
      <c r="F32" s="20">
        <v>179038</v>
      </c>
      <c r="G32" s="20"/>
      <c r="H32" s="20"/>
      <c r="I32" s="20">
        <v>179038</v>
      </c>
      <c r="J32" s="20">
        <v>179038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179038</v>
      </c>
      <c r="X32" s="20">
        <v>134280</v>
      </c>
      <c r="Y32" s="20">
        <v>44758</v>
      </c>
      <c r="Z32" s="21">
        <v>33.331843908251415</v>
      </c>
      <c r="AA32" s="22">
        <v>179038</v>
      </c>
    </row>
    <row r="33" spans="1:27" x14ac:dyDescent="0.25">
      <c r="A33" s="23" t="s">
        <v>61</v>
      </c>
      <c r="B33" s="17" t="s">
        <v>33</v>
      </c>
      <c r="C33" s="18">
        <v>195652</v>
      </c>
      <c r="D33" s="18"/>
      <c r="E33" s="19">
        <v>2533254</v>
      </c>
      <c r="F33" s="20">
        <v>2665617</v>
      </c>
      <c r="G33" s="20"/>
      <c r="H33" s="20"/>
      <c r="I33" s="20">
        <v>516</v>
      </c>
      <c r="J33" s="20">
        <v>516</v>
      </c>
      <c r="K33" s="20">
        <v>284119</v>
      </c>
      <c r="L33" s="20">
        <v>385094</v>
      </c>
      <c r="M33" s="20">
        <v>116734</v>
      </c>
      <c r="N33" s="20">
        <v>785947</v>
      </c>
      <c r="O33" s="20">
        <v>256219</v>
      </c>
      <c r="P33" s="20">
        <v>158303</v>
      </c>
      <c r="Q33" s="20">
        <v>49512</v>
      </c>
      <c r="R33" s="20">
        <v>464034</v>
      </c>
      <c r="S33" s="20"/>
      <c r="T33" s="20"/>
      <c r="U33" s="20"/>
      <c r="V33" s="20"/>
      <c r="W33" s="20">
        <v>1250497</v>
      </c>
      <c r="X33" s="20">
        <v>1999197</v>
      </c>
      <c r="Y33" s="20">
        <v>-748700</v>
      </c>
      <c r="Z33" s="21">
        <v>-37.450036189530095</v>
      </c>
      <c r="AA33" s="22">
        <v>2665617</v>
      </c>
    </row>
    <row r="34" spans="1:27" x14ac:dyDescent="0.25">
      <c r="A34" s="23" t="s">
        <v>62</v>
      </c>
      <c r="B34" s="17" t="s">
        <v>33</v>
      </c>
      <c r="C34" s="18">
        <v>-1650000</v>
      </c>
      <c r="D34" s="18"/>
      <c r="E34" s="19"/>
      <c r="F34" s="20"/>
      <c r="G34" s="20"/>
      <c r="H34" s="20"/>
      <c r="I34" s="20">
        <v>-557546</v>
      </c>
      <c r="J34" s="20">
        <v>-557546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-557546</v>
      </c>
      <c r="X34" s="20"/>
      <c r="Y34" s="20">
        <v>-557546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3840738</v>
      </c>
      <c r="D36" s="18"/>
      <c r="E36" s="19">
        <v>10900975</v>
      </c>
      <c r="F36" s="20">
        <v>11971912</v>
      </c>
      <c r="G36" s="20"/>
      <c r="H36" s="20"/>
      <c r="I36" s="20">
        <v>1266740</v>
      </c>
      <c r="J36" s="20">
        <v>1266740</v>
      </c>
      <c r="K36" s="20">
        <v>588853</v>
      </c>
      <c r="L36" s="20">
        <v>-259879</v>
      </c>
      <c r="M36" s="20">
        <v>-15226</v>
      </c>
      <c r="N36" s="20">
        <v>313748</v>
      </c>
      <c r="O36" s="20">
        <v>-28545</v>
      </c>
      <c r="P36" s="20">
        <v>39457</v>
      </c>
      <c r="Q36" s="20">
        <v>-335676</v>
      </c>
      <c r="R36" s="20">
        <v>-324764</v>
      </c>
      <c r="S36" s="20"/>
      <c r="T36" s="20"/>
      <c r="U36" s="20"/>
      <c r="V36" s="20"/>
      <c r="W36" s="20">
        <v>1255724</v>
      </c>
      <c r="X36" s="20">
        <v>8978940</v>
      </c>
      <c r="Y36" s="20">
        <v>-7723216</v>
      </c>
      <c r="Z36" s="21">
        <v>-86.014785709671742</v>
      </c>
      <c r="AA36" s="22">
        <v>11971912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2571586</v>
      </c>
      <c r="D38" s="29">
        <f t="shared" ref="D38:Y38" si="3">SUM(D30:D37)</f>
        <v>0</v>
      </c>
      <c r="E38" s="30">
        <f t="shared" si="3"/>
        <v>13596175</v>
      </c>
      <c r="F38" s="31">
        <f t="shared" si="3"/>
        <v>14816567</v>
      </c>
      <c r="G38" s="31">
        <f t="shared" si="3"/>
        <v>0</v>
      </c>
      <c r="H38" s="31">
        <f t="shared" si="3"/>
        <v>0</v>
      </c>
      <c r="I38" s="31">
        <f t="shared" si="3"/>
        <v>888748</v>
      </c>
      <c r="J38" s="31">
        <f t="shared" si="3"/>
        <v>888748</v>
      </c>
      <c r="K38" s="31">
        <f t="shared" si="3"/>
        <v>872972</v>
      </c>
      <c r="L38" s="31">
        <f t="shared" si="3"/>
        <v>125215</v>
      </c>
      <c r="M38" s="31">
        <f t="shared" si="3"/>
        <v>101508</v>
      </c>
      <c r="N38" s="31">
        <f t="shared" si="3"/>
        <v>1099695</v>
      </c>
      <c r="O38" s="31">
        <f t="shared" si="3"/>
        <v>227674</v>
      </c>
      <c r="P38" s="31">
        <f t="shared" si="3"/>
        <v>197760</v>
      </c>
      <c r="Q38" s="31">
        <f t="shared" si="3"/>
        <v>-286164</v>
      </c>
      <c r="R38" s="31">
        <f t="shared" si="3"/>
        <v>139270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2127713</v>
      </c>
      <c r="X38" s="31">
        <f t="shared" si="3"/>
        <v>11112417</v>
      </c>
      <c r="Y38" s="31">
        <f t="shared" si="3"/>
        <v>-8984704</v>
      </c>
      <c r="Z38" s="32">
        <f>+IF(X38&lt;&gt;0,+(Y38/X38)*100,0)</f>
        <v>-80.852833366494437</v>
      </c>
      <c r="AA38" s="33">
        <f>SUM(AA30:AA37)</f>
        <v>14816567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2571586</v>
      </c>
      <c r="D45" s="29">
        <f>+D38+D44</f>
        <v>0</v>
      </c>
      <c r="E45" s="30">
        <f t="shared" si="5"/>
        <v>13596175</v>
      </c>
      <c r="F45" s="31">
        <f t="shared" si="5"/>
        <v>14816567</v>
      </c>
      <c r="G45" s="31">
        <f t="shared" si="5"/>
        <v>0</v>
      </c>
      <c r="H45" s="31">
        <f t="shared" si="5"/>
        <v>0</v>
      </c>
      <c r="I45" s="31">
        <f t="shared" si="5"/>
        <v>888748</v>
      </c>
      <c r="J45" s="31">
        <f t="shared" si="5"/>
        <v>888748</v>
      </c>
      <c r="K45" s="31">
        <f t="shared" si="5"/>
        <v>872972</v>
      </c>
      <c r="L45" s="31">
        <f t="shared" si="5"/>
        <v>125215</v>
      </c>
      <c r="M45" s="31">
        <f t="shared" si="5"/>
        <v>101508</v>
      </c>
      <c r="N45" s="31">
        <f t="shared" si="5"/>
        <v>1099695</v>
      </c>
      <c r="O45" s="31">
        <f t="shared" si="5"/>
        <v>227674</v>
      </c>
      <c r="P45" s="31">
        <f t="shared" si="5"/>
        <v>197760</v>
      </c>
      <c r="Q45" s="31">
        <f t="shared" si="5"/>
        <v>-286164</v>
      </c>
      <c r="R45" s="31">
        <f t="shared" si="5"/>
        <v>139270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2127713</v>
      </c>
      <c r="X45" s="31">
        <f t="shared" si="5"/>
        <v>11112417</v>
      </c>
      <c r="Y45" s="31">
        <f t="shared" si="5"/>
        <v>-8984704</v>
      </c>
      <c r="Z45" s="32">
        <f>+IF(X45&lt;&gt;0,+(Y45/X45)*100,0)</f>
        <v>-80.852833366494437</v>
      </c>
      <c r="AA45" s="33">
        <f>+AA38+AA44</f>
        <v>14816567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71491235</v>
      </c>
      <c r="D46" s="42">
        <f t="shared" si="6"/>
        <v>0</v>
      </c>
      <c r="E46" s="43">
        <f t="shared" si="6"/>
        <v>24327498</v>
      </c>
      <c r="F46" s="44">
        <f t="shared" si="6"/>
        <v>10632959</v>
      </c>
      <c r="G46" s="44">
        <f t="shared" si="6"/>
        <v>1460790</v>
      </c>
      <c r="H46" s="44">
        <f t="shared" si="6"/>
        <v>7297550</v>
      </c>
      <c r="I46" s="44">
        <f t="shared" si="6"/>
        <v>22074330</v>
      </c>
      <c r="J46" s="44">
        <f t="shared" si="6"/>
        <v>30832670</v>
      </c>
      <c r="K46" s="44">
        <f t="shared" si="6"/>
        <v>-1483862</v>
      </c>
      <c r="L46" s="44">
        <f t="shared" si="6"/>
        <v>-1046673</v>
      </c>
      <c r="M46" s="44">
        <f t="shared" si="6"/>
        <v>-1776479</v>
      </c>
      <c r="N46" s="44">
        <f t="shared" si="6"/>
        <v>-4307014</v>
      </c>
      <c r="O46" s="44">
        <f t="shared" si="6"/>
        <v>-104536912</v>
      </c>
      <c r="P46" s="44">
        <f t="shared" si="6"/>
        <v>-1674547</v>
      </c>
      <c r="Q46" s="44">
        <f t="shared" si="6"/>
        <v>-1503152</v>
      </c>
      <c r="R46" s="44">
        <f t="shared" si="6"/>
        <v>-107714611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-81188955</v>
      </c>
      <c r="X46" s="44">
        <f t="shared" si="6"/>
        <v>7974783</v>
      </c>
      <c r="Y46" s="44">
        <f t="shared" si="6"/>
        <v>-89163738</v>
      </c>
      <c r="Z46" s="45">
        <f>+IF(X46&lt;&gt;0,+(Y46/X46)*100,0)</f>
        <v>-1118.0710246285071</v>
      </c>
      <c r="AA46" s="46">
        <f>+AA27-AA45</f>
        <v>10632959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17358721</v>
      </c>
      <c r="F48" s="20">
        <v>1743693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1307772</v>
      </c>
      <c r="Y48" s="20">
        <v>-1307772</v>
      </c>
      <c r="Z48" s="47">
        <v>-100</v>
      </c>
      <c r="AA48" s="22">
        <v>1743693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17358721</v>
      </c>
      <c r="F51" s="52">
        <f t="shared" si="7"/>
        <v>1743693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1307772</v>
      </c>
      <c r="Y51" s="52">
        <f t="shared" si="7"/>
        <v>-1307772</v>
      </c>
      <c r="Z51" s="53">
        <f>+IF(X51&lt;&gt;0,+(Y51/X51)*100,0)</f>
        <v>-100</v>
      </c>
      <c r="AA51" s="54">
        <f>SUM(AA48:AA50)</f>
        <v>1743693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714860100</v>
      </c>
      <c r="D6" s="18"/>
      <c r="E6" s="19">
        <v>-4109637</v>
      </c>
      <c r="F6" s="20">
        <v>387448340</v>
      </c>
      <c r="G6" s="20">
        <v>647482384</v>
      </c>
      <c r="H6" s="20">
        <v>-87095514</v>
      </c>
      <c r="I6" s="20">
        <v>13126514</v>
      </c>
      <c r="J6" s="20">
        <v>573513384</v>
      </c>
      <c r="K6" s="20">
        <v>-45628268</v>
      </c>
      <c r="L6" s="20">
        <v>-1605795</v>
      </c>
      <c r="M6" s="20">
        <v>868445</v>
      </c>
      <c r="N6" s="20">
        <v>-46365618</v>
      </c>
      <c r="O6" s="20">
        <v>-20045407</v>
      </c>
      <c r="P6" s="20">
        <v>-19558578</v>
      </c>
      <c r="Q6" s="20">
        <v>-9758603</v>
      </c>
      <c r="R6" s="20">
        <v>-49362588</v>
      </c>
      <c r="S6" s="20"/>
      <c r="T6" s="20"/>
      <c r="U6" s="20"/>
      <c r="V6" s="20"/>
      <c r="W6" s="20">
        <v>477785178</v>
      </c>
      <c r="X6" s="20">
        <v>577257845</v>
      </c>
      <c r="Y6" s="20">
        <v>-99472667</v>
      </c>
      <c r="Z6" s="21">
        <v>-17.231929866626587</v>
      </c>
      <c r="AA6" s="22">
        <v>387448340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166415666</v>
      </c>
      <c r="D8" s="18"/>
      <c r="E8" s="19">
        <v>117250271</v>
      </c>
      <c r="F8" s="20">
        <v>223973483</v>
      </c>
      <c r="G8" s="20">
        <v>8782577</v>
      </c>
      <c r="H8" s="20">
        <v>49433131</v>
      </c>
      <c r="I8" s="20">
        <v>-54412651</v>
      </c>
      <c r="J8" s="20">
        <v>3803057</v>
      </c>
      <c r="K8" s="20">
        <v>12579635</v>
      </c>
      <c r="L8" s="20">
        <v>-28445505</v>
      </c>
      <c r="M8" s="20">
        <v>-1399272</v>
      </c>
      <c r="N8" s="20">
        <v>-17265142</v>
      </c>
      <c r="O8" s="20">
        <v>6290479</v>
      </c>
      <c r="P8" s="20">
        <v>8139499</v>
      </c>
      <c r="Q8" s="20">
        <v>6506230</v>
      </c>
      <c r="R8" s="20">
        <v>20936208</v>
      </c>
      <c r="S8" s="20"/>
      <c r="T8" s="20"/>
      <c r="U8" s="20"/>
      <c r="V8" s="20"/>
      <c r="W8" s="20">
        <v>7474123</v>
      </c>
      <c r="X8" s="20">
        <v>194233552</v>
      </c>
      <c r="Y8" s="20">
        <v>-186759429</v>
      </c>
      <c r="Z8" s="21">
        <v>-96.151991804176035</v>
      </c>
      <c r="AA8" s="22">
        <v>223973483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80000</v>
      </c>
      <c r="Y9" s="20">
        <v>-80000</v>
      </c>
      <c r="Z9" s="21">
        <v>-100</v>
      </c>
      <c r="AA9" s="22">
        <v>200000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-130233362</v>
      </c>
      <c r="D11" s="18"/>
      <c r="E11" s="19">
        <v>-16403346</v>
      </c>
      <c r="F11" s="20">
        <v>-147230979</v>
      </c>
      <c r="G11" s="20">
        <v>-133515719</v>
      </c>
      <c r="H11" s="20">
        <v>-1907158</v>
      </c>
      <c r="I11" s="20">
        <v>-1591062</v>
      </c>
      <c r="J11" s="20">
        <v>-137013939</v>
      </c>
      <c r="K11" s="20">
        <v>-2863584</v>
      </c>
      <c r="L11" s="20">
        <v>-1575367</v>
      </c>
      <c r="M11" s="20">
        <v>-3029767</v>
      </c>
      <c r="N11" s="20">
        <v>-7468718</v>
      </c>
      <c r="O11" s="20">
        <v>-2909071</v>
      </c>
      <c r="P11" s="20">
        <v>-1818721</v>
      </c>
      <c r="Q11" s="20">
        <v>-2874487</v>
      </c>
      <c r="R11" s="20">
        <v>-7602279</v>
      </c>
      <c r="S11" s="20"/>
      <c r="T11" s="20"/>
      <c r="U11" s="20"/>
      <c r="V11" s="20"/>
      <c r="W11" s="20">
        <v>-152084936</v>
      </c>
      <c r="X11" s="20">
        <v>-142773576</v>
      </c>
      <c r="Y11" s="20">
        <v>-9311360</v>
      </c>
      <c r="Z11" s="21">
        <v>6.5217670250130881</v>
      </c>
      <c r="AA11" s="22">
        <v>-147230979</v>
      </c>
    </row>
    <row r="12" spans="1:27" x14ac:dyDescent="0.25">
      <c r="A12" s="23" t="s">
        <v>41</v>
      </c>
      <c r="B12" s="17" t="s">
        <v>33</v>
      </c>
      <c r="C12" s="18">
        <v>51993</v>
      </c>
      <c r="D12" s="18"/>
      <c r="E12" s="19"/>
      <c r="F12" s="20">
        <v>51993</v>
      </c>
      <c r="G12" s="24">
        <v>23970364</v>
      </c>
      <c r="H12" s="24">
        <v>5979468</v>
      </c>
      <c r="I12" s="24">
        <v>-2909064</v>
      </c>
      <c r="J12" s="20">
        <v>27040768</v>
      </c>
      <c r="K12" s="24">
        <v>-5048616</v>
      </c>
      <c r="L12" s="24">
        <v>-170882</v>
      </c>
      <c r="M12" s="20">
        <v>-1906855</v>
      </c>
      <c r="N12" s="24">
        <v>-7126353</v>
      </c>
      <c r="O12" s="24">
        <v>466739</v>
      </c>
      <c r="P12" s="24">
        <v>1760787</v>
      </c>
      <c r="Q12" s="20">
        <v>-732706</v>
      </c>
      <c r="R12" s="24">
        <v>1494820</v>
      </c>
      <c r="S12" s="24"/>
      <c r="T12" s="20"/>
      <c r="U12" s="24"/>
      <c r="V12" s="24"/>
      <c r="W12" s="24">
        <v>21409235</v>
      </c>
      <c r="X12" s="20">
        <v>51993</v>
      </c>
      <c r="Y12" s="24">
        <v>21357242</v>
      </c>
      <c r="Z12" s="25">
        <v>41077.148846960168</v>
      </c>
      <c r="AA12" s="26">
        <v>51993</v>
      </c>
    </row>
    <row r="13" spans="1:27" x14ac:dyDescent="0.25">
      <c r="A13" s="23" t="s">
        <v>42</v>
      </c>
      <c r="B13" s="17" t="s">
        <v>33</v>
      </c>
      <c r="C13" s="18">
        <v>-5465754</v>
      </c>
      <c r="D13" s="18"/>
      <c r="E13" s="19">
        <v>-5465754</v>
      </c>
      <c r="F13" s="20">
        <v>-5465754</v>
      </c>
      <c r="G13" s="20">
        <v>-5465754</v>
      </c>
      <c r="H13" s="20"/>
      <c r="I13" s="20"/>
      <c r="J13" s="20">
        <v>-5465754</v>
      </c>
      <c r="K13" s="20"/>
      <c r="L13" s="20"/>
      <c r="M13" s="20"/>
      <c r="N13" s="20"/>
      <c r="O13" s="20"/>
      <c r="P13" s="20"/>
      <c r="Q13" s="20">
        <v>5465754</v>
      </c>
      <c r="R13" s="20">
        <v>5465754</v>
      </c>
      <c r="S13" s="20"/>
      <c r="T13" s="20"/>
      <c r="U13" s="20"/>
      <c r="V13" s="20"/>
      <c r="W13" s="20"/>
      <c r="X13" s="20">
        <v>-5465754</v>
      </c>
      <c r="Y13" s="20">
        <v>5465754</v>
      </c>
      <c r="Z13" s="21">
        <v>-100</v>
      </c>
      <c r="AA13" s="22">
        <v>-5465754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745628643</v>
      </c>
      <c r="D14" s="29">
        <f>SUM(D6:D13)</f>
        <v>0</v>
      </c>
      <c r="E14" s="30">
        <f t="shared" si="0"/>
        <v>91271534</v>
      </c>
      <c r="F14" s="31">
        <f t="shared" si="0"/>
        <v>458977083</v>
      </c>
      <c r="G14" s="31">
        <f t="shared" si="0"/>
        <v>541253852</v>
      </c>
      <c r="H14" s="31">
        <f t="shared" si="0"/>
        <v>-33590073</v>
      </c>
      <c r="I14" s="31">
        <f t="shared" si="0"/>
        <v>-45786263</v>
      </c>
      <c r="J14" s="31">
        <f t="shared" si="0"/>
        <v>461877516</v>
      </c>
      <c r="K14" s="31">
        <f t="shared" si="0"/>
        <v>-40960833</v>
      </c>
      <c r="L14" s="31">
        <f t="shared" si="0"/>
        <v>-31797549</v>
      </c>
      <c r="M14" s="31">
        <f t="shared" si="0"/>
        <v>-5467449</v>
      </c>
      <c r="N14" s="31">
        <f t="shared" si="0"/>
        <v>-78225831</v>
      </c>
      <c r="O14" s="31">
        <f t="shared" si="0"/>
        <v>-16197260</v>
      </c>
      <c r="P14" s="31">
        <f t="shared" si="0"/>
        <v>-11477013</v>
      </c>
      <c r="Q14" s="31">
        <f t="shared" si="0"/>
        <v>-1393812</v>
      </c>
      <c r="R14" s="31">
        <f t="shared" si="0"/>
        <v>-29068085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354583600</v>
      </c>
      <c r="X14" s="31">
        <f t="shared" si="0"/>
        <v>623384060</v>
      </c>
      <c r="Y14" s="31">
        <f t="shared" si="0"/>
        <v>-268800460</v>
      </c>
      <c r="Z14" s="32">
        <f>+IF(X14&lt;&gt;0,+(Y14/X14)*100,0)</f>
        <v>-43.119559393289585</v>
      </c>
      <c r="AA14" s="33">
        <f>SUM(AA6:AA13)</f>
        <v>458977083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952385720</v>
      </c>
      <c r="D18" s="18"/>
      <c r="E18" s="19">
        <v>959671339</v>
      </c>
      <c r="F18" s="20">
        <v>965725752</v>
      </c>
      <c r="G18" s="24">
        <v>953780289</v>
      </c>
      <c r="H18" s="24">
        <v>3449893</v>
      </c>
      <c r="I18" s="24">
        <v>4791012</v>
      </c>
      <c r="J18" s="20">
        <v>962021194</v>
      </c>
      <c r="K18" s="24">
        <v>8311016</v>
      </c>
      <c r="L18" s="24">
        <v>4936005</v>
      </c>
      <c r="M18" s="20">
        <v>637246</v>
      </c>
      <c r="N18" s="24">
        <v>13884267</v>
      </c>
      <c r="O18" s="24">
        <v>-2068391</v>
      </c>
      <c r="P18" s="24">
        <v>2746238</v>
      </c>
      <c r="Q18" s="20">
        <v>-1120582</v>
      </c>
      <c r="R18" s="24">
        <v>-442735</v>
      </c>
      <c r="S18" s="24"/>
      <c r="T18" s="20"/>
      <c r="U18" s="24"/>
      <c r="V18" s="24"/>
      <c r="W18" s="24">
        <v>975462726</v>
      </c>
      <c r="X18" s="20">
        <v>963140334</v>
      </c>
      <c r="Y18" s="24">
        <v>12322392</v>
      </c>
      <c r="Z18" s="25">
        <v>1.2793973593468053</v>
      </c>
      <c r="AA18" s="26">
        <v>965725752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1053032</v>
      </c>
      <c r="D22" s="18"/>
      <c r="E22" s="19">
        <v>15225151</v>
      </c>
      <c r="F22" s="20">
        <v>5452801</v>
      </c>
      <c r="G22" s="20">
        <v>2346750</v>
      </c>
      <c r="H22" s="20">
        <v>-1304426</v>
      </c>
      <c r="I22" s="20">
        <v>-5182</v>
      </c>
      <c r="J22" s="20">
        <v>1037142</v>
      </c>
      <c r="K22" s="20">
        <v>-5355</v>
      </c>
      <c r="L22" s="20">
        <v>-5182</v>
      </c>
      <c r="M22" s="20">
        <v>-5355</v>
      </c>
      <c r="N22" s="20">
        <v>-15892</v>
      </c>
      <c r="O22" s="20">
        <v>-5355</v>
      </c>
      <c r="P22" s="20">
        <v>-4837</v>
      </c>
      <c r="Q22" s="20">
        <v>-5355</v>
      </c>
      <c r="R22" s="20">
        <v>-15547</v>
      </c>
      <c r="S22" s="20"/>
      <c r="T22" s="20"/>
      <c r="U22" s="20"/>
      <c r="V22" s="20"/>
      <c r="W22" s="20">
        <v>1005703</v>
      </c>
      <c r="X22" s="20">
        <v>5442859</v>
      </c>
      <c r="Y22" s="20">
        <v>-4437156</v>
      </c>
      <c r="Z22" s="21">
        <v>-81.522523365018273</v>
      </c>
      <c r="AA22" s="22">
        <v>5452801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953438752</v>
      </c>
      <c r="D26" s="29">
        <f t="shared" ref="D26:Y26" si="1">SUM(D16:D25)</f>
        <v>0</v>
      </c>
      <c r="E26" s="35">
        <f t="shared" si="1"/>
        <v>974896490</v>
      </c>
      <c r="F26" s="36">
        <f t="shared" si="1"/>
        <v>971178553</v>
      </c>
      <c r="G26" s="36">
        <f t="shared" si="1"/>
        <v>956127039</v>
      </c>
      <c r="H26" s="36">
        <f t="shared" si="1"/>
        <v>2145467</v>
      </c>
      <c r="I26" s="36">
        <f t="shared" si="1"/>
        <v>4785830</v>
      </c>
      <c r="J26" s="36">
        <f t="shared" si="1"/>
        <v>963058336</v>
      </c>
      <c r="K26" s="36">
        <f t="shared" si="1"/>
        <v>8305661</v>
      </c>
      <c r="L26" s="36">
        <f t="shared" si="1"/>
        <v>4930823</v>
      </c>
      <c r="M26" s="36">
        <f t="shared" si="1"/>
        <v>631891</v>
      </c>
      <c r="N26" s="36">
        <f t="shared" si="1"/>
        <v>13868375</v>
      </c>
      <c r="O26" s="36">
        <f t="shared" si="1"/>
        <v>-2073746</v>
      </c>
      <c r="P26" s="36">
        <f t="shared" si="1"/>
        <v>2741401</v>
      </c>
      <c r="Q26" s="36">
        <f t="shared" si="1"/>
        <v>-1125937</v>
      </c>
      <c r="R26" s="36">
        <f t="shared" si="1"/>
        <v>-458282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976468429</v>
      </c>
      <c r="X26" s="36">
        <f t="shared" si="1"/>
        <v>968583193</v>
      </c>
      <c r="Y26" s="36">
        <f t="shared" si="1"/>
        <v>7885236</v>
      </c>
      <c r="Z26" s="37">
        <f>+IF(X26&lt;&gt;0,+(Y26/X26)*100,0)</f>
        <v>0.81410002331105902</v>
      </c>
      <c r="AA26" s="38">
        <f>SUM(AA16:AA25)</f>
        <v>971178553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1699067395</v>
      </c>
      <c r="D27" s="29">
        <f>+D14+D26</f>
        <v>0</v>
      </c>
      <c r="E27" s="30">
        <f t="shared" si="2"/>
        <v>1066168024</v>
      </c>
      <c r="F27" s="31">
        <f t="shared" si="2"/>
        <v>1430155636</v>
      </c>
      <c r="G27" s="31">
        <f t="shared" si="2"/>
        <v>1497380891</v>
      </c>
      <c r="H27" s="31">
        <f t="shared" si="2"/>
        <v>-31444606</v>
      </c>
      <c r="I27" s="31">
        <f t="shared" si="2"/>
        <v>-41000433</v>
      </c>
      <c r="J27" s="31">
        <f t="shared" si="2"/>
        <v>1424935852</v>
      </c>
      <c r="K27" s="31">
        <f t="shared" si="2"/>
        <v>-32655172</v>
      </c>
      <c r="L27" s="31">
        <f t="shared" si="2"/>
        <v>-26866726</v>
      </c>
      <c r="M27" s="31">
        <f t="shared" si="2"/>
        <v>-4835558</v>
      </c>
      <c r="N27" s="31">
        <f t="shared" si="2"/>
        <v>-64357456</v>
      </c>
      <c r="O27" s="31">
        <f t="shared" si="2"/>
        <v>-18271006</v>
      </c>
      <c r="P27" s="31">
        <f t="shared" si="2"/>
        <v>-8735612</v>
      </c>
      <c r="Q27" s="31">
        <f t="shared" si="2"/>
        <v>-2519749</v>
      </c>
      <c r="R27" s="31">
        <f t="shared" si="2"/>
        <v>-29526367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1331052029</v>
      </c>
      <c r="X27" s="31">
        <f t="shared" si="2"/>
        <v>1591967253</v>
      </c>
      <c r="Y27" s="31">
        <f t="shared" si="2"/>
        <v>-260915224</v>
      </c>
      <c r="Z27" s="32">
        <f>+IF(X27&lt;&gt;0,+(Y27/X27)*100,0)</f>
        <v>-16.389484363344501</v>
      </c>
      <c r="AA27" s="33">
        <f>+AA14+AA26</f>
        <v>1430155636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-10049793</v>
      </c>
      <c r="D31" s="18"/>
      <c r="E31" s="19"/>
      <c r="F31" s="20">
        <v>-10049793</v>
      </c>
      <c r="G31" s="20">
        <v>-10049793</v>
      </c>
      <c r="H31" s="20"/>
      <c r="I31" s="20">
        <v>-1150315</v>
      </c>
      <c r="J31" s="20">
        <v>-11200108</v>
      </c>
      <c r="K31" s="20"/>
      <c r="L31" s="20"/>
      <c r="M31" s="20">
        <v>-8839352</v>
      </c>
      <c r="N31" s="20">
        <v>-8839352</v>
      </c>
      <c r="O31" s="20"/>
      <c r="P31" s="20"/>
      <c r="Q31" s="20">
        <v>-1092677</v>
      </c>
      <c r="R31" s="20">
        <v>-1092677</v>
      </c>
      <c r="S31" s="20"/>
      <c r="T31" s="20"/>
      <c r="U31" s="20"/>
      <c r="V31" s="20"/>
      <c r="W31" s="20">
        <v>-21132137</v>
      </c>
      <c r="X31" s="20">
        <v>-10049793</v>
      </c>
      <c r="Y31" s="20">
        <v>-11082344</v>
      </c>
      <c r="Z31" s="21">
        <v>110.27435092444193</v>
      </c>
      <c r="AA31" s="22">
        <v>-10049793</v>
      </c>
    </row>
    <row r="32" spans="1:27" x14ac:dyDescent="0.25">
      <c r="A32" s="23" t="s">
        <v>60</v>
      </c>
      <c r="B32" s="17" t="s">
        <v>33</v>
      </c>
      <c r="C32" s="18">
        <v>-7412117</v>
      </c>
      <c r="D32" s="18"/>
      <c r="E32" s="19"/>
      <c r="F32" s="20">
        <v>-7412116</v>
      </c>
      <c r="G32" s="20">
        <v>-7533758</v>
      </c>
      <c r="H32" s="20">
        <v>-25768</v>
      </c>
      <c r="I32" s="20">
        <v>-184742</v>
      </c>
      <c r="J32" s="20">
        <v>-7744268</v>
      </c>
      <c r="K32" s="20">
        <v>-31721</v>
      </c>
      <c r="L32" s="20">
        <v>-50178</v>
      </c>
      <c r="M32" s="20">
        <v>-10526</v>
      </c>
      <c r="N32" s="20">
        <v>-92425</v>
      </c>
      <c r="O32" s="20">
        <v>-148856</v>
      </c>
      <c r="P32" s="20">
        <v>-39498</v>
      </c>
      <c r="Q32" s="20">
        <v>-52163</v>
      </c>
      <c r="R32" s="20">
        <v>-240517</v>
      </c>
      <c r="S32" s="20"/>
      <c r="T32" s="20"/>
      <c r="U32" s="20"/>
      <c r="V32" s="20"/>
      <c r="W32" s="20">
        <v>-8077210</v>
      </c>
      <c r="X32" s="20">
        <v>-7412116</v>
      </c>
      <c r="Y32" s="20">
        <v>-665094</v>
      </c>
      <c r="Z32" s="21">
        <v>8.973065181386799</v>
      </c>
      <c r="AA32" s="22">
        <v>-7412116</v>
      </c>
    </row>
    <row r="33" spans="1:27" x14ac:dyDescent="0.25">
      <c r="A33" s="23" t="s">
        <v>61</v>
      </c>
      <c r="B33" s="17" t="s">
        <v>33</v>
      </c>
      <c r="C33" s="18">
        <v>226306200</v>
      </c>
      <c r="D33" s="18"/>
      <c r="E33" s="19">
        <v>-67126896</v>
      </c>
      <c r="F33" s="20">
        <v>226707460</v>
      </c>
      <c r="G33" s="20">
        <v>45767183</v>
      </c>
      <c r="H33" s="20">
        <v>-7375957</v>
      </c>
      <c r="I33" s="20">
        <v>852908</v>
      </c>
      <c r="J33" s="20">
        <v>39244134</v>
      </c>
      <c r="K33" s="20">
        <v>3527923</v>
      </c>
      <c r="L33" s="20">
        <v>5458988</v>
      </c>
      <c r="M33" s="20">
        <v>1763837</v>
      </c>
      <c r="N33" s="20">
        <v>10750748</v>
      </c>
      <c r="O33" s="20">
        <v>8972532</v>
      </c>
      <c r="P33" s="20">
        <v>6063113</v>
      </c>
      <c r="Q33" s="20">
        <v>65757035</v>
      </c>
      <c r="R33" s="20">
        <v>80792680</v>
      </c>
      <c r="S33" s="20"/>
      <c r="T33" s="20"/>
      <c r="U33" s="20"/>
      <c r="V33" s="20"/>
      <c r="W33" s="20">
        <v>130787562</v>
      </c>
      <c r="X33" s="20">
        <v>225315327</v>
      </c>
      <c r="Y33" s="20">
        <v>-94527765</v>
      </c>
      <c r="Z33" s="21">
        <v>-41.953544065823806</v>
      </c>
      <c r="AA33" s="22">
        <v>226707460</v>
      </c>
    </row>
    <row r="34" spans="1:27" x14ac:dyDescent="0.25">
      <c r="A34" s="23" t="s">
        <v>62</v>
      </c>
      <c r="B34" s="17" t="s">
        <v>33</v>
      </c>
      <c r="C34" s="18">
        <v>4575484</v>
      </c>
      <c r="D34" s="18"/>
      <c r="E34" s="19"/>
      <c r="F34" s="20">
        <v>2475484</v>
      </c>
      <c r="G34" s="20">
        <v>6062894</v>
      </c>
      <c r="H34" s="20">
        <v>-1487410</v>
      </c>
      <c r="I34" s="20"/>
      <c r="J34" s="20">
        <v>4575484</v>
      </c>
      <c r="K34" s="20"/>
      <c r="L34" s="20"/>
      <c r="M34" s="20"/>
      <c r="N34" s="20"/>
      <c r="O34" s="20"/>
      <c r="P34" s="20"/>
      <c r="Q34" s="20">
        <v>-1237207</v>
      </c>
      <c r="R34" s="20">
        <v>-1237207</v>
      </c>
      <c r="S34" s="20"/>
      <c r="T34" s="20"/>
      <c r="U34" s="20"/>
      <c r="V34" s="20"/>
      <c r="W34" s="20">
        <v>3338277</v>
      </c>
      <c r="X34" s="20">
        <v>2475484</v>
      </c>
      <c r="Y34" s="20">
        <v>862793</v>
      </c>
      <c r="Z34" s="21">
        <v>34.853507435313659</v>
      </c>
      <c r="AA34" s="22">
        <v>2475484</v>
      </c>
    </row>
    <row r="35" spans="1:27" x14ac:dyDescent="0.25">
      <c r="A35" s="23" t="s">
        <v>63</v>
      </c>
      <c r="B35" s="17" t="s">
        <v>33</v>
      </c>
      <c r="C35" s="18">
        <v>325766</v>
      </c>
      <c r="D35" s="18"/>
      <c r="E35" s="19">
        <v>1012364</v>
      </c>
      <c r="F35" s="20">
        <v>1338130</v>
      </c>
      <c r="G35" s="20">
        <v>325766</v>
      </c>
      <c r="H35" s="20"/>
      <c r="I35" s="20"/>
      <c r="J35" s="20">
        <v>325766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325766</v>
      </c>
      <c r="X35" s="20">
        <v>1085042</v>
      </c>
      <c r="Y35" s="20">
        <v>-759276</v>
      </c>
      <c r="Z35" s="21">
        <v>-69.976646065313602</v>
      </c>
      <c r="AA35" s="22">
        <v>1338130</v>
      </c>
    </row>
    <row r="36" spans="1:27" x14ac:dyDescent="0.25">
      <c r="A36" s="23" t="s">
        <v>64</v>
      </c>
      <c r="B36" s="17" t="s">
        <v>33</v>
      </c>
      <c r="C36" s="18">
        <v>8189820</v>
      </c>
      <c r="D36" s="18"/>
      <c r="E36" s="19">
        <v>38724694</v>
      </c>
      <c r="F36" s="20">
        <v>42039514</v>
      </c>
      <c r="G36" s="20">
        <v>21535752</v>
      </c>
      <c r="H36" s="20">
        <v>5259564</v>
      </c>
      <c r="I36" s="20">
        <v>10325979</v>
      </c>
      <c r="J36" s="20">
        <v>37121295</v>
      </c>
      <c r="K36" s="20">
        <v>-12796975</v>
      </c>
      <c r="L36" s="20">
        <v>5491778</v>
      </c>
      <c r="M36" s="20">
        <v>-1741896</v>
      </c>
      <c r="N36" s="20">
        <v>-9047093</v>
      </c>
      <c r="O36" s="20">
        <v>-2063699</v>
      </c>
      <c r="P36" s="20">
        <v>1848316</v>
      </c>
      <c r="Q36" s="20">
        <v>-358891</v>
      </c>
      <c r="R36" s="20">
        <v>-574274</v>
      </c>
      <c r="S36" s="20"/>
      <c r="T36" s="20"/>
      <c r="U36" s="20"/>
      <c r="V36" s="20"/>
      <c r="W36" s="20">
        <v>27499928</v>
      </c>
      <c r="X36" s="20">
        <v>35283342</v>
      </c>
      <c r="Y36" s="20">
        <v>-7783414</v>
      </c>
      <c r="Z36" s="21">
        <v>-22.059741392978026</v>
      </c>
      <c r="AA36" s="22">
        <v>42039514</v>
      </c>
    </row>
    <row r="37" spans="1:27" x14ac:dyDescent="0.25">
      <c r="A37" s="23" t="s">
        <v>65</v>
      </c>
      <c r="B37" s="17" t="s">
        <v>33</v>
      </c>
      <c r="C37" s="18">
        <v>7819500</v>
      </c>
      <c r="D37" s="18"/>
      <c r="E37" s="19">
        <v>11750000</v>
      </c>
      <c r="F37" s="20">
        <v>19569500</v>
      </c>
      <c r="G37" s="20"/>
      <c r="H37" s="20">
        <v>7819500</v>
      </c>
      <c r="I37" s="20"/>
      <c r="J37" s="20">
        <v>7819500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7819500</v>
      </c>
      <c r="X37" s="20">
        <v>16632003</v>
      </c>
      <c r="Y37" s="20">
        <v>-8812503</v>
      </c>
      <c r="Z37" s="21">
        <v>-52.985217715509073</v>
      </c>
      <c r="AA37" s="22">
        <v>19569500</v>
      </c>
    </row>
    <row r="38" spans="1:27" x14ac:dyDescent="0.25">
      <c r="A38" s="27" t="s">
        <v>66</v>
      </c>
      <c r="B38" s="28" t="s">
        <v>33</v>
      </c>
      <c r="C38" s="29">
        <f>SUM(C30:C37)</f>
        <v>229754860</v>
      </c>
      <c r="D38" s="29">
        <f t="shared" ref="D38:Y38" si="3">SUM(D30:D37)</f>
        <v>0</v>
      </c>
      <c r="E38" s="30">
        <f t="shared" si="3"/>
        <v>-15639838</v>
      </c>
      <c r="F38" s="31">
        <f t="shared" si="3"/>
        <v>274668179</v>
      </c>
      <c r="G38" s="31">
        <f t="shared" si="3"/>
        <v>56108044</v>
      </c>
      <c r="H38" s="31">
        <f t="shared" si="3"/>
        <v>4189929</v>
      </c>
      <c r="I38" s="31">
        <f t="shared" si="3"/>
        <v>9843830</v>
      </c>
      <c r="J38" s="31">
        <f t="shared" si="3"/>
        <v>70141803</v>
      </c>
      <c r="K38" s="31">
        <f t="shared" si="3"/>
        <v>-9300773</v>
      </c>
      <c r="L38" s="31">
        <f t="shared" si="3"/>
        <v>10900588</v>
      </c>
      <c r="M38" s="31">
        <f t="shared" si="3"/>
        <v>-8827937</v>
      </c>
      <c r="N38" s="31">
        <f t="shared" si="3"/>
        <v>-7228122</v>
      </c>
      <c r="O38" s="31">
        <f t="shared" si="3"/>
        <v>6759977</v>
      </c>
      <c r="P38" s="31">
        <f t="shared" si="3"/>
        <v>7871931</v>
      </c>
      <c r="Q38" s="31">
        <f t="shared" si="3"/>
        <v>63016097</v>
      </c>
      <c r="R38" s="31">
        <f t="shared" si="3"/>
        <v>77648005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140561686</v>
      </c>
      <c r="X38" s="31">
        <f t="shared" si="3"/>
        <v>263329289</v>
      </c>
      <c r="Y38" s="31">
        <f t="shared" si="3"/>
        <v>-122767603</v>
      </c>
      <c r="Z38" s="32">
        <f>+IF(X38&lt;&gt;0,+(Y38/X38)*100,0)</f>
        <v>-46.621324755105384</v>
      </c>
      <c r="AA38" s="33">
        <f>SUM(AA30:AA37)</f>
        <v>274668179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114816943</v>
      </c>
      <c r="D40" s="18"/>
      <c r="E40" s="19">
        <v>73218187</v>
      </c>
      <c r="F40" s="20">
        <v>114816943</v>
      </c>
      <c r="G40" s="20">
        <v>114816943</v>
      </c>
      <c r="H40" s="20"/>
      <c r="I40" s="20">
        <v>108793</v>
      </c>
      <c r="J40" s="20">
        <v>114925736</v>
      </c>
      <c r="K40" s="20"/>
      <c r="L40" s="20"/>
      <c r="M40" s="20">
        <v>4540308</v>
      </c>
      <c r="N40" s="20">
        <v>4540308</v>
      </c>
      <c r="O40" s="20"/>
      <c r="P40" s="20"/>
      <c r="Q40" s="20">
        <v>-26530335</v>
      </c>
      <c r="R40" s="20">
        <v>-26530335</v>
      </c>
      <c r="S40" s="20"/>
      <c r="T40" s="20"/>
      <c r="U40" s="20"/>
      <c r="V40" s="20"/>
      <c r="W40" s="20">
        <v>92935709</v>
      </c>
      <c r="X40" s="20">
        <v>114816943</v>
      </c>
      <c r="Y40" s="20">
        <v>-21881234</v>
      </c>
      <c r="Z40" s="21">
        <v>-19.057495721689786</v>
      </c>
      <c r="AA40" s="22">
        <v>114816943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3100000</v>
      </c>
      <c r="F43" s="20">
        <v>3100000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2324997</v>
      </c>
      <c r="Y43" s="20">
        <v>-2324997</v>
      </c>
      <c r="Z43" s="21">
        <v>-100</v>
      </c>
      <c r="AA43" s="22">
        <v>3100000</v>
      </c>
    </row>
    <row r="44" spans="1:27" x14ac:dyDescent="0.25">
      <c r="A44" s="27" t="s">
        <v>70</v>
      </c>
      <c r="B44" s="34" t="s">
        <v>33</v>
      </c>
      <c r="C44" s="29">
        <f>SUM(C40:C43)</f>
        <v>114816943</v>
      </c>
      <c r="D44" s="29">
        <f t="shared" ref="D44:Y44" si="4">SUM(D40:D43)</f>
        <v>0</v>
      </c>
      <c r="E44" s="35">
        <f t="shared" si="4"/>
        <v>76318187</v>
      </c>
      <c r="F44" s="36">
        <f t="shared" si="4"/>
        <v>117916943</v>
      </c>
      <c r="G44" s="36">
        <f t="shared" si="4"/>
        <v>114816943</v>
      </c>
      <c r="H44" s="36">
        <f t="shared" si="4"/>
        <v>0</v>
      </c>
      <c r="I44" s="36">
        <f t="shared" si="4"/>
        <v>108793</v>
      </c>
      <c r="J44" s="36">
        <f t="shared" si="4"/>
        <v>114925736</v>
      </c>
      <c r="K44" s="36">
        <f t="shared" si="4"/>
        <v>0</v>
      </c>
      <c r="L44" s="36">
        <f t="shared" si="4"/>
        <v>0</v>
      </c>
      <c r="M44" s="36">
        <f t="shared" si="4"/>
        <v>4540308</v>
      </c>
      <c r="N44" s="36">
        <f t="shared" si="4"/>
        <v>4540308</v>
      </c>
      <c r="O44" s="36">
        <f t="shared" si="4"/>
        <v>0</v>
      </c>
      <c r="P44" s="36">
        <f t="shared" si="4"/>
        <v>0</v>
      </c>
      <c r="Q44" s="36">
        <f t="shared" si="4"/>
        <v>-26530335</v>
      </c>
      <c r="R44" s="36">
        <f t="shared" si="4"/>
        <v>-26530335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92935709</v>
      </c>
      <c r="X44" s="36">
        <f t="shared" si="4"/>
        <v>117141940</v>
      </c>
      <c r="Y44" s="36">
        <f t="shared" si="4"/>
        <v>-24206231</v>
      </c>
      <c r="Z44" s="37">
        <f>+IF(X44&lt;&gt;0,+(Y44/X44)*100,0)</f>
        <v>-20.664017515844453</v>
      </c>
      <c r="AA44" s="38">
        <f>SUM(AA40:AA43)</f>
        <v>117916943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344571803</v>
      </c>
      <c r="D45" s="29">
        <f>+D38+D44</f>
        <v>0</v>
      </c>
      <c r="E45" s="30">
        <f t="shared" si="5"/>
        <v>60678349</v>
      </c>
      <c r="F45" s="31">
        <f t="shared" si="5"/>
        <v>392585122</v>
      </c>
      <c r="G45" s="31">
        <f t="shared" si="5"/>
        <v>170924987</v>
      </c>
      <c r="H45" s="31">
        <f t="shared" si="5"/>
        <v>4189929</v>
      </c>
      <c r="I45" s="31">
        <f t="shared" si="5"/>
        <v>9952623</v>
      </c>
      <c r="J45" s="31">
        <f t="shared" si="5"/>
        <v>185067539</v>
      </c>
      <c r="K45" s="31">
        <f t="shared" si="5"/>
        <v>-9300773</v>
      </c>
      <c r="L45" s="31">
        <f t="shared" si="5"/>
        <v>10900588</v>
      </c>
      <c r="M45" s="31">
        <f t="shared" si="5"/>
        <v>-4287629</v>
      </c>
      <c r="N45" s="31">
        <f t="shared" si="5"/>
        <v>-2687814</v>
      </c>
      <c r="O45" s="31">
        <f t="shared" si="5"/>
        <v>6759977</v>
      </c>
      <c r="P45" s="31">
        <f t="shared" si="5"/>
        <v>7871931</v>
      </c>
      <c r="Q45" s="31">
        <f t="shared" si="5"/>
        <v>36485762</v>
      </c>
      <c r="R45" s="31">
        <f t="shared" si="5"/>
        <v>51117670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233497395</v>
      </c>
      <c r="X45" s="31">
        <f t="shared" si="5"/>
        <v>380471229</v>
      </c>
      <c r="Y45" s="31">
        <f t="shared" si="5"/>
        <v>-146973834</v>
      </c>
      <c r="Z45" s="32">
        <f>+IF(X45&lt;&gt;0,+(Y45/X45)*100,0)</f>
        <v>-38.6294213063874</v>
      </c>
      <c r="AA45" s="33">
        <f>+AA38+AA44</f>
        <v>392585122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1354495592</v>
      </c>
      <c r="D46" s="42">
        <f t="shared" si="6"/>
        <v>0</v>
      </c>
      <c r="E46" s="43">
        <f t="shared" si="6"/>
        <v>1005489675</v>
      </c>
      <c r="F46" s="44">
        <f t="shared" si="6"/>
        <v>1037570514</v>
      </c>
      <c r="G46" s="44">
        <f t="shared" si="6"/>
        <v>1326455904</v>
      </c>
      <c r="H46" s="44">
        <f t="shared" si="6"/>
        <v>-35634535</v>
      </c>
      <c r="I46" s="44">
        <f t="shared" si="6"/>
        <v>-50953056</v>
      </c>
      <c r="J46" s="44">
        <f t="shared" si="6"/>
        <v>1239868313</v>
      </c>
      <c r="K46" s="44">
        <f t="shared" si="6"/>
        <v>-23354399</v>
      </c>
      <c r="L46" s="44">
        <f t="shared" si="6"/>
        <v>-37767314</v>
      </c>
      <c r="M46" s="44">
        <f t="shared" si="6"/>
        <v>-547929</v>
      </c>
      <c r="N46" s="44">
        <f t="shared" si="6"/>
        <v>-61669642</v>
      </c>
      <c r="O46" s="44">
        <f t="shared" si="6"/>
        <v>-25030983</v>
      </c>
      <c r="P46" s="44">
        <f t="shared" si="6"/>
        <v>-16607543</v>
      </c>
      <c r="Q46" s="44">
        <f t="shared" si="6"/>
        <v>-39005511</v>
      </c>
      <c r="R46" s="44">
        <f t="shared" si="6"/>
        <v>-80644037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1097554634</v>
      </c>
      <c r="X46" s="44">
        <f t="shared" si="6"/>
        <v>1211496024</v>
      </c>
      <c r="Y46" s="44">
        <f t="shared" si="6"/>
        <v>-113941390</v>
      </c>
      <c r="Z46" s="45">
        <f>+IF(X46&lt;&gt;0,+(Y46/X46)*100,0)</f>
        <v>-9.4050155958250183</v>
      </c>
      <c r="AA46" s="46">
        <f>+AA27-AA45</f>
        <v>1037570514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-317748090</v>
      </c>
      <c r="D48" s="18"/>
      <c r="E48" s="19">
        <v>-46370217</v>
      </c>
      <c r="F48" s="20">
        <v>-636671047</v>
      </c>
      <c r="G48" s="20">
        <v>-245871818</v>
      </c>
      <c r="H48" s="20">
        <v>-32714401</v>
      </c>
      <c r="I48" s="20">
        <v>-108831878</v>
      </c>
      <c r="J48" s="20">
        <v>-387418097</v>
      </c>
      <c r="K48" s="20">
        <v>-26029749</v>
      </c>
      <c r="L48" s="20">
        <v>-32894560</v>
      </c>
      <c r="M48" s="20">
        <v>181398</v>
      </c>
      <c r="N48" s="20">
        <v>-58742911</v>
      </c>
      <c r="O48" s="20">
        <v>-26145086</v>
      </c>
      <c r="P48" s="20">
        <v>-16018049</v>
      </c>
      <c r="Q48" s="20">
        <v>-17357146</v>
      </c>
      <c r="R48" s="20">
        <v>-59520281</v>
      </c>
      <c r="S48" s="20"/>
      <c r="T48" s="20"/>
      <c r="U48" s="20"/>
      <c r="V48" s="20"/>
      <c r="W48" s="20">
        <v>-505681289</v>
      </c>
      <c r="X48" s="20">
        <v>-462745537</v>
      </c>
      <c r="Y48" s="20">
        <v>-42935752</v>
      </c>
      <c r="Z48" s="47">
        <v>9.2784799780791829</v>
      </c>
      <c r="AA48" s="22">
        <v>-636671047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-317748090</v>
      </c>
      <c r="D51" s="50">
        <f t="shared" ref="D51:Y51" si="7">SUM(D48:D50)</f>
        <v>0</v>
      </c>
      <c r="E51" s="51">
        <f t="shared" si="7"/>
        <v>-46370217</v>
      </c>
      <c r="F51" s="52">
        <f t="shared" si="7"/>
        <v>-636671047</v>
      </c>
      <c r="G51" s="52">
        <f t="shared" si="7"/>
        <v>-245871818</v>
      </c>
      <c r="H51" s="52">
        <f t="shared" si="7"/>
        <v>-32714401</v>
      </c>
      <c r="I51" s="52">
        <f t="shared" si="7"/>
        <v>-108831878</v>
      </c>
      <c r="J51" s="52">
        <f t="shared" si="7"/>
        <v>-387418097</v>
      </c>
      <c r="K51" s="52">
        <f t="shared" si="7"/>
        <v>-26029749</v>
      </c>
      <c r="L51" s="52">
        <f t="shared" si="7"/>
        <v>-32894560</v>
      </c>
      <c r="M51" s="52">
        <f t="shared" si="7"/>
        <v>181398</v>
      </c>
      <c r="N51" s="52">
        <f t="shared" si="7"/>
        <v>-58742911</v>
      </c>
      <c r="O51" s="52">
        <f t="shared" si="7"/>
        <v>-26145086</v>
      </c>
      <c r="P51" s="52">
        <f t="shared" si="7"/>
        <v>-16018049</v>
      </c>
      <c r="Q51" s="52">
        <f t="shared" si="7"/>
        <v>-17357146</v>
      </c>
      <c r="R51" s="52">
        <f t="shared" si="7"/>
        <v>-59520281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-505681289</v>
      </c>
      <c r="X51" s="52">
        <f t="shared" si="7"/>
        <v>-462745537</v>
      </c>
      <c r="Y51" s="52">
        <f t="shared" si="7"/>
        <v>-42935752</v>
      </c>
      <c r="Z51" s="53">
        <f>+IF(X51&lt;&gt;0,+(Y51/X51)*100,0)</f>
        <v>9.2784799780791829</v>
      </c>
      <c r="AA51" s="54">
        <f>SUM(AA48:AA50)</f>
        <v>-636671047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-180000</v>
      </c>
      <c r="F6" s="20">
        <v>-180000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-135000</v>
      </c>
      <c r="Y6" s="20">
        <v>135000</v>
      </c>
      <c r="Z6" s="21">
        <v>-100</v>
      </c>
      <c r="AA6" s="22">
        <v>-180000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180000</v>
      </c>
      <c r="F12" s="20">
        <v>180000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135000</v>
      </c>
      <c r="Y12" s="24">
        <v>-135000</v>
      </c>
      <c r="Z12" s="25">
        <v>-100</v>
      </c>
      <c r="AA12" s="26">
        <v>180000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1137423</v>
      </c>
      <c r="D33" s="18"/>
      <c r="E33" s="19"/>
      <c r="F33" s="20"/>
      <c r="G33" s="20"/>
      <c r="H33" s="20">
        <v>-1033647</v>
      </c>
      <c r="I33" s="20"/>
      <c r="J33" s="20">
        <v>-1033647</v>
      </c>
      <c r="K33" s="20">
        <v>1137423</v>
      </c>
      <c r="L33" s="20"/>
      <c r="M33" s="20">
        <v>2710</v>
      </c>
      <c r="N33" s="20">
        <v>1140133</v>
      </c>
      <c r="O33" s="20"/>
      <c r="P33" s="20">
        <v>-437944</v>
      </c>
      <c r="Q33" s="20"/>
      <c r="R33" s="20">
        <v>-437944</v>
      </c>
      <c r="S33" s="20"/>
      <c r="T33" s="20"/>
      <c r="U33" s="20"/>
      <c r="V33" s="20"/>
      <c r="W33" s="20">
        <v>-331458</v>
      </c>
      <c r="X33" s="20"/>
      <c r="Y33" s="20">
        <v>-331458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-17116102</v>
      </c>
      <c r="D34" s="18"/>
      <c r="E34" s="19"/>
      <c r="F34" s="20"/>
      <c r="G34" s="20"/>
      <c r="H34" s="20">
        <v>17116102</v>
      </c>
      <c r="I34" s="20"/>
      <c r="J34" s="20">
        <v>17116102</v>
      </c>
      <c r="K34" s="20">
        <v>-17116102</v>
      </c>
      <c r="L34" s="20"/>
      <c r="M34" s="20"/>
      <c r="N34" s="20">
        <v>-17116102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-15978679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16082455</v>
      </c>
      <c r="I38" s="31">
        <f t="shared" si="3"/>
        <v>0</v>
      </c>
      <c r="J38" s="31">
        <f t="shared" si="3"/>
        <v>16082455</v>
      </c>
      <c r="K38" s="31">
        <f t="shared" si="3"/>
        <v>-15978679</v>
      </c>
      <c r="L38" s="31">
        <f t="shared" si="3"/>
        <v>0</v>
      </c>
      <c r="M38" s="31">
        <f t="shared" si="3"/>
        <v>2710</v>
      </c>
      <c r="N38" s="31">
        <f t="shared" si="3"/>
        <v>-15975969</v>
      </c>
      <c r="O38" s="31">
        <f t="shared" si="3"/>
        <v>0</v>
      </c>
      <c r="P38" s="31">
        <f t="shared" si="3"/>
        <v>-437944</v>
      </c>
      <c r="Q38" s="31">
        <f t="shared" si="3"/>
        <v>0</v>
      </c>
      <c r="R38" s="31">
        <f t="shared" si="3"/>
        <v>-437944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-331458</v>
      </c>
      <c r="X38" s="31">
        <f t="shared" si="3"/>
        <v>0</v>
      </c>
      <c r="Y38" s="31">
        <f t="shared" si="3"/>
        <v>-331458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-15978679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16082455</v>
      </c>
      <c r="I45" s="31">
        <f t="shared" si="5"/>
        <v>0</v>
      </c>
      <c r="J45" s="31">
        <f t="shared" si="5"/>
        <v>16082455</v>
      </c>
      <c r="K45" s="31">
        <f t="shared" si="5"/>
        <v>-15978679</v>
      </c>
      <c r="L45" s="31">
        <f t="shared" si="5"/>
        <v>0</v>
      </c>
      <c r="M45" s="31">
        <f t="shared" si="5"/>
        <v>2710</v>
      </c>
      <c r="N45" s="31">
        <f t="shared" si="5"/>
        <v>-15975969</v>
      </c>
      <c r="O45" s="31">
        <f t="shared" si="5"/>
        <v>0</v>
      </c>
      <c r="P45" s="31">
        <f t="shared" si="5"/>
        <v>-437944</v>
      </c>
      <c r="Q45" s="31">
        <f t="shared" si="5"/>
        <v>0</v>
      </c>
      <c r="R45" s="31">
        <f t="shared" si="5"/>
        <v>-437944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-331458</v>
      </c>
      <c r="X45" s="31">
        <f t="shared" si="5"/>
        <v>0</v>
      </c>
      <c r="Y45" s="31">
        <f t="shared" si="5"/>
        <v>-331458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15978679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-16082455</v>
      </c>
      <c r="I46" s="44">
        <f t="shared" si="6"/>
        <v>0</v>
      </c>
      <c r="J46" s="44">
        <f t="shared" si="6"/>
        <v>-16082455</v>
      </c>
      <c r="K46" s="44">
        <f t="shared" si="6"/>
        <v>15978679</v>
      </c>
      <c r="L46" s="44">
        <f t="shared" si="6"/>
        <v>0</v>
      </c>
      <c r="M46" s="44">
        <f t="shared" si="6"/>
        <v>-2710</v>
      </c>
      <c r="N46" s="44">
        <f t="shared" si="6"/>
        <v>15975969</v>
      </c>
      <c r="O46" s="44">
        <f t="shared" si="6"/>
        <v>0</v>
      </c>
      <c r="P46" s="44">
        <f t="shared" si="6"/>
        <v>437944</v>
      </c>
      <c r="Q46" s="44">
        <f t="shared" si="6"/>
        <v>0</v>
      </c>
      <c r="R46" s="44">
        <f t="shared" si="6"/>
        <v>437944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331458</v>
      </c>
      <c r="X46" s="44">
        <f t="shared" si="6"/>
        <v>0</v>
      </c>
      <c r="Y46" s="44">
        <f t="shared" si="6"/>
        <v>331458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>
        <v>-2230435</v>
      </c>
      <c r="G8" s="20"/>
      <c r="H8" s="20">
        <v>165087</v>
      </c>
      <c r="I8" s="20"/>
      <c r="J8" s="20">
        <v>165087</v>
      </c>
      <c r="K8" s="20"/>
      <c r="L8" s="20"/>
      <c r="M8" s="20">
        <v>161425</v>
      </c>
      <c r="N8" s="20">
        <v>161425</v>
      </c>
      <c r="O8" s="20"/>
      <c r="P8" s="20"/>
      <c r="Q8" s="20">
        <v>40469</v>
      </c>
      <c r="R8" s="20">
        <v>40469</v>
      </c>
      <c r="S8" s="20"/>
      <c r="T8" s="20"/>
      <c r="U8" s="20"/>
      <c r="V8" s="20"/>
      <c r="W8" s="20">
        <v>366981</v>
      </c>
      <c r="X8" s="20">
        <v>-1672830</v>
      </c>
      <c r="Y8" s="20">
        <v>2039811</v>
      </c>
      <c r="Z8" s="21">
        <v>-121.93773425871129</v>
      </c>
      <c r="AA8" s="22">
        <v>-2230435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2230435</v>
      </c>
      <c r="F12" s="20">
        <v>2230435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1672821</v>
      </c>
      <c r="Y12" s="24">
        <v>-1672821</v>
      </c>
      <c r="Z12" s="25">
        <v>-100</v>
      </c>
      <c r="AA12" s="26">
        <v>2230435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2230435</v>
      </c>
      <c r="F14" s="31">
        <f t="shared" si="0"/>
        <v>0</v>
      </c>
      <c r="G14" s="31">
        <f t="shared" si="0"/>
        <v>0</v>
      </c>
      <c r="H14" s="31">
        <f t="shared" si="0"/>
        <v>165087</v>
      </c>
      <c r="I14" s="31">
        <f t="shared" si="0"/>
        <v>0</v>
      </c>
      <c r="J14" s="31">
        <f t="shared" si="0"/>
        <v>165087</v>
      </c>
      <c r="K14" s="31">
        <f t="shared" si="0"/>
        <v>0</v>
      </c>
      <c r="L14" s="31">
        <f t="shared" si="0"/>
        <v>0</v>
      </c>
      <c r="M14" s="31">
        <f t="shared" si="0"/>
        <v>161425</v>
      </c>
      <c r="N14" s="31">
        <f t="shared" si="0"/>
        <v>161425</v>
      </c>
      <c r="O14" s="31">
        <f t="shared" si="0"/>
        <v>0</v>
      </c>
      <c r="P14" s="31">
        <f t="shared" si="0"/>
        <v>0</v>
      </c>
      <c r="Q14" s="31">
        <f t="shared" si="0"/>
        <v>40469</v>
      </c>
      <c r="R14" s="31">
        <f t="shared" si="0"/>
        <v>40469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366981</v>
      </c>
      <c r="X14" s="31">
        <f t="shared" si="0"/>
        <v>-18</v>
      </c>
      <c r="Y14" s="31">
        <f t="shared" si="0"/>
        <v>366999</v>
      </c>
      <c r="Z14" s="32">
        <f>+IF(X14&lt;&gt;0,+(Y14/X14)*100,0)</f>
        <v>-2038883.3333333333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2230435</v>
      </c>
      <c r="F27" s="31">
        <f t="shared" si="2"/>
        <v>0</v>
      </c>
      <c r="G27" s="31">
        <f t="shared" si="2"/>
        <v>0</v>
      </c>
      <c r="H27" s="31">
        <f t="shared" si="2"/>
        <v>165087</v>
      </c>
      <c r="I27" s="31">
        <f t="shared" si="2"/>
        <v>0</v>
      </c>
      <c r="J27" s="31">
        <f t="shared" si="2"/>
        <v>165087</v>
      </c>
      <c r="K27" s="31">
        <f t="shared" si="2"/>
        <v>0</v>
      </c>
      <c r="L27" s="31">
        <f t="shared" si="2"/>
        <v>0</v>
      </c>
      <c r="M27" s="31">
        <f t="shared" si="2"/>
        <v>161425</v>
      </c>
      <c r="N27" s="31">
        <f t="shared" si="2"/>
        <v>161425</v>
      </c>
      <c r="O27" s="31">
        <f t="shared" si="2"/>
        <v>0</v>
      </c>
      <c r="P27" s="31">
        <f t="shared" si="2"/>
        <v>0</v>
      </c>
      <c r="Q27" s="31">
        <f t="shared" si="2"/>
        <v>40469</v>
      </c>
      <c r="R27" s="31">
        <f t="shared" si="2"/>
        <v>40469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366981</v>
      </c>
      <c r="X27" s="31">
        <f t="shared" si="2"/>
        <v>-18</v>
      </c>
      <c r="Y27" s="31">
        <f t="shared" si="2"/>
        <v>366999</v>
      </c>
      <c r="Z27" s="32">
        <f>+IF(X27&lt;&gt;0,+(Y27/X27)*100,0)</f>
        <v>-2038883.3333333333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1237592</v>
      </c>
      <c r="N33" s="20">
        <v>1237592</v>
      </c>
      <c r="O33" s="20"/>
      <c r="P33" s="20">
        <v>-3317112</v>
      </c>
      <c r="Q33" s="20">
        <v>-1351189</v>
      </c>
      <c r="R33" s="20">
        <v>-4668301</v>
      </c>
      <c r="S33" s="20"/>
      <c r="T33" s="20"/>
      <c r="U33" s="20"/>
      <c r="V33" s="20"/>
      <c r="W33" s="20">
        <v>-3430709</v>
      </c>
      <c r="X33" s="20"/>
      <c r="Y33" s="20">
        <v>-3430709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-31992433</v>
      </c>
      <c r="D34" s="18"/>
      <c r="E34" s="19"/>
      <c r="F34" s="20"/>
      <c r="G34" s="20"/>
      <c r="H34" s="20"/>
      <c r="I34" s="20"/>
      <c r="J34" s="20"/>
      <c r="K34" s="20">
        <v>-990000</v>
      </c>
      <c r="L34" s="20"/>
      <c r="M34" s="20"/>
      <c r="N34" s="20">
        <v>-990000</v>
      </c>
      <c r="O34" s="20"/>
      <c r="P34" s="20"/>
      <c r="Q34" s="20"/>
      <c r="R34" s="20"/>
      <c r="S34" s="20"/>
      <c r="T34" s="20"/>
      <c r="U34" s="20"/>
      <c r="V34" s="20"/>
      <c r="W34" s="20">
        <v>-990000</v>
      </c>
      <c r="X34" s="20"/>
      <c r="Y34" s="20">
        <v>-990000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2230435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-31992433</v>
      </c>
      <c r="D38" s="29">
        <f t="shared" ref="D38:Y38" si="3">SUM(D30:D37)</f>
        <v>0</v>
      </c>
      <c r="E38" s="30">
        <f t="shared" si="3"/>
        <v>2230435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-990000</v>
      </c>
      <c r="L38" s="31">
        <f t="shared" si="3"/>
        <v>0</v>
      </c>
      <c r="M38" s="31">
        <f t="shared" si="3"/>
        <v>1237592</v>
      </c>
      <c r="N38" s="31">
        <f t="shared" si="3"/>
        <v>247592</v>
      </c>
      <c r="O38" s="31">
        <f t="shared" si="3"/>
        <v>0</v>
      </c>
      <c r="P38" s="31">
        <f t="shared" si="3"/>
        <v>-3317112</v>
      </c>
      <c r="Q38" s="31">
        <f t="shared" si="3"/>
        <v>-1351189</v>
      </c>
      <c r="R38" s="31">
        <f t="shared" si="3"/>
        <v>-4668301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-4420709</v>
      </c>
      <c r="X38" s="31">
        <f t="shared" si="3"/>
        <v>0</v>
      </c>
      <c r="Y38" s="31">
        <f t="shared" si="3"/>
        <v>-4420709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-31992433</v>
      </c>
      <c r="D45" s="29">
        <f>+D38+D44</f>
        <v>0</v>
      </c>
      <c r="E45" s="30">
        <f t="shared" si="5"/>
        <v>2230435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-990000</v>
      </c>
      <c r="L45" s="31">
        <f t="shared" si="5"/>
        <v>0</v>
      </c>
      <c r="M45" s="31">
        <f t="shared" si="5"/>
        <v>1237592</v>
      </c>
      <c r="N45" s="31">
        <f t="shared" si="5"/>
        <v>247592</v>
      </c>
      <c r="O45" s="31">
        <f t="shared" si="5"/>
        <v>0</v>
      </c>
      <c r="P45" s="31">
        <f t="shared" si="5"/>
        <v>-3317112</v>
      </c>
      <c r="Q45" s="31">
        <f t="shared" si="5"/>
        <v>-1351189</v>
      </c>
      <c r="R45" s="31">
        <f t="shared" si="5"/>
        <v>-4668301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-4420709</v>
      </c>
      <c r="X45" s="31">
        <f t="shared" si="5"/>
        <v>0</v>
      </c>
      <c r="Y45" s="31">
        <f t="shared" si="5"/>
        <v>-4420709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31992433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165087</v>
      </c>
      <c r="I46" s="44">
        <f t="shared" si="6"/>
        <v>0</v>
      </c>
      <c r="J46" s="44">
        <f t="shared" si="6"/>
        <v>165087</v>
      </c>
      <c r="K46" s="44">
        <f t="shared" si="6"/>
        <v>990000</v>
      </c>
      <c r="L46" s="44">
        <f t="shared" si="6"/>
        <v>0</v>
      </c>
      <c r="M46" s="44">
        <f t="shared" si="6"/>
        <v>-1076167</v>
      </c>
      <c r="N46" s="44">
        <f t="shared" si="6"/>
        <v>-86167</v>
      </c>
      <c r="O46" s="44">
        <f t="shared" si="6"/>
        <v>0</v>
      </c>
      <c r="P46" s="44">
        <f t="shared" si="6"/>
        <v>3317112</v>
      </c>
      <c r="Q46" s="44">
        <f t="shared" si="6"/>
        <v>1391658</v>
      </c>
      <c r="R46" s="44">
        <f t="shared" si="6"/>
        <v>4708770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4787690</v>
      </c>
      <c r="X46" s="44">
        <f t="shared" si="6"/>
        <v>-18</v>
      </c>
      <c r="Y46" s="44">
        <f t="shared" si="6"/>
        <v>4787708</v>
      </c>
      <c r="Z46" s="45">
        <f>+IF(X46&lt;&gt;0,+(Y46/X46)*100,0)</f>
        <v>-26598377.777777776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66522427</v>
      </c>
      <c r="D6" s="18"/>
      <c r="E6" s="19">
        <v>20312927</v>
      </c>
      <c r="F6" s="20">
        <v>21107720</v>
      </c>
      <c r="G6" s="20">
        <v>88660986</v>
      </c>
      <c r="H6" s="20">
        <v>-638876</v>
      </c>
      <c r="I6" s="20">
        <v>-35138684</v>
      </c>
      <c r="J6" s="20">
        <v>52883426</v>
      </c>
      <c r="K6" s="20">
        <v>1452617</v>
      </c>
      <c r="L6" s="20">
        <v>7780722</v>
      </c>
      <c r="M6" s="20">
        <v>-14086185</v>
      </c>
      <c r="N6" s="20">
        <v>-4852846</v>
      </c>
      <c r="O6" s="20">
        <v>13468466</v>
      </c>
      <c r="P6" s="20">
        <v>2261539</v>
      </c>
      <c r="Q6" s="20">
        <v>-18442790</v>
      </c>
      <c r="R6" s="20">
        <v>-2712785</v>
      </c>
      <c r="S6" s="20"/>
      <c r="T6" s="20"/>
      <c r="U6" s="20"/>
      <c r="V6" s="20"/>
      <c r="W6" s="20">
        <v>45317795</v>
      </c>
      <c r="X6" s="20">
        <v>15433386</v>
      </c>
      <c r="Y6" s="20">
        <v>29884409</v>
      </c>
      <c r="Z6" s="21">
        <v>193.63481869759494</v>
      </c>
      <c r="AA6" s="22">
        <v>21107720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15086879</v>
      </c>
      <c r="D8" s="18"/>
      <c r="E8" s="19">
        <v>35394530</v>
      </c>
      <c r="F8" s="20">
        <v>35394530</v>
      </c>
      <c r="G8" s="20">
        <v>20723037</v>
      </c>
      <c r="H8" s="20">
        <v>-6947966</v>
      </c>
      <c r="I8" s="20">
        <v>-4024581</v>
      </c>
      <c r="J8" s="20">
        <v>9750490</v>
      </c>
      <c r="K8" s="20">
        <v>-1549181</v>
      </c>
      <c r="L8" s="20">
        <v>3001209</v>
      </c>
      <c r="M8" s="20">
        <v>568839</v>
      </c>
      <c r="N8" s="20">
        <v>2020867</v>
      </c>
      <c r="O8" s="20">
        <v>-5343435</v>
      </c>
      <c r="P8" s="20">
        <v>422772</v>
      </c>
      <c r="Q8" s="20">
        <v>745812</v>
      </c>
      <c r="R8" s="20">
        <v>-4174851</v>
      </c>
      <c r="S8" s="20"/>
      <c r="T8" s="20"/>
      <c r="U8" s="20"/>
      <c r="V8" s="20"/>
      <c r="W8" s="20">
        <v>7596506</v>
      </c>
      <c r="X8" s="20">
        <v>26545896</v>
      </c>
      <c r="Y8" s="20">
        <v>-18949390</v>
      </c>
      <c r="Z8" s="21">
        <v>-71.383501238760218</v>
      </c>
      <c r="AA8" s="22">
        <v>35394530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580000</v>
      </c>
      <c r="F9" s="20">
        <v>580000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436578</v>
      </c>
      <c r="Y9" s="20">
        <v>-436578</v>
      </c>
      <c r="Z9" s="21">
        <v>-100</v>
      </c>
      <c r="AA9" s="22">
        <v>580000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-2242954</v>
      </c>
      <c r="D11" s="18"/>
      <c r="E11" s="19">
        <v>9200</v>
      </c>
      <c r="F11" s="20">
        <v>69200</v>
      </c>
      <c r="G11" s="20">
        <v>-2259388</v>
      </c>
      <c r="H11" s="20">
        <v>-2133</v>
      </c>
      <c r="I11" s="20">
        <v>-558</v>
      </c>
      <c r="J11" s="20">
        <v>-2262079</v>
      </c>
      <c r="K11" s="20"/>
      <c r="L11" s="20">
        <v>-3346</v>
      </c>
      <c r="M11" s="20"/>
      <c r="N11" s="20">
        <v>-3346</v>
      </c>
      <c r="O11" s="20"/>
      <c r="P11" s="20">
        <v>-4292</v>
      </c>
      <c r="Q11" s="20">
        <v>-572</v>
      </c>
      <c r="R11" s="20">
        <v>-4864</v>
      </c>
      <c r="S11" s="20"/>
      <c r="T11" s="20"/>
      <c r="U11" s="20"/>
      <c r="V11" s="20"/>
      <c r="W11" s="20">
        <v>-2270289</v>
      </c>
      <c r="X11" s="20">
        <v>30912</v>
      </c>
      <c r="Y11" s="20">
        <v>-2301201</v>
      </c>
      <c r="Z11" s="21">
        <v>-7444.361413043478</v>
      </c>
      <c r="AA11" s="22">
        <v>69200</v>
      </c>
    </row>
    <row r="12" spans="1:27" x14ac:dyDescent="0.25">
      <c r="A12" s="23" t="s">
        <v>41</v>
      </c>
      <c r="B12" s="17" t="s">
        <v>33</v>
      </c>
      <c r="C12" s="18">
        <v>35744183</v>
      </c>
      <c r="D12" s="18"/>
      <c r="E12" s="19"/>
      <c r="F12" s="20"/>
      <c r="G12" s="24">
        <v>35917260</v>
      </c>
      <c r="H12" s="24">
        <v>-173077</v>
      </c>
      <c r="I12" s="24"/>
      <c r="J12" s="20">
        <v>35744183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35744183</v>
      </c>
      <c r="X12" s="20"/>
      <c r="Y12" s="24">
        <v>35744183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-32223</v>
      </c>
      <c r="D13" s="18"/>
      <c r="E13" s="19"/>
      <c r="F13" s="20"/>
      <c r="G13" s="20">
        <v>-32223</v>
      </c>
      <c r="H13" s="20"/>
      <c r="I13" s="20"/>
      <c r="J13" s="20">
        <v>-32223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-32223</v>
      </c>
      <c r="X13" s="20"/>
      <c r="Y13" s="20">
        <v>-32223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115078312</v>
      </c>
      <c r="D14" s="29">
        <f>SUM(D6:D13)</f>
        <v>0</v>
      </c>
      <c r="E14" s="30">
        <f t="shared" si="0"/>
        <v>56296657</v>
      </c>
      <c r="F14" s="31">
        <f t="shared" si="0"/>
        <v>57151450</v>
      </c>
      <c r="G14" s="31">
        <f t="shared" si="0"/>
        <v>143009672</v>
      </c>
      <c r="H14" s="31">
        <f t="shared" si="0"/>
        <v>-7762052</v>
      </c>
      <c r="I14" s="31">
        <f t="shared" si="0"/>
        <v>-39163823</v>
      </c>
      <c r="J14" s="31">
        <f t="shared" si="0"/>
        <v>96083797</v>
      </c>
      <c r="K14" s="31">
        <f t="shared" si="0"/>
        <v>-96564</v>
      </c>
      <c r="L14" s="31">
        <f t="shared" si="0"/>
        <v>10778585</v>
      </c>
      <c r="M14" s="31">
        <f t="shared" si="0"/>
        <v>-13517346</v>
      </c>
      <c r="N14" s="31">
        <f t="shared" si="0"/>
        <v>-2835325</v>
      </c>
      <c r="O14" s="31">
        <f t="shared" si="0"/>
        <v>8125031</v>
      </c>
      <c r="P14" s="31">
        <f t="shared" si="0"/>
        <v>2680019</v>
      </c>
      <c r="Q14" s="31">
        <f t="shared" si="0"/>
        <v>-17697550</v>
      </c>
      <c r="R14" s="31">
        <f t="shared" si="0"/>
        <v>-6892500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86355972</v>
      </c>
      <c r="X14" s="31">
        <f t="shared" si="0"/>
        <v>42446772</v>
      </c>
      <c r="Y14" s="31">
        <f t="shared" si="0"/>
        <v>43909200</v>
      </c>
      <c r="Z14" s="32">
        <f>+IF(X14&lt;&gt;0,+(Y14/X14)*100,0)</f>
        <v>103.44532206123942</v>
      </c>
      <c r="AA14" s="33">
        <f>SUM(AA6:AA13)</f>
        <v>57151450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126546125</v>
      </c>
      <c r="D18" s="18"/>
      <c r="E18" s="19">
        <v>24080000</v>
      </c>
      <c r="F18" s="20">
        <v>22763358</v>
      </c>
      <c r="G18" s="24">
        <v>137842334</v>
      </c>
      <c r="H18" s="24">
        <v>-10490578</v>
      </c>
      <c r="I18" s="24">
        <v>3031789</v>
      </c>
      <c r="J18" s="20">
        <v>130383545</v>
      </c>
      <c r="K18" s="24">
        <v>606531</v>
      </c>
      <c r="L18" s="24">
        <v>5022125</v>
      </c>
      <c r="M18" s="20">
        <v>139927</v>
      </c>
      <c r="N18" s="24">
        <v>5768583</v>
      </c>
      <c r="O18" s="24">
        <v>-289361</v>
      </c>
      <c r="P18" s="24">
        <v>-16440556</v>
      </c>
      <c r="Q18" s="20">
        <v>3896909</v>
      </c>
      <c r="R18" s="24">
        <v>-12833008</v>
      </c>
      <c r="S18" s="24"/>
      <c r="T18" s="20"/>
      <c r="U18" s="24"/>
      <c r="V18" s="24"/>
      <c r="W18" s="24">
        <v>123319120</v>
      </c>
      <c r="X18" s="20">
        <v>1721494</v>
      </c>
      <c r="Y18" s="24">
        <v>121597626</v>
      </c>
      <c r="Z18" s="25">
        <v>7063.4940348325345</v>
      </c>
      <c r="AA18" s="26">
        <v>22763358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133218</v>
      </c>
      <c r="D22" s="18"/>
      <c r="E22" s="19"/>
      <c r="F22" s="20"/>
      <c r="G22" s="20">
        <v>133218</v>
      </c>
      <c r="H22" s="20"/>
      <c r="I22" s="20"/>
      <c r="J22" s="20">
        <v>133218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133218</v>
      </c>
      <c r="X22" s="20"/>
      <c r="Y22" s="20">
        <v>133218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126679343</v>
      </c>
      <c r="D26" s="29">
        <f t="shared" ref="D26:Y26" si="1">SUM(D16:D25)</f>
        <v>0</v>
      </c>
      <c r="E26" s="35">
        <f t="shared" si="1"/>
        <v>24080000</v>
      </c>
      <c r="F26" s="36">
        <f t="shared" si="1"/>
        <v>22763358</v>
      </c>
      <c r="G26" s="36">
        <f t="shared" si="1"/>
        <v>137975552</v>
      </c>
      <c r="H26" s="36">
        <f t="shared" si="1"/>
        <v>-10490578</v>
      </c>
      <c r="I26" s="36">
        <f t="shared" si="1"/>
        <v>3031789</v>
      </c>
      <c r="J26" s="36">
        <f t="shared" si="1"/>
        <v>130516763</v>
      </c>
      <c r="K26" s="36">
        <f t="shared" si="1"/>
        <v>606531</v>
      </c>
      <c r="L26" s="36">
        <f t="shared" si="1"/>
        <v>5022125</v>
      </c>
      <c r="M26" s="36">
        <f t="shared" si="1"/>
        <v>139927</v>
      </c>
      <c r="N26" s="36">
        <f t="shared" si="1"/>
        <v>5768583</v>
      </c>
      <c r="O26" s="36">
        <f t="shared" si="1"/>
        <v>-289361</v>
      </c>
      <c r="P26" s="36">
        <f t="shared" si="1"/>
        <v>-16440556</v>
      </c>
      <c r="Q26" s="36">
        <f t="shared" si="1"/>
        <v>3896909</v>
      </c>
      <c r="R26" s="36">
        <f t="shared" si="1"/>
        <v>-12833008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123452338</v>
      </c>
      <c r="X26" s="36">
        <f t="shared" si="1"/>
        <v>1721494</v>
      </c>
      <c r="Y26" s="36">
        <f t="shared" si="1"/>
        <v>121730844</v>
      </c>
      <c r="Z26" s="37">
        <f>+IF(X26&lt;&gt;0,+(Y26/X26)*100,0)</f>
        <v>7071.2325456841554</v>
      </c>
      <c r="AA26" s="38">
        <f>SUM(AA16:AA25)</f>
        <v>22763358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241757655</v>
      </c>
      <c r="D27" s="29">
        <f>+D14+D26</f>
        <v>0</v>
      </c>
      <c r="E27" s="30">
        <f t="shared" si="2"/>
        <v>80376657</v>
      </c>
      <c r="F27" s="31">
        <f t="shared" si="2"/>
        <v>79914808</v>
      </c>
      <c r="G27" s="31">
        <f t="shared" si="2"/>
        <v>280985224</v>
      </c>
      <c r="H27" s="31">
        <f t="shared" si="2"/>
        <v>-18252630</v>
      </c>
      <c r="I27" s="31">
        <f t="shared" si="2"/>
        <v>-36132034</v>
      </c>
      <c r="J27" s="31">
        <f t="shared" si="2"/>
        <v>226600560</v>
      </c>
      <c r="K27" s="31">
        <f t="shared" si="2"/>
        <v>509967</v>
      </c>
      <c r="L27" s="31">
        <f t="shared" si="2"/>
        <v>15800710</v>
      </c>
      <c r="M27" s="31">
        <f t="shared" si="2"/>
        <v>-13377419</v>
      </c>
      <c r="N27" s="31">
        <f t="shared" si="2"/>
        <v>2933258</v>
      </c>
      <c r="O27" s="31">
        <f t="shared" si="2"/>
        <v>7835670</v>
      </c>
      <c r="P27" s="31">
        <f t="shared" si="2"/>
        <v>-13760537</v>
      </c>
      <c r="Q27" s="31">
        <f t="shared" si="2"/>
        <v>-13800641</v>
      </c>
      <c r="R27" s="31">
        <f t="shared" si="2"/>
        <v>-19725508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209808310</v>
      </c>
      <c r="X27" s="31">
        <f t="shared" si="2"/>
        <v>44168266</v>
      </c>
      <c r="Y27" s="31">
        <f t="shared" si="2"/>
        <v>165640044</v>
      </c>
      <c r="Z27" s="32">
        <f>+IF(X27&lt;&gt;0,+(Y27/X27)*100,0)</f>
        <v>375.02048189983282</v>
      </c>
      <c r="AA27" s="33">
        <f>+AA14+AA26</f>
        <v>79914808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312082</v>
      </c>
      <c r="D32" s="18"/>
      <c r="E32" s="19"/>
      <c r="F32" s="20"/>
      <c r="G32" s="20">
        <v>350888</v>
      </c>
      <c r="H32" s="20">
        <v>-9128</v>
      </c>
      <c r="I32" s="20">
        <v>-4478</v>
      </c>
      <c r="J32" s="20">
        <v>337282</v>
      </c>
      <c r="K32" s="20"/>
      <c r="L32" s="20">
        <v>2388</v>
      </c>
      <c r="M32" s="20">
        <v>2538</v>
      </c>
      <c r="N32" s="20">
        <v>4926</v>
      </c>
      <c r="O32" s="20"/>
      <c r="P32" s="20"/>
      <c r="Q32" s="20">
        <v>2538</v>
      </c>
      <c r="R32" s="20">
        <v>2538</v>
      </c>
      <c r="S32" s="20"/>
      <c r="T32" s="20"/>
      <c r="U32" s="20"/>
      <c r="V32" s="20"/>
      <c r="W32" s="20">
        <v>344746</v>
      </c>
      <c r="X32" s="20"/>
      <c r="Y32" s="20">
        <v>344746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37005206</v>
      </c>
      <c r="D33" s="18"/>
      <c r="E33" s="19">
        <v>9201</v>
      </c>
      <c r="F33" s="20">
        <v>69207</v>
      </c>
      <c r="G33" s="20">
        <v>57353474</v>
      </c>
      <c r="H33" s="20">
        <v>-5211550</v>
      </c>
      <c r="I33" s="20">
        <v>626172</v>
      </c>
      <c r="J33" s="20">
        <v>52768096</v>
      </c>
      <c r="K33" s="20">
        <v>1128598</v>
      </c>
      <c r="L33" s="20">
        <v>2053564</v>
      </c>
      <c r="M33" s="20">
        <v>831589</v>
      </c>
      <c r="N33" s="20">
        <v>4013751</v>
      </c>
      <c r="O33" s="20">
        <v>545233</v>
      </c>
      <c r="P33" s="20">
        <v>1242566</v>
      </c>
      <c r="Q33" s="20">
        <v>1371690</v>
      </c>
      <c r="R33" s="20">
        <v>3159489</v>
      </c>
      <c r="S33" s="20"/>
      <c r="T33" s="20"/>
      <c r="U33" s="20"/>
      <c r="V33" s="20"/>
      <c r="W33" s="20">
        <v>59941336</v>
      </c>
      <c r="X33" s="20">
        <v>-15898575</v>
      </c>
      <c r="Y33" s="20">
        <v>75839911</v>
      </c>
      <c r="Z33" s="21">
        <v>-477.02332441743988</v>
      </c>
      <c r="AA33" s="22">
        <v>69207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17560803</v>
      </c>
      <c r="G34" s="20">
        <v>6021000</v>
      </c>
      <c r="H34" s="20">
        <v>-1592005</v>
      </c>
      <c r="I34" s="20">
        <v>-2159475</v>
      </c>
      <c r="J34" s="20">
        <v>2269520</v>
      </c>
      <c r="K34" s="20">
        <v>-895892</v>
      </c>
      <c r="L34" s="20">
        <v>-3421475</v>
      </c>
      <c r="M34" s="20">
        <v>-493681</v>
      </c>
      <c r="N34" s="20">
        <v>-4811048</v>
      </c>
      <c r="O34" s="20"/>
      <c r="P34" s="20">
        <v>4211419</v>
      </c>
      <c r="Q34" s="20">
        <v>2000000</v>
      </c>
      <c r="R34" s="20">
        <v>6211419</v>
      </c>
      <c r="S34" s="20"/>
      <c r="T34" s="20"/>
      <c r="U34" s="20"/>
      <c r="V34" s="20"/>
      <c r="W34" s="20">
        <v>3669891</v>
      </c>
      <c r="X34" s="20">
        <v>17560803</v>
      </c>
      <c r="Y34" s="20">
        <v>-13890912</v>
      </c>
      <c r="Z34" s="21">
        <v>-79.101804171483508</v>
      </c>
      <c r="AA34" s="22">
        <v>17560803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33420716</v>
      </c>
      <c r="D36" s="18"/>
      <c r="E36" s="19">
        <v>35681113</v>
      </c>
      <c r="F36" s="20">
        <v>35681113</v>
      </c>
      <c r="G36" s="20">
        <v>33432921</v>
      </c>
      <c r="H36" s="20">
        <v>-12204</v>
      </c>
      <c r="I36" s="20"/>
      <c r="J36" s="20">
        <v>33420717</v>
      </c>
      <c r="K36" s="20"/>
      <c r="L36" s="20"/>
      <c r="M36" s="20">
        <v>86326</v>
      </c>
      <c r="N36" s="20">
        <v>86326</v>
      </c>
      <c r="O36" s="20">
        <v>-86325</v>
      </c>
      <c r="P36" s="20"/>
      <c r="Q36" s="20"/>
      <c r="R36" s="20">
        <v>-86325</v>
      </c>
      <c r="S36" s="20"/>
      <c r="T36" s="20"/>
      <c r="U36" s="20"/>
      <c r="V36" s="20"/>
      <c r="W36" s="20">
        <v>33420718</v>
      </c>
      <c r="X36" s="20">
        <v>26760834</v>
      </c>
      <c r="Y36" s="20">
        <v>6659884</v>
      </c>
      <c r="Z36" s="21">
        <v>24.886683277509213</v>
      </c>
      <c r="AA36" s="22">
        <v>35681113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70738004</v>
      </c>
      <c r="D38" s="29">
        <f t="shared" ref="D38:Y38" si="3">SUM(D30:D37)</f>
        <v>0</v>
      </c>
      <c r="E38" s="30">
        <f t="shared" si="3"/>
        <v>35690314</v>
      </c>
      <c r="F38" s="31">
        <f t="shared" si="3"/>
        <v>53311123</v>
      </c>
      <c r="G38" s="31">
        <f t="shared" si="3"/>
        <v>97158283</v>
      </c>
      <c r="H38" s="31">
        <f t="shared" si="3"/>
        <v>-6824887</v>
      </c>
      <c r="I38" s="31">
        <f t="shared" si="3"/>
        <v>-1537781</v>
      </c>
      <c r="J38" s="31">
        <f t="shared" si="3"/>
        <v>88795615</v>
      </c>
      <c r="K38" s="31">
        <f t="shared" si="3"/>
        <v>232706</v>
      </c>
      <c r="L38" s="31">
        <f t="shared" si="3"/>
        <v>-1365523</v>
      </c>
      <c r="M38" s="31">
        <f t="shared" si="3"/>
        <v>426772</v>
      </c>
      <c r="N38" s="31">
        <f t="shared" si="3"/>
        <v>-706045</v>
      </c>
      <c r="O38" s="31">
        <f t="shared" si="3"/>
        <v>458908</v>
      </c>
      <c r="P38" s="31">
        <f t="shared" si="3"/>
        <v>5453985</v>
      </c>
      <c r="Q38" s="31">
        <f t="shared" si="3"/>
        <v>3374228</v>
      </c>
      <c r="R38" s="31">
        <f t="shared" si="3"/>
        <v>9287121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97376691</v>
      </c>
      <c r="X38" s="31">
        <f t="shared" si="3"/>
        <v>28423062</v>
      </c>
      <c r="Y38" s="31">
        <f t="shared" si="3"/>
        <v>68953629</v>
      </c>
      <c r="Z38" s="32">
        <f>+IF(X38&lt;&gt;0,+(Y38/X38)*100,0)</f>
        <v>242.59746891450331</v>
      </c>
      <c r="AA38" s="33">
        <f>SUM(AA30:AA37)</f>
        <v>53311123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70738004</v>
      </c>
      <c r="D45" s="29">
        <f>+D38+D44</f>
        <v>0</v>
      </c>
      <c r="E45" s="30">
        <f t="shared" si="5"/>
        <v>35690314</v>
      </c>
      <c r="F45" s="31">
        <f t="shared" si="5"/>
        <v>53311123</v>
      </c>
      <c r="G45" s="31">
        <f t="shared" si="5"/>
        <v>97158283</v>
      </c>
      <c r="H45" s="31">
        <f t="shared" si="5"/>
        <v>-6824887</v>
      </c>
      <c r="I45" s="31">
        <f t="shared" si="5"/>
        <v>-1537781</v>
      </c>
      <c r="J45" s="31">
        <f t="shared" si="5"/>
        <v>88795615</v>
      </c>
      <c r="K45" s="31">
        <f t="shared" si="5"/>
        <v>232706</v>
      </c>
      <c r="L45" s="31">
        <f t="shared" si="5"/>
        <v>-1365523</v>
      </c>
      <c r="M45" s="31">
        <f t="shared" si="5"/>
        <v>426772</v>
      </c>
      <c r="N45" s="31">
        <f t="shared" si="5"/>
        <v>-706045</v>
      </c>
      <c r="O45" s="31">
        <f t="shared" si="5"/>
        <v>458908</v>
      </c>
      <c r="P45" s="31">
        <f t="shared" si="5"/>
        <v>5453985</v>
      </c>
      <c r="Q45" s="31">
        <f t="shared" si="5"/>
        <v>3374228</v>
      </c>
      <c r="R45" s="31">
        <f t="shared" si="5"/>
        <v>9287121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97376691</v>
      </c>
      <c r="X45" s="31">
        <f t="shared" si="5"/>
        <v>28423062</v>
      </c>
      <c r="Y45" s="31">
        <f t="shared" si="5"/>
        <v>68953629</v>
      </c>
      <c r="Z45" s="32">
        <f>+IF(X45&lt;&gt;0,+(Y45/X45)*100,0)</f>
        <v>242.59746891450331</v>
      </c>
      <c r="AA45" s="33">
        <f>+AA38+AA44</f>
        <v>53311123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171019651</v>
      </c>
      <c r="D46" s="42">
        <f t="shared" si="6"/>
        <v>0</v>
      </c>
      <c r="E46" s="43">
        <f t="shared" si="6"/>
        <v>44686343</v>
      </c>
      <c r="F46" s="44">
        <f t="shared" si="6"/>
        <v>26603685</v>
      </c>
      <c r="G46" s="44">
        <f t="shared" si="6"/>
        <v>183826941</v>
      </c>
      <c r="H46" s="44">
        <f t="shared" si="6"/>
        <v>-11427743</v>
      </c>
      <c r="I46" s="44">
        <f t="shared" si="6"/>
        <v>-34594253</v>
      </c>
      <c r="J46" s="44">
        <f t="shared" si="6"/>
        <v>137804945</v>
      </c>
      <c r="K46" s="44">
        <f t="shared" si="6"/>
        <v>277261</v>
      </c>
      <c r="L46" s="44">
        <f t="shared" si="6"/>
        <v>17166233</v>
      </c>
      <c r="M46" s="44">
        <f t="shared" si="6"/>
        <v>-13804191</v>
      </c>
      <c r="N46" s="44">
        <f t="shared" si="6"/>
        <v>3639303</v>
      </c>
      <c r="O46" s="44">
        <f t="shared" si="6"/>
        <v>7376762</v>
      </c>
      <c r="P46" s="44">
        <f t="shared" si="6"/>
        <v>-19214522</v>
      </c>
      <c r="Q46" s="44">
        <f t="shared" si="6"/>
        <v>-17174869</v>
      </c>
      <c r="R46" s="44">
        <f t="shared" si="6"/>
        <v>-29012629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112431619</v>
      </c>
      <c r="X46" s="44">
        <f t="shared" si="6"/>
        <v>15745204</v>
      </c>
      <c r="Y46" s="44">
        <f t="shared" si="6"/>
        <v>96686415</v>
      </c>
      <c r="Z46" s="45">
        <f>+IF(X46&lt;&gt;0,+(Y46/X46)*100,0)</f>
        <v>614.06898888067758</v>
      </c>
      <c r="AA46" s="46">
        <f>+AA27-AA45</f>
        <v>26603685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97423679</v>
      </c>
      <c r="D48" s="18"/>
      <c r="E48" s="19">
        <v>44686341</v>
      </c>
      <c r="F48" s="20">
        <v>44164486</v>
      </c>
      <c r="G48" s="20">
        <v>129376405</v>
      </c>
      <c r="H48" s="20">
        <v>-5217397</v>
      </c>
      <c r="I48" s="20">
        <v>-29993628</v>
      </c>
      <c r="J48" s="20">
        <v>94165380</v>
      </c>
      <c r="K48" s="20">
        <v>-54500</v>
      </c>
      <c r="L48" s="20">
        <v>16515523</v>
      </c>
      <c r="M48" s="20">
        <v>-23420216</v>
      </c>
      <c r="N48" s="20">
        <v>-6959193</v>
      </c>
      <c r="O48" s="20">
        <v>5816653</v>
      </c>
      <c r="P48" s="20">
        <v>-3103520</v>
      </c>
      <c r="Q48" s="20">
        <v>-14472033</v>
      </c>
      <c r="R48" s="20">
        <v>-11758900</v>
      </c>
      <c r="S48" s="20"/>
      <c r="T48" s="20"/>
      <c r="U48" s="20"/>
      <c r="V48" s="20"/>
      <c r="W48" s="20">
        <v>75447287</v>
      </c>
      <c r="X48" s="20">
        <v>33306016</v>
      </c>
      <c r="Y48" s="20">
        <v>42141271</v>
      </c>
      <c r="Z48" s="47">
        <v>126.52750482075071</v>
      </c>
      <c r="AA48" s="22">
        <v>44164486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97423679</v>
      </c>
      <c r="D51" s="50">
        <f t="shared" ref="D51:Y51" si="7">SUM(D48:D50)</f>
        <v>0</v>
      </c>
      <c r="E51" s="51">
        <f t="shared" si="7"/>
        <v>44686341</v>
      </c>
      <c r="F51" s="52">
        <f t="shared" si="7"/>
        <v>44164486</v>
      </c>
      <c r="G51" s="52">
        <f t="shared" si="7"/>
        <v>129376405</v>
      </c>
      <c r="H51" s="52">
        <f t="shared" si="7"/>
        <v>-5217397</v>
      </c>
      <c r="I51" s="52">
        <f t="shared" si="7"/>
        <v>-29993628</v>
      </c>
      <c r="J51" s="52">
        <f t="shared" si="7"/>
        <v>94165380</v>
      </c>
      <c r="K51" s="52">
        <f t="shared" si="7"/>
        <v>-54500</v>
      </c>
      <c r="L51" s="52">
        <f t="shared" si="7"/>
        <v>16515523</v>
      </c>
      <c r="M51" s="52">
        <f t="shared" si="7"/>
        <v>-23420216</v>
      </c>
      <c r="N51" s="52">
        <f t="shared" si="7"/>
        <v>-6959193</v>
      </c>
      <c r="O51" s="52">
        <f t="shared" si="7"/>
        <v>5816653</v>
      </c>
      <c r="P51" s="52">
        <f t="shared" si="7"/>
        <v>-3103520</v>
      </c>
      <c r="Q51" s="52">
        <f t="shared" si="7"/>
        <v>-14472033</v>
      </c>
      <c r="R51" s="52">
        <f t="shared" si="7"/>
        <v>-11758900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75447287</v>
      </c>
      <c r="X51" s="52">
        <f t="shared" si="7"/>
        <v>33306016</v>
      </c>
      <c r="Y51" s="52">
        <f t="shared" si="7"/>
        <v>42141271</v>
      </c>
      <c r="Z51" s="53">
        <f>+IF(X51&lt;&gt;0,+(Y51/X51)*100,0)</f>
        <v>126.52750482075071</v>
      </c>
      <c r="AA51" s="54">
        <f>SUM(AA48:AA50)</f>
        <v>44164486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-769864</v>
      </c>
      <c r="D6" s="18"/>
      <c r="E6" s="19">
        <v>-2</v>
      </c>
      <c r="F6" s="20">
        <v>6903374</v>
      </c>
      <c r="G6" s="20">
        <v>6457355</v>
      </c>
      <c r="H6" s="20"/>
      <c r="I6" s="20">
        <v>-572988</v>
      </c>
      <c r="J6" s="20">
        <v>5884367</v>
      </c>
      <c r="K6" s="20">
        <v>-544617</v>
      </c>
      <c r="L6" s="20">
        <v>2334723</v>
      </c>
      <c r="M6" s="20">
        <v>-1946346</v>
      </c>
      <c r="N6" s="20">
        <v>-156240</v>
      </c>
      <c r="O6" s="20">
        <v>-736613</v>
      </c>
      <c r="P6" s="20">
        <v>4649767</v>
      </c>
      <c r="Q6" s="20"/>
      <c r="R6" s="20">
        <v>3913154</v>
      </c>
      <c r="S6" s="20"/>
      <c r="T6" s="20"/>
      <c r="U6" s="20"/>
      <c r="V6" s="20"/>
      <c r="W6" s="20">
        <v>9641281</v>
      </c>
      <c r="X6" s="20">
        <v>5177529</v>
      </c>
      <c r="Y6" s="20">
        <v>4463752</v>
      </c>
      <c r="Z6" s="21">
        <v>86.213944914649446</v>
      </c>
      <c r="AA6" s="22">
        <v>6903374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6952117</v>
      </c>
      <c r="D8" s="18"/>
      <c r="E8" s="19"/>
      <c r="F8" s="20">
        <v>-6903376</v>
      </c>
      <c r="G8" s="20"/>
      <c r="H8" s="20"/>
      <c r="I8" s="20"/>
      <c r="J8" s="20"/>
      <c r="K8" s="20"/>
      <c r="L8" s="20"/>
      <c r="M8" s="20">
        <v>6903376</v>
      </c>
      <c r="N8" s="20">
        <v>6903376</v>
      </c>
      <c r="O8" s="20">
        <v>-13806754</v>
      </c>
      <c r="P8" s="20"/>
      <c r="Q8" s="20"/>
      <c r="R8" s="20">
        <v>-13806754</v>
      </c>
      <c r="S8" s="20"/>
      <c r="T8" s="20"/>
      <c r="U8" s="20"/>
      <c r="V8" s="20"/>
      <c r="W8" s="20">
        <v>-6903378</v>
      </c>
      <c r="X8" s="20">
        <v>-5177529</v>
      </c>
      <c r="Y8" s="20">
        <v>-1725849</v>
      </c>
      <c r="Z8" s="21">
        <v>33.333449218729626</v>
      </c>
      <c r="AA8" s="22">
        <v>-6903376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-37503</v>
      </c>
      <c r="Y11" s="20">
        <v>37503</v>
      </c>
      <c r="Z11" s="21">
        <v>-100</v>
      </c>
      <c r="AA11" s="22">
        <v>-50000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1914393</v>
      </c>
      <c r="F12" s="20">
        <v>1013952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760464</v>
      </c>
      <c r="Y12" s="24">
        <v>-760464</v>
      </c>
      <c r="Z12" s="25">
        <v>-100</v>
      </c>
      <c r="AA12" s="26">
        <v>1013952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6182253</v>
      </c>
      <c r="D14" s="29">
        <f>SUM(D6:D13)</f>
        <v>0</v>
      </c>
      <c r="E14" s="30">
        <f t="shared" si="0"/>
        <v>1914391</v>
      </c>
      <c r="F14" s="31">
        <f t="shared" si="0"/>
        <v>963950</v>
      </c>
      <c r="G14" s="31">
        <f t="shared" si="0"/>
        <v>6457355</v>
      </c>
      <c r="H14" s="31">
        <f t="shared" si="0"/>
        <v>0</v>
      </c>
      <c r="I14" s="31">
        <f t="shared" si="0"/>
        <v>-572988</v>
      </c>
      <c r="J14" s="31">
        <f t="shared" si="0"/>
        <v>5884367</v>
      </c>
      <c r="K14" s="31">
        <f t="shared" si="0"/>
        <v>-544617</v>
      </c>
      <c r="L14" s="31">
        <f t="shared" si="0"/>
        <v>2334723</v>
      </c>
      <c r="M14" s="31">
        <f t="shared" si="0"/>
        <v>4957030</v>
      </c>
      <c r="N14" s="31">
        <f t="shared" si="0"/>
        <v>6747136</v>
      </c>
      <c r="O14" s="31">
        <f t="shared" si="0"/>
        <v>-14543367</v>
      </c>
      <c r="P14" s="31">
        <f t="shared" si="0"/>
        <v>4649767</v>
      </c>
      <c r="Q14" s="31">
        <f t="shared" si="0"/>
        <v>0</v>
      </c>
      <c r="R14" s="31">
        <f t="shared" si="0"/>
        <v>-9893600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2737903</v>
      </c>
      <c r="X14" s="31">
        <f t="shared" si="0"/>
        <v>722961</v>
      </c>
      <c r="Y14" s="31">
        <f t="shared" si="0"/>
        <v>2014942</v>
      </c>
      <c r="Z14" s="32">
        <f>+IF(X14&lt;&gt;0,+(Y14/X14)*100,0)</f>
        <v>278.70687353812997</v>
      </c>
      <c r="AA14" s="33">
        <f>SUM(AA6:AA13)</f>
        <v>963950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10333425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10333425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16515678</v>
      </c>
      <c r="D27" s="29">
        <f>+D14+D26</f>
        <v>0</v>
      </c>
      <c r="E27" s="30">
        <f t="shared" si="2"/>
        <v>1914391</v>
      </c>
      <c r="F27" s="31">
        <f t="shared" si="2"/>
        <v>963950</v>
      </c>
      <c r="G27" s="31">
        <f t="shared" si="2"/>
        <v>6457355</v>
      </c>
      <c r="H27" s="31">
        <f t="shared" si="2"/>
        <v>0</v>
      </c>
      <c r="I27" s="31">
        <f t="shared" si="2"/>
        <v>-572988</v>
      </c>
      <c r="J27" s="31">
        <f t="shared" si="2"/>
        <v>5884367</v>
      </c>
      <c r="K27" s="31">
        <f t="shared" si="2"/>
        <v>-544617</v>
      </c>
      <c r="L27" s="31">
        <f t="shared" si="2"/>
        <v>2334723</v>
      </c>
      <c r="M27" s="31">
        <f t="shared" si="2"/>
        <v>4957030</v>
      </c>
      <c r="N27" s="31">
        <f t="shared" si="2"/>
        <v>6747136</v>
      </c>
      <c r="O27" s="31">
        <f t="shared" si="2"/>
        <v>-14543367</v>
      </c>
      <c r="P27" s="31">
        <f t="shared" si="2"/>
        <v>4649767</v>
      </c>
      <c r="Q27" s="31">
        <f t="shared" si="2"/>
        <v>0</v>
      </c>
      <c r="R27" s="31">
        <f t="shared" si="2"/>
        <v>-9893600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2737903</v>
      </c>
      <c r="X27" s="31">
        <f t="shared" si="2"/>
        <v>722961</v>
      </c>
      <c r="Y27" s="31">
        <f t="shared" si="2"/>
        <v>2014942</v>
      </c>
      <c r="Z27" s="32">
        <f>+IF(X27&lt;&gt;0,+(Y27/X27)*100,0)</f>
        <v>278.70687353812997</v>
      </c>
      <c r="AA27" s="33">
        <f>+AA14+AA26</f>
        <v>963950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373679</v>
      </c>
      <c r="D33" s="18"/>
      <c r="E33" s="19"/>
      <c r="F33" s="20">
        <v>-900440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-675333</v>
      </c>
      <c r="Y33" s="20">
        <v>675333</v>
      </c>
      <c r="Z33" s="21">
        <v>-100</v>
      </c>
      <c r="AA33" s="22">
        <v>-900440</v>
      </c>
    </row>
    <row r="34" spans="1:27" x14ac:dyDescent="0.25">
      <c r="A34" s="23" t="s">
        <v>62</v>
      </c>
      <c r="B34" s="17" t="s">
        <v>33</v>
      </c>
      <c r="C34" s="18">
        <v>4030000</v>
      </c>
      <c r="D34" s="18"/>
      <c r="E34" s="19">
        <v>-14677000</v>
      </c>
      <c r="F34" s="20">
        <v>-14677000</v>
      </c>
      <c r="G34" s="20">
        <v>6605000</v>
      </c>
      <c r="H34" s="20"/>
      <c r="I34" s="20"/>
      <c r="J34" s="20">
        <v>6605000</v>
      </c>
      <c r="K34" s="20"/>
      <c r="L34" s="20">
        <v>2935000</v>
      </c>
      <c r="M34" s="20"/>
      <c r="N34" s="20">
        <v>2935000</v>
      </c>
      <c r="O34" s="20"/>
      <c r="P34" s="20">
        <v>4649767</v>
      </c>
      <c r="Q34" s="20"/>
      <c r="R34" s="20">
        <v>4649767</v>
      </c>
      <c r="S34" s="20"/>
      <c r="T34" s="20"/>
      <c r="U34" s="20"/>
      <c r="V34" s="20"/>
      <c r="W34" s="20">
        <v>14189767</v>
      </c>
      <c r="X34" s="20">
        <v>-11007747</v>
      </c>
      <c r="Y34" s="20">
        <v>25197514</v>
      </c>
      <c r="Z34" s="21">
        <v>-228.90709606607058</v>
      </c>
      <c r="AA34" s="22">
        <v>-14677000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525652</v>
      </c>
      <c r="D36" s="18"/>
      <c r="E36" s="19">
        <v>1914391</v>
      </c>
      <c r="F36" s="20">
        <v>1914391</v>
      </c>
      <c r="G36" s="20">
        <v>900441</v>
      </c>
      <c r="H36" s="20"/>
      <c r="I36" s="20"/>
      <c r="J36" s="20">
        <v>900441</v>
      </c>
      <c r="K36" s="20">
        <v>240664</v>
      </c>
      <c r="L36" s="20">
        <v>65463</v>
      </c>
      <c r="M36" s="20">
        <v>-684877</v>
      </c>
      <c r="N36" s="20">
        <v>-378750</v>
      </c>
      <c r="O36" s="20">
        <v>106755</v>
      </c>
      <c r="P36" s="20">
        <v>63552</v>
      </c>
      <c r="Q36" s="20"/>
      <c r="R36" s="20">
        <v>170307</v>
      </c>
      <c r="S36" s="20"/>
      <c r="T36" s="20"/>
      <c r="U36" s="20"/>
      <c r="V36" s="20"/>
      <c r="W36" s="20">
        <v>691998</v>
      </c>
      <c r="X36" s="20">
        <v>1435797</v>
      </c>
      <c r="Y36" s="20">
        <v>-743799</v>
      </c>
      <c r="Z36" s="21">
        <v>-51.803910998560376</v>
      </c>
      <c r="AA36" s="22">
        <v>1914391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4929331</v>
      </c>
      <c r="D38" s="29">
        <f t="shared" ref="D38:Y38" si="3">SUM(D30:D37)</f>
        <v>0</v>
      </c>
      <c r="E38" s="30">
        <f t="shared" si="3"/>
        <v>-12762609</v>
      </c>
      <c r="F38" s="31">
        <f t="shared" si="3"/>
        <v>-13663049</v>
      </c>
      <c r="G38" s="31">
        <f t="shared" si="3"/>
        <v>7505441</v>
      </c>
      <c r="H38" s="31">
        <f t="shared" si="3"/>
        <v>0</v>
      </c>
      <c r="I38" s="31">
        <f t="shared" si="3"/>
        <v>0</v>
      </c>
      <c r="J38" s="31">
        <f t="shared" si="3"/>
        <v>7505441</v>
      </c>
      <c r="K38" s="31">
        <f t="shared" si="3"/>
        <v>240664</v>
      </c>
      <c r="L38" s="31">
        <f t="shared" si="3"/>
        <v>3000463</v>
      </c>
      <c r="M38" s="31">
        <f t="shared" si="3"/>
        <v>-684877</v>
      </c>
      <c r="N38" s="31">
        <f t="shared" si="3"/>
        <v>2556250</v>
      </c>
      <c r="O38" s="31">
        <f t="shared" si="3"/>
        <v>106755</v>
      </c>
      <c r="P38" s="31">
        <f t="shared" si="3"/>
        <v>4713319</v>
      </c>
      <c r="Q38" s="31">
        <f t="shared" si="3"/>
        <v>0</v>
      </c>
      <c r="R38" s="31">
        <f t="shared" si="3"/>
        <v>4820074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14881765</v>
      </c>
      <c r="X38" s="31">
        <f t="shared" si="3"/>
        <v>-10247283</v>
      </c>
      <c r="Y38" s="31">
        <f t="shared" si="3"/>
        <v>25129048</v>
      </c>
      <c r="Z38" s="32">
        <f>+IF(X38&lt;&gt;0,+(Y38/X38)*100,0)</f>
        <v>-245.22644685425394</v>
      </c>
      <c r="AA38" s="33">
        <f>SUM(AA30:AA37)</f>
        <v>-13663049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4929331</v>
      </c>
      <c r="D45" s="29">
        <f>+D38+D44</f>
        <v>0</v>
      </c>
      <c r="E45" s="30">
        <f t="shared" si="5"/>
        <v>-12762609</v>
      </c>
      <c r="F45" s="31">
        <f t="shared" si="5"/>
        <v>-13663049</v>
      </c>
      <c r="G45" s="31">
        <f t="shared" si="5"/>
        <v>7505441</v>
      </c>
      <c r="H45" s="31">
        <f t="shared" si="5"/>
        <v>0</v>
      </c>
      <c r="I45" s="31">
        <f t="shared" si="5"/>
        <v>0</v>
      </c>
      <c r="J45" s="31">
        <f t="shared" si="5"/>
        <v>7505441</v>
      </c>
      <c r="K45" s="31">
        <f t="shared" si="5"/>
        <v>240664</v>
      </c>
      <c r="L45" s="31">
        <f t="shared" si="5"/>
        <v>3000463</v>
      </c>
      <c r="M45" s="31">
        <f t="shared" si="5"/>
        <v>-684877</v>
      </c>
      <c r="N45" s="31">
        <f t="shared" si="5"/>
        <v>2556250</v>
      </c>
      <c r="O45" s="31">
        <f t="shared" si="5"/>
        <v>106755</v>
      </c>
      <c r="P45" s="31">
        <f t="shared" si="5"/>
        <v>4713319</v>
      </c>
      <c r="Q45" s="31">
        <f t="shared" si="5"/>
        <v>0</v>
      </c>
      <c r="R45" s="31">
        <f t="shared" si="5"/>
        <v>4820074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14881765</v>
      </c>
      <c r="X45" s="31">
        <f t="shared" si="5"/>
        <v>-10247283</v>
      </c>
      <c r="Y45" s="31">
        <f t="shared" si="5"/>
        <v>25129048</v>
      </c>
      <c r="Z45" s="32">
        <f>+IF(X45&lt;&gt;0,+(Y45/X45)*100,0)</f>
        <v>-245.22644685425394</v>
      </c>
      <c r="AA45" s="33">
        <f>+AA38+AA44</f>
        <v>-13663049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11586347</v>
      </c>
      <c r="D46" s="42">
        <f t="shared" si="6"/>
        <v>0</v>
      </c>
      <c r="E46" s="43">
        <f t="shared" si="6"/>
        <v>14677000</v>
      </c>
      <c r="F46" s="44">
        <f t="shared" si="6"/>
        <v>14626999</v>
      </c>
      <c r="G46" s="44">
        <f t="shared" si="6"/>
        <v>-1048086</v>
      </c>
      <c r="H46" s="44">
        <f t="shared" si="6"/>
        <v>0</v>
      </c>
      <c r="I46" s="44">
        <f t="shared" si="6"/>
        <v>-572988</v>
      </c>
      <c r="J46" s="44">
        <f t="shared" si="6"/>
        <v>-1621074</v>
      </c>
      <c r="K46" s="44">
        <f t="shared" si="6"/>
        <v>-785281</v>
      </c>
      <c r="L46" s="44">
        <f t="shared" si="6"/>
        <v>-665740</v>
      </c>
      <c r="M46" s="44">
        <f t="shared" si="6"/>
        <v>5641907</v>
      </c>
      <c r="N46" s="44">
        <f t="shared" si="6"/>
        <v>4190886</v>
      </c>
      <c r="O46" s="44">
        <f t="shared" si="6"/>
        <v>-14650122</v>
      </c>
      <c r="P46" s="44">
        <f t="shared" si="6"/>
        <v>-63552</v>
      </c>
      <c r="Q46" s="44">
        <f t="shared" si="6"/>
        <v>0</v>
      </c>
      <c r="R46" s="44">
        <f t="shared" si="6"/>
        <v>-14713674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-12143862</v>
      </c>
      <c r="X46" s="44">
        <f t="shared" si="6"/>
        <v>10970244</v>
      </c>
      <c r="Y46" s="44">
        <f t="shared" si="6"/>
        <v>-23114106</v>
      </c>
      <c r="Z46" s="45">
        <f>+IF(X46&lt;&gt;0,+(Y46/X46)*100,0)</f>
        <v>-210.69819413314784</v>
      </c>
      <c r="AA46" s="46">
        <f>+AA27-AA45</f>
        <v>14626999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-36036144</v>
      </c>
      <c r="D6" s="18"/>
      <c r="E6" s="19">
        <v>-16037865</v>
      </c>
      <c r="F6" s="20">
        <v>-20011779</v>
      </c>
      <c r="G6" s="20">
        <v>-36470805</v>
      </c>
      <c r="H6" s="20">
        <v>-377307</v>
      </c>
      <c r="I6" s="20">
        <v>-569081</v>
      </c>
      <c r="J6" s="20">
        <v>-37417193</v>
      </c>
      <c r="K6" s="20">
        <v>-1137167</v>
      </c>
      <c r="L6" s="20">
        <v>-628223</v>
      </c>
      <c r="M6" s="20">
        <v>-1038879</v>
      </c>
      <c r="N6" s="20">
        <v>-2804269</v>
      </c>
      <c r="O6" s="20">
        <v>-260474</v>
      </c>
      <c r="P6" s="20">
        <v>-506540</v>
      </c>
      <c r="Q6" s="20">
        <v>-687294</v>
      </c>
      <c r="R6" s="20">
        <v>-1454308</v>
      </c>
      <c r="S6" s="20"/>
      <c r="T6" s="20"/>
      <c r="U6" s="20"/>
      <c r="V6" s="20"/>
      <c r="W6" s="20">
        <v>-41675770</v>
      </c>
      <c r="X6" s="20">
        <v>-14012860</v>
      </c>
      <c r="Y6" s="20">
        <v>-27662910</v>
      </c>
      <c r="Z6" s="21">
        <v>197.41087829322495</v>
      </c>
      <c r="AA6" s="22">
        <v>-20011779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3195847</v>
      </c>
      <c r="D8" s="18"/>
      <c r="E8" s="19">
        <v>3437387</v>
      </c>
      <c r="F8" s="20">
        <v>3437387</v>
      </c>
      <c r="G8" s="20">
        <v>3195847</v>
      </c>
      <c r="H8" s="20"/>
      <c r="I8" s="20"/>
      <c r="J8" s="20">
        <v>3195847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3195847</v>
      </c>
      <c r="X8" s="20">
        <v>3437387</v>
      </c>
      <c r="Y8" s="20">
        <v>-241540</v>
      </c>
      <c r="Z8" s="21">
        <v>-7.0268491735146483</v>
      </c>
      <c r="AA8" s="22">
        <v>3437387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346509</v>
      </c>
      <c r="D12" s="18"/>
      <c r="E12" s="19">
        <v>1361497</v>
      </c>
      <c r="F12" s="20">
        <v>2016932</v>
      </c>
      <c r="G12" s="24">
        <v>403180</v>
      </c>
      <c r="H12" s="24">
        <v>-7778</v>
      </c>
      <c r="I12" s="24">
        <v>25133</v>
      </c>
      <c r="J12" s="20">
        <v>420535</v>
      </c>
      <c r="K12" s="24">
        <v>74257</v>
      </c>
      <c r="L12" s="24">
        <v>-75944</v>
      </c>
      <c r="M12" s="20">
        <v>63102</v>
      </c>
      <c r="N12" s="24">
        <v>61415</v>
      </c>
      <c r="O12" s="24">
        <v>-101466</v>
      </c>
      <c r="P12" s="24">
        <v>31909</v>
      </c>
      <c r="Q12" s="20">
        <v>23698</v>
      </c>
      <c r="R12" s="24">
        <v>-45859</v>
      </c>
      <c r="S12" s="24"/>
      <c r="T12" s="20"/>
      <c r="U12" s="24"/>
      <c r="V12" s="24"/>
      <c r="W12" s="24">
        <v>436091</v>
      </c>
      <c r="X12" s="20">
        <v>1772024</v>
      </c>
      <c r="Y12" s="24">
        <v>-1335933</v>
      </c>
      <c r="Z12" s="25">
        <v>-75.39023173501036</v>
      </c>
      <c r="AA12" s="26">
        <v>2016932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-32493788</v>
      </c>
      <c r="D14" s="29">
        <f>SUM(D6:D13)</f>
        <v>0</v>
      </c>
      <c r="E14" s="30">
        <f t="shared" si="0"/>
        <v>-11238981</v>
      </c>
      <c r="F14" s="31">
        <f t="shared" si="0"/>
        <v>-14557460</v>
      </c>
      <c r="G14" s="31">
        <f t="shared" si="0"/>
        <v>-32871778</v>
      </c>
      <c r="H14" s="31">
        <f t="shared" si="0"/>
        <v>-385085</v>
      </c>
      <c r="I14" s="31">
        <f t="shared" si="0"/>
        <v>-543948</v>
      </c>
      <c r="J14" s="31">
        <f t="shared" si="0"/>
        <v>-33800811</v>
      </c>
      <c r="K14" s="31">
        <f t="shared" si="0"/>
        <v>-1062910</v>
      </c>
      <c r="L14" s="31">
        <f t="shared" si="0"/>
        <v>-704167</v>
      </c>
      <c r="M14" s="31">
        <f t="shared" si="0"/>
        <v>-975777</v>
      </c>
      <c r="N14" s="31">
        <f t="shared" si="0"/>
        <v>-2742854</v>
      </c>
      <c r="O14" s="31">
        <f t="shared" si="0"/>
        <v>-361940</v>
      </c>
      <c r="P14" s="31">
        <f t="shared" si="0"/>
        <v>-474631</v>
      </c>
      <c r="Q14" s="31">
        <f t="shared" si="0"/>
        <v>-663596</v>
      </c>
      <c r="R14" s="31">
        <f t="shared" si="0"/>
        <v>-1500167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-38043832</v>
      </c>
      <c r="X14" s="31">
        <f t="shared" si="0"/>
        <v>-8803449</v>
      </c>
      <c r="Y14" s="31">
        <f t="shared" si="0"/>
        <v>-29240383</v>
      </c>
      <c r="Z14" s="32">
        <f>+IF(X14&lt;&gt;0,+(Y14/X14)*100,0)</f>
        <v>332.14690060679624</v>
      </c>
      <c r="AA14" s="33">
        <f>SUM(AA6:AA13)</f>
        <v>-14557460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14643157</v>
      </c>
      <c r="D18" s="18"/>
      <c r="E18" s="19">
        <v>13180936</v>
      </c>
      <c r="F18" s="20">
        <v>15654849</v>
      </c>
      <c r="G18" s="24">
        <v>14643045</v>
      </c>
      <c r="H18" s="24"/>
      <c r="I18" s="24"/>
      <c r="J18" s="20">
        <v>14643045</v>
      </c>
      <c r="K18" s="24"/>
      <c r="L18" s="24">
        <v>73625</v>
      </c>
      <c r="M18" s="20"/>
      <c r="N18" s="24">
        <v>73625</v>
      </c>
      <c r="O18" s="24"/>
      <c r="P18" s="24"/>
      <c r="Q18" s="20"/>
      <c r="R18" s="24"/>
      <c r="S18" s="24"/>
      <c r="T18" s="20"/>
      <c r="U18" s="24"/>
      <c r="V18" s="24"/>
      <c r="W18" s="24">
        <v>14716670</v>
      </c>
      <c r="X18" s="20">
        <v>12311371</v>
      </c>
      <c r="Y18" s="24">
        <v>2405299</v>
      </c>
      <c r="Z18" s="25">
        <v>19.53721482359682</v>
      </c>
      <c r="AA18" s="26">
        <v>15654849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14643157</v>
      </c>
      <c r="D26" s="29">
        <f t="shared" ref="D26:Y26" si="1">SUM(D16:D25)</f>
        <v>0</v>
      </c>
      <c r="E26" s="35">
        <f t="shared" si="1"/>
        <v>13180936</v>
      </c>
      <c r="F26" s="36">
        <f t="shared" si="1"/>
        <v>15654849</v>
      </c>
      <c r="G26" s="36">
        <f t="shared" si="1"/>
        <v>14643045</v>
      </c>
      <c r="H26" s="36">
        <f t="shared" si="1"/>
        <v>0</v>
      </c>
      <c r="I26" s="36">
        <f t="shared" si="1"/>
        <v>0</v>
      </c>
      <c r="J26" s="36">
        <f t="shared" si="1"/>
        <v>14643045</v>
      </c>
      <c r="K26" s="36">
        <f t="shared" si="1"/>
        <v>0</v>
      </c>
      <c r="L26" s="36">
        <f t="shared" si="1"/>
        <v>73625</v>
      </c>
      <c r="M26" s="36">
        <f t="shared" si="1"/>
        <v>0</v>
      </c>
      <c r="N26" s="36">
        <f t="shared" si="1"/>
        <v>73625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14716670</v>
      </c>
      <c r="X26" s="36">
        <f t="shared" si="1"/>
        <v>12311371</v>
      </c>
      <c r="Y26" s="36">
        <f t="shared" si="1"/>
        <v>2405299</v>
      </c>
      <c r="Z26" s="37">
        <f>+IF(X26&lt;&gt;0,+(Y26/X26)*100,0)</f>
        <v>19.53721482359682</v>
      </c>
      <c r="AA26" s="38">
        <f>SUM(AA16:AA25)</f>
        <v>15654849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-17850631</v>
      </c>
      <c r="D27" s="29">
        <f>+D14+D26</f>
        <v>0</v>
      </c>
      <c r="E27" s="30">
        <f t="shared" si="2"/>
        <v>1941955</v>
      </c>
      <c r="F27" s="31">
        <f t="shared" si="2"/>
        <v>1097389</v>
      </c>
      <c r="G27" s="31">
        <f t="shared" si="2"/>
        <v>-18228733</v>
      </c>
      <c r="H27" s="31">
        <f t="shared" si="2"/>
        <v>-385085</v>
      </c>
      <c r="I27" s="31">
        <f t="shared" si="2"/>
        <v>-543948</v>
      </c>
      <c r="J27" s="31">
        <f t="shared" si="2"/>
        <v>-19157766</v>
      </c>
      <c r="K27" s="31">
        <f t="shared" si="2"/>
        <v>-1062910</v>
      </c>
      <c r="L27" s="31">
        <f t="shared" si="2"/>
        <v>-630542</v>
      </c>
      <c r="M27" s="31">
        <f t="shared" si="2"/>
        <v>-975777</v>
      </c>
      <c r="N27" s="31">
        <f t="shared" si="2"/>
        <v>-2669229</v>
      </c>
      <c r="O27" s="31">
        <f t="shared" si="2"/>
        <v>-361940</v>
      </c>
      <c r="P27" s="31">
        <f t="shared" si="2"/>
        <v>-474631</v>
      </c>
      <c r="Q27" s="31">
        <f t="shared" si="2"/>
        <v>-663596</v>
      </c>
      <c r="R27" s="31">
        <f t="shared" si="2"/>
        <v>-1500167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-23327162</v>
      </c>
      <c r="X27" s="31">
        <f t="shared" si="2"/>
        <v>3507922</v>
      </c>
      <c r="Y27" s="31">
        <f t="shared" si="2"/>
        <v>-26835084</v>
      </c>
      <c r="Z27" s="32">
        <f>+IF(X27&lt;&gt;0,+(Y27/X27)*100,0)</f>
        <v>-764.98519636411527</v>
      </c>
      <c r="AA27" s="33">
        <f>+AA14+AA26</f>
        <v>1097389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-809485</v>
      </c>
      <c r="D33" s="18"/>
      <c r="E33" s="19">
        <v>2533447</v>
      </c>
      <c r="F33" s="20">
        <v>3188882</v>
      </c>
      <c r="G33" s="20">
        <v>-809485</v>
      </c>
      <c r="H33" s="20"/>
      <c r="I33" s="20"/>
      <c r="J33" s="20">
        <v>-809485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-809485</v>
      </c>
      <c r="X33" s="20">
        <v>2943974</v>
      </c>
      <c r="Y33" s="20">
        <v>-3753459</v>
      </c>
      <c r="Z33" s="21">
        <v>-127.49633658449429</v>
      </c>
      <c r="AA33" s="22">
        <v>3188882</v>
      </c>
    </row>
    <row r="34" spans="1:27" x14ac:dyDescent="0.25">
      <c r="A34" s="23" t="s">
        <v>62</v>
      </c>
      <c r="B34" s="17" t="s">
        <v>33</v>
      </c>
      <c r="C34" s="18">
        <v>-4300688</v>
      </c>
      <c r="D34" s="18"/>
      <c r="E34" s="19">
        <v>-4300688</v>
      </c>
      <c r="F34" s="20">
        <v>-4300688</v>
      </c>
      <c r="G34" s="20">
        <v>-4300688</v>
      </c>
      <c r="H34" s="20"/>
      <c r="I34" s="20"/>
      <c r="J34" s="20">
        <v>-4300688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-4300688</v>
      </c>
      <c r="X34" s="20">
        <v>-4300688</v>
      </c>
      <c r="Y34" s="20"/>
      <c r="Z34" s="21"/>
      <c r="AA34" s="22">
        <v>-4300688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-5110173</v>
      </c>
      <c r="D38" s="29">
        <f t="shared" ref="D38:Y38" si="3">SUM(D30:D37)</f>
        <v>0</v>
      </c>
      <c r="E38" s="30">
        <f t="shared" si="3"/>
        <v>-1767241</v>
      </c>
      <c r="F38" s="31">
        <f t="shared" si="3"/>
        <v>-1111806</v>
      </c>
      <c r="G38" s="31">
        <f t="shared" si="3"/>
        <v>-5110173</v>
      </c>
      <c r="H38" s="31">
        <f t="shared" si="3"/>
        <v>0</v>
      </c>
      <c r="I38" s="31">
        <f t="shared" si="3"/>
        <v>0</v>
      </c>
      <c r="J38" s="31">
        <f t="shared" si="3"/>
        <v>-5110173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-5110173</v>
      </c>
      <c r="X38" s="31">
        <f t="shared" si="3"/>
        <v>-1356714</v>
      </c>
      <c r="Y38" s="31">
        <f t="shared" si="3"/>
        <v>-3753459</v>
      </c>
      <c r="Z38" s="32">
        <f>+IF(X38&lt;&gt;0,+(Y38/X38)*100,0)</f>
        <v>276.6580871134226</v>
      </c>
      <c r="AA38" s="33">
        <f>SUM(AA30:AA37)</f>
        <v>-1111806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-5110173</v>
      </c>
      <c r="D45" s="29">
        <f>+D38+D44</f>
        <v>0</v>
      </c>
      <c r="E45" s="30">
        <f t="shared" si="5"/>
        <v>-1767241</v>
      </c>
      <c r="F45" s="31">
        <f t="shared" si="5"/>
        <v>-1111806</v>
      </c>
      <c r="G45" s="31">
        <f t="shared" si="5"/>
        <v>-5110173</v>
      </c>
      <c r="H45" s="31">
        <f t="shared" si="5"/>
        <v>0</v>
      </c>
      <c r="I45" s="31">
        <f t="shared" si="5"/>
        <v>0</v>
      </c>
      <c r="J45" s="31">
        <f t="shared" si="5"/>
        <v>-5110173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-5110173</v>
      </c>
      <c r="X45" s="31">
        <f t="shared" si="5"/>
        <v>-1356714</v>
      </c>
      <c r="Y45" s="31">
        <f t="shared" si="5"/>
        <v>-3753459</v>
      </c>
      <c r="Z45" s="32">
        <f>+IF(X45&lt;&gt;0,+(Y45/X45)*100,0)</f>
        <v>276.6580871134226</v>
      </c>
      <c r="AA45" s="33">
        <f>+AA38+AA44</f>
        <v>-1111806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-12740458</v>
      </c>
      <c r="D46" s="42">
        <f t="shared" si="6"/>
        <v>0</v>
      </c>
      <c r="E46" s="43">
        <f t="shared" si="6"/>
        <v>3709196</v>
      </c>
      <c r="F46" s="44">
        <f t="shared" si="6"/>
        <v>2209195</v>
      </c>
      <c r="G46" s="44">
        <f t="shared" si="6"/>
        <v>-13118560</v>
      </c>
      <c r="H46" s="44">
        <f t="shared" si="6"/>
        <v>-385085</v>
      </c>
      <c r="I46" s="44">
        <f t="shared" si="6"/>
        <v>-543948</v>
      </c>
      <c r="J46" s="44">
        <f t="shared" si="6"/>
        <v>-14047593</v>
      </c>
      <c r="K46" s="44">
        <f t="shared" si="6"/>
        <v>-1062910</v>
      </c>
      <c r="L46" s="44">
        <f t="shared" si="6"/>
        <v>-630542</v>
      </c>
      <c r="M46" s="44">
        <f t="shared" si="6"/>
        <v>-975777</v>
      </c>
      <c r="N46" s="44">
        <f t="shared" si="6"/>
        <v>-2669229</v>
      </c>
      <c r="O46" s="44">
        <f t="shared" si="6"/>
        <v>-361940</v>
      </c>
      <c r="P46" s="44">
        <f t="shared" si="6"/>
        <v>-474631</v>
      </c>
      <c r="Q46" s="44">
        <f t="shared" si="6"/>
        <v>-663596</v>
      </c>
      <c r="R46" s="44">
        <f t="shared" si="6"/>
        <v>-1500167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-18216989</v>
      </c>
      <c r="X46" s="44">
        <f t="shared" si="6"/>
        <v>4864636</v>
      </c>
      <c r="Y46" s="44">
        <f t="shared" si="6"/>
        <v>-23081625</v>
      </c>
      <c r="Z46" s="45">
        <f>+IF(X46&lt;&gt;0,+(Y46/X46)*100,0)</f>
        <v>-474.47794655139666</v>
      </c>
      <c r="AA46" s="46">
        <f>+AA27-AA45</f>
        <v>2209195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-14063680</v>
      </c>
      <c r="D48" s="18"/>
      <c r="E48" s="19">
        <v>-14710621</v>
      </c>
      <c r="F48" s="20">
        <v>-16210622</v>
      </c>
      <c r="G48" s="20">
        <v>-14001742</v>
      </c>
      <c r="H48" s="20">
        <v>-768343</v>
      </c>
      <c r="I48" s="20">
        <v>-495055</v>
      </c>
      <c r="J48" s="20">
        <v>-15265140</v>
      </c>
      <c r="K48" s="20">
        <v>-988884</v>
      </c>
      <c r="L48" s="20">
        <v>-482259</v>
      </c>
      <c r="M48" s="20">
        <v>-903438</v>
      </c>
      <c r="N48" s="20">
        <v>-2374581</v>
      </c>
      <c r="O48" s="20">
        <v>-103487</v>
      </c>
      <c r="P48" s="20">
        <v>-440656</v>
      </c>
      <c r="Q48" s="20">
        <v>-597712</v>
      </c>
      <c r="R48" s="20">
        <v>-1141855</v>
      </c>
      <c r="S48" s="20"/>
      <c r="T48" s="20"/>
      <c r="U48" s="20"/>
      <c r="V48" s="20"/>
      <c r="W48" s="20">
        <v>-18781576</v>
      </c>
      <c r="X48" s="20">
        <v>-13555181</v>
      </c>
      <c r="Y48" s="20">
        <v>-5226395</v>
      </c>
      <c r="Z48" s="47">
        <v>38.556438309455253</v>
      </c>
      <c r="AA48" s="22">
        <v>-16210622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-14063680</v>
      </c>
      <c r="D51" s="50">
        <f t="shared" ref="D51:Y51" si="7">SUM(D48:D50)</f>
        <v>0</v>
      </c>
      <c r="E51" s="51">
        <f t="shared" si="7"/>
        <v>-14710621</v>
      </c>
      <c r="F51" s="52">
        <f t="shared" si="7"/>
        <v>-16210622</v>
      </c>
      <c r="G51" s="52">
        <f t="shared" si="7"/>
        <v>-14001742</v>
      </c>
      <c r="H51" s="52">
        <f t="shared" si="7"/>
        <v>-768343</v>
      </c>
      <c r="I51" s="52">
        <f t="shared" si="7"/>
        <v>-495055</v>
      </c>
      <c r="J51" s="52">
        <f t="shared" si="7"/>
        <v>-15265140</v>
      </c>
      <c r="K51" s="52">
        <f t="shared" si="7"/>
        <v>-988884</v>
      </c>
      <c r="L51" s="52">
        <f t="shared" si="7"/>
        <v>-482259</v>
      </c>
      <c r="M51" s="52">
        <f t="shared" si="7"/>
        <v>-903438</v>
      </c>
      <c r="N51" s="52">
        <f t="shared" si="7"/>
        <v>-2374581</v>
      </c>
      <c r="O51" s="52">
        <f t="shared" si="7"/>
        <v>-103487</v>
      </c>
      <c r="P51" s="52">
        <f t="shared" si="7"/>
        <v>-440656</v>
      </c>
      <c r="Q51" s="52">
        <f t="shared" si="7"/>
        <v>-597712</v>
      </c>
      <c r="R51" s="52">
        <f t="shared" si="7"/>
        <v>-1141855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-18781576</v>
      </c>
      <c r="X51" s="52">
        <f t="shared" si="7"/>
        <v>-13555181</v>
      </c>
      <c r="Y51" s="52">
        <f t="shared" si="7"/>
        <v>-5226395</v>
      </c>
      <c r="Z51" s="53">
        <f>+IF(X51&lt;&gt;0,+(Y51/X51)*100,0)</f>
        <v>38.556438309455253</v>
      </c>
      <c r="AA51" s="54">
        <f>SUM(AA48:AA50)</f>
        <v>-16210622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-13629032</v>
      </c>
      <c r="D6" s="18"/>
      <c r="E6" s="19"/>
      <c r="F6" s="20">
        <v>-152801</v>
      </c>
      <c r="G6" s="20">
        <v>-13629033</v>
      </c>
      <c r="H6" s="20"/>
      <c r="I6" s="20"/>
      <c r="J6" s="20">
        <v>-13629033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-13629033</v>
      </c>
      <c r="X6" s="20">
        <v>-114597</v>
      </c>
      <c r="Y6" s="20">
        <v>-13514436</v>
      </c>
      <c r="Z6" s="21">
        <v>11793.01028822744</v>
      </c>
      <c r="AA6" s="22">
        <v>-152801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713640</v>
      </c>
      <c r="D12" s="18"/>
      <c r="E12" s="19"/>
      <c r="F12" s="20">
        <v>19931</v>
      </c>
      <c r="G12" s="24">
        <v>713640</v>
      </c>
      <c r="H12" s="24"/>
      <c r="I12" s="24"/>
      <c r="J12" s="20">
        <v>713640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713640</v>
      </c>
      <c r="X12" s="20">
        <v>14949</v>
      </c>
      <c r="Y12" s="24">
        <v>698691</v>
      </c>
      <c r="Z12" s="25">
        <v>4673.8310254866547</v>
      </c>
      <c r="AA12" s="26">
        <v>19931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-12915392</v>
      </c>
      <c r="D14" s="29">
        <f>SUM(D6:D13)</f>
        <v>0</v>
      </c>
      <c r="E14" s="30">
        <f t="shared" si="0"/>
        <v>0</v>
      </c>
      <c r="F14" s="31">
        <f t="shared" si="0"/>
        <v>-132870</v>
      </c>
      <c r="G14" s="31">
        <f t="shared" si="0"/>
        <v>-12915393</v>
      </c>
      <c r="H14" s="31">
        <f t="shared" si="0"/>
        <v>0</v>
      </c>
      <c r="I14" s="31">
        <f t="shared" si="0"/>
        <v>0</v>
      </c>
      <c r="J14" s="31">
        <f t="shared" si="0"/>
        <v>-12915393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-12915393</v>
      </c>
      <c r="X14" s="31">
        <f t="shared" si="0"/>
        <v>-99648</v>
      </c>
      <c r="Y14" s="31">
        <f t="shared" si="0"/>
        <v>-12815745</v>
      </c>
      <c r="Z14" s="32">
        <f>+IF(X14&lt;&gt;0,+(Y14/X14)*100,0)</f>
        <v>12861.015775529864</v>
      </c>
      <c r="AA14" s="33">
        <f>SUM(AA6:AA13)</f>
        <v>-132870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132870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99657</v>
      </c>
      <c r="Y18" s="24">
        <v>-99657</v>
      </c>
      <c r="Z18" s="25">
        <v>-100</v>
      </c>
      <c r="AA18" s="26">
        <v>132870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132870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99657</v>
      </c>
      <c r="Y26" s="36">
        <f t="shared" si="1"/>
        <v>-99657</v>
      </c>
      <c r="Z26" s="37">
        <f>+IF(X26&lt;&gt;0,+(Y26/X26)*100,0)</f>
        <v>-100</v>
      </c>
      <c r="AA26" s="38">
        <f>SUM(AA16:AA25)</f>
        <v>132870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-12915392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-12915393</v>
      </c>
      <c r="H27" s="31">
        <f t="shared" si="2"/>
        <v>0</v>
      </c>
      <c r="I27" s="31">
        <f t="shared" si="2"/>
        <v>0</v>
      </c>
      <c r="J27" s="31">
        <f t="shared" si="2"/>
        <v>-12915393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-12915393</v>
      </c>
      <c r="X27" s="31">
        <f t="shared" si="2"/>
        <v>9</v>
      </c>
      <c r="Y27" s="31">
        <f t="shared" si="2"/>
        <v>-12915402</v>
      </c>
      <c r="Z27" s="32">
        <f>+IF(X27&lt;&gt;0,+(Y27/X27)*100,0)</f>
        <v>-143504466.66666669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/>
    </row>
    <row r="34" spans="1:27" x14ac:dyDescent="0.25">
      <c r="A34" s="23" t="s">
        <v>62</v>
      </c>
      <c r="B34" s="17" t="s">
        <v>33</v>
      </c>
      <c r="C34" s="18">
        <v>-1200000</v>
      </c>
      <c r="D34" s="18"/>
      <c r="E34" s="19"/>
      <c r="F34" s="20"/>
      <c r="G34" s="20">
        <v>-1200000</v>
      </c>
      <c r="H34" s="20"/>
      <c r="I34" s="20"/>
      <c r="J34" s="20">
        <v>-1200000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-1200000</v>
      </c>
      <c r="X34" s="20"/>
      <c r="Y34" s="20">
        <v>-1200000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-1200000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-1200000</v>
      </c>
      <c r="H38" s="31">
        <f t="shared" si="3"/>
        <v>0</v>
      </c>
      <c r="I38" s="31">
        <f t="shared" si="3"/>
        <v>0</v>
      </c>
      <c r="J38" s="31">
        <f t="shared" si="3"/>
        <v>-1200000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-1200000</v>
      </c>
      <c r="X38" s="31">
        <f t="shared" si="3"/>
        <v>9</v>
      </c>
      <c r="Y38" s="31">
        <f t="shared" si="3"/>
        <v>-1200009</v>
      </c>
      <c r="Z38" s="32">
        <f>+IF(X38&lt;&gt;0,+(Y38/X38)*100,0)</f>
        <v>-13333433.333333334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-1200000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-1200000</v>
      </c>
      <c r="H45" s="31">
        <f t="shared" si="5"/>
        <v>0</v>
      </c>
      <c r="I45" s="31">
        <f t="shared" si="5"/>
        <v>0</v>
      </c>
      <c r="J45" s="31">
        <f t="shared" si="5"/>
        <v>-1200000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-1200000</v>
      </c>
      <c r="X45" s="31">
        <f t="shared" si="5"/>
        <v>9</v>
      </c>
      <c r="Y45" s="31">
        <f t="shared" si="5"/>
        <v>-1200009</v>
      </c>
      <c r="Z45" s="32">
        <f>+IF(X45&lt;&gt;0,+(Y45/X45)*100,0)</f>
        <v>-13333433.333333334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-11715392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-11715393</v>
      </c>
      <c r="H46" s="44">
        <f t="shared" si="6"/>
        <v>0</v>
      </c>
      <c r="I46" s="44">
        <f t="shared" si="6"/>
        <v>0</v>
      </c>
      <c r="J46" s="44">
        <f t="shared" si="6"/>
        <v>-11715393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-11715393</v>
      </c>
      <c r="X46" s="44">
        <f t="shared" si="6"/>
        <v>0</v>
      </c>
      <c r="Y46" s="44">
        <f t="shared" si="6"/>
        <v>-11715393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-28050323</v>
      </c>
      <c r="D48" s="18"/>
      <c r="E48" s="19"/>
      <c r="F48" s="20"/>
      <c r="G48" s="20">
        <v>-28050970</v>
      </c>
      <c r="H48" s="20">
        <v>647</v>
      </c>
      <c r="I48" s="20"/>
      <c r="J48" s="20">
        <v>-28050323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-28050323</v>
      </c>
      <c r="X48" s="20"/>
      <c r="Y48" s="20">
        <v>-28050323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-28050323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-28050970</v>
      </c>
      <c r="H51" s="52">
        <f t="shared" si="7"/>
        <v>647</v>
      </c>
      <c r="I51" s="52">
        <f t="shared" si="7"/>
        <v>0</v>
      </c>
      <c r="J51" s="52">
        <f t="shared" si="7"/>
        <v>-28050323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-28050323</v>
      </c>
      <c r="X51" s="52">
        <f t="shared" si="7"/>
        <v>0</v>
      </c>
      <c r="Y51" s="52">
        <f t="shared" si="7"/>
        <v>-28050323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-66234247</v>
      </c>
      <c r="F6" s="20">
        <v>-67270153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-50452587</v>
      </c>
      <c r="Y6" s="20">
        <v>50452587</v>
      </c>
      <c r="Z6" s="21">
        <v>-100</v>
      </c>
      <c r="AA6" s="22">
        <v>-67270153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283047</v>
      </c>
      <c r="D11" s="18"/>
      <c r="E11" s="19"/>
      <c r="F11" s="20"/>
      <c r="G11" s="20"/>
      <c r="H11" s="20"/>
      <c r="I11" s="20">
        <v>440065</v>
      </c>
      <c r="J11" s="20">
        <v>440065</v>
      </c>
      <c r="K11" s="20">
        <v>406369</v>
      </c>
      <c r="L11" s="20"/>
      <c r="M11" s="20">
        <v>29820</v>
      </c>
      <c r="N11" s="20">
        <v>436189</v>
      </c>
      <c r="O11" s="20"/>
      <c r="P11" s="20">
        <v>-89069</v>
      </c>
      <c r="Q11" s="20"/>
      <c r="R11" s="20">
        <v>-89069</v>
      </c>
      <c r="S11" s="20"/>
      <c r="T11" s="20"/>
      <c r="U11" s="20"/>
      <c r="V11" s="20"/>
      <c r="W11" s="20">
        <v>787185</v>
      </c>
      <c r="X11" s="20"/>
      <c r="Y11" s="20">
        <v>787185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8062910</v>
      </c>
      <c r="F12" s="20">
        <v>8259116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6194358</v>
      </c>
      <c r="Y12" s="24">
        <v>-6194358</v>
      </c>
      <c r="Z12" s="25">
        <v>-100</v>
      </c>
      <c r="AA12" s="26">
        <v>8259116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283047</v>
      </c>
      <c r="D14" s="29">
        <f>SUM(D6:D13)</f>
        <v>0</v>
      </c>
      <c r="E14" s="30">
        <f t="shared" si="0"/>
        <v>-58171337</v>
      </c>
      <c r="F14" s="31">
        <f t="shared" si="0"/>
        <v>-59011037</v>
      </c>
      <c r="G14" s="31">
        <f t="shared" si="0"/>
        <v>0</v>
      </c>
      <c r="H14" s="31">
        <f t="shared" si="0"/>
        <v>0</v>
      </c>
      <c r="I14" s="31">
        <f t="shared" si="0"/>
        <v>440065</v>
      </c>
      <c r="J14" s="31">
        <f t="shared" si="0"/>
        <v>440065</v>
      </c>
      <c r="K14" s="31">
        <f t="shared" si="0"/>
        <v>406369</v>
      </c>
      <c r="L14" s="31">
        <f t="shared" si="0"/>
        <v>0</v>
      </c>
      <c r="M14" s="31">
        <f t="shared" si="0"/>
        <v>29820</v>
      </c>
      <c r="N14" s="31">
        <f t="shared" si="0"/>
        <v>436189</v>
      </c>
      <c r="O14" s="31">
        <f t="shared" si="0"/>
        <v>0</v>
      </c>
      <c r="P14" s="31">
        <f t="shared" si="0"/>
        <v>-89069</v>
      </c>
      <c r="Q14" s="31">
        <f t="shared" si="0"/>
        <v>0</v>
      </c>
      <c r="R14" s="31">
        <f t="shared" si="0"/>
        <v>-89069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787185</v>
      </c>
      <c r="X14" s="31">
        <f t="shared" si="0"/>
        <v>-44258229</v>
      </c>
      <c r="Y14" s="31">
        <f t="shared" si="0"/>
        <v>45045414</v>
      </c>
      <c r="Z14" s="32">
        <f>+IF(X14&lt;&gt;0,+(Y14/X14)*100,0)</f>
        <v>-101.77861838981401</v>
      </c>
      <c r="AA14" s="33">
        <f>SUM(AA6:AA13)</f>
        <v>-59011037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9869218</v>
      </c>
      <c r="D18" s="18"/>
      <c r="E18" s="19">
        <v>6521740</v>
      </c>
      <c r="F18" s="20">
        <v>9826087</v>
      </c>
      <c r="G18" s="24"/>
      <c r="H18" s="24"/>
      <c r="I18" s="24">
        <v>4588147</v>
      </c>
      <c r="J18" s="20">
        <v>4588147</v>
      </c>
      <c r="K18" s="24">
        <v>2600000</v>
      </c>
      <c r="L18" s="24"/>
      <c r="M18" s="20">
        <v>674822</v>
      </c>
      <c r="N18" s="24">
        <v>3274822</v>
      </c>
      <c r="O18" s="24"/>
      <c r="P18" s="24">
        <v>1392757</v>
      </c>
      <c r="Q18" s="20">
        <v>447499</v>
      </c>
      <c r="R18" s="24">
        <v>1840256</v>
      </c>
      <c r="S18" s="24"/>
      <c r="T18" s="20"/>
      <c r="U18" s="24"/>
      <c r="V18" s="24"/>
      <c r="W18" s="24">
        <v>9703225</v>
      </c>
      <c r="X18" s="20">
        <v>7369560</v>
      </c>
      <c r="Y18" s="24">
        <v>2333665</v>
      </c>
      <c r="Z18" s="25">
        <v>31.666273156063589</v>
      </c>
      <c r="AA18" s="26">
        <v>9826087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9869218</v>
      </c>
      <c r="D26" s="29">
        <f t="shared" ref="D26:Y26" si="1">SUM(D16:D25)</f>
        <v>0</v>
      </c>
      <c r="E26" s="35">
        <f t="shared" si="1"/>
        <v>6521740</v>
      </c>
      <c r="F26" s="36">
        <f t="shared" si="1"/>
        <v>9826087</v>
      </c>
      <c r="G26" s="36">
        <f t="shared" si="1"/>
        <v>0</v>
      </c>
      <c r="H26" s="36">
        <f t="shared" si="1"/>
        <v>0</v>
      </c>
      <c r="I26" s="36">
        <f t="shared" si="1"/>
        <v>4588147</v>
      </c>
      <c r="J26" s="36">
        <f t="shared" si="1"/>
        <v>4588147</v>
      </c>
      <c r="K26" s="36">
        <f t="shared" si="1"/>
        <v>2600000</v>
      </c>
      <c r="L26" s="36">
        <f t="shared" si="1"/>
        <v>0</v>
      </c>
      <c r="M26" s="36">
        <f t="shared" si="1"/>
        <v>674822</v>
      </c>
      <c r="N26" s="36">
        <f t="shared" si="1"/>
        <v>3274822</v>
      </c>
      <c r="O26" s="36">
        <f t="shared" si="1"/>
        <v>0</v>
      </c>
      <c r="P26" s="36">
        <f t="shared" si="1"/>
        <v>1392757</v>
      </c>
      <c r="Q26" s="36">
        <f t="shared" si="1"/>
        <v>447499</v>
      </c>
      <c r="R26" s="36">
        <f t="shared" si="1"/>
        <v>1840256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9703225</v>
      </c>
      <c r="X26" s="36">
        <f t="shared" si="1"/>
        <v>7369560</v>
      </c>
      <c r="Y26" s="36">
        <f t="shared" si="1"/>
        <v>2333665</v>
      </c>
      <c r="Z26" s="37">
        <f>+IF(X26&lt;&gt;0,+(Y26/X26)*100,0)</f>
        <v>31.666273156063589</v>
      </c>
      <c r="AA26" s="38">
        <f>SUM(AA16:AA25)</f>
        <v>9826087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10152265</v>
      </c>
      <c r="D27" s="29">
        <f>+D14+D26</f>
        <v>0</v>
      </c>
      <c r="E27" s="30">
        <f t="shared" si="2"/>
        <v>-51649597</v>
      </c>
      <c r="F27" s="31">
        <f t="shared" si="2"/>
        <v>-49184950</v>
      </c>
      <c r="G27" s="31">
        <f t="shared" si="2"/>
        <v>0</v>
      </c>
      <c r="H27" s="31">
        <f t="shared" si="2"/>
        <v>0</v>
      </c>
      <c r="I27" s="31">
        <f t="shared" si="2"/>
        <v>5028212</v>
      </c>
      <c r="J27" s="31">
        <f t="shared" si="2"/>
        <v>5028212</v>
      </c>
      <c r="K27" s="31">
        <f t="shared" si="2"/>
        <v>3006369</v>
      </c>
      <c r="L27" s="31">
        <f t="shared" si="2"/>
        <v>0</v>
      </c>
      <c r="M27" s="31">
        <f t="shared" si="2"/>
        <v>704642</v>
      </c>
      <c r="N27" s="31">
        <f t="shared" si="2"/>
        <v>3711011</v>
      </c>
      <c r="O27" s="31">
        <f t="shared" si="2"/>
        <v>0</v>
      </c>
      <c r="P27" s="31">
        <f t="shared" si="2"/>
        <v>1303688</v>
      </c>
      <c r="Q27" s="31">
        <f t="shared" si="2"/>
        <v>447499</v>
      </c>
      <c r="R27" s="31">
        <f t="shared" si="2"/>
        <v>1751187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10490410</v>
      </c>
      <c r="X27" s="31">
        <f t="shared" si="2"/>
        <v>-36888669</v>
      </c>
      <c r="Y27" s="31">
        <f t="shared" si="2"/>
        <v>47379079</v>
      </c>
      <c r="Z27" s="32">
        <f>+IF(X27&lt;&gt;0,+(Y27/X27)*100,0)</f>
        <v>-128.43802794836537</v>
      </c>
      <c r="AA27" s="33">
        <f>+AA14+AA26</f>
        <v>-49184950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-4000000</v>
      </c>
      <c r="D33" s="18"/>
      <c r="E33" s="19"/>
      <c r="F33" s="20">
        <v>85315</v>
      </c>
      <c r="G33" s="20"/>
      <c r="H33" s="20">
        <v>-1428350</v>
      </c>
      <c r="I33" s="20"/>
      <c r="J33" s="20">
        <v>-1428350</v>
      </c>
      <c r="K33" s="20"/>
      <c r="L33" s="20"/>
      <c r="M33" s="20"/>
      <c r="N33" s="20"/>
      <c r="O33" s="20">
        <v>-1020509</v>
      </c>
      <c r="P33" s="20">
        <v>-66867</v>
      </c>
      <c r="Q33" s="20">
        <v>-976321</v>
      </c>
      <c r="R33" s="20">
        <v>-2063697</v>
      </c>
      <c r="S33" s="20"/>
      <c r="T33" s="20"/>
      <c r="U33" s="20"/>
      <c r="V33" s="20"/>
      <c r="W33" s="20">
        <v>-3492047</v>
      </c>
      <c r="X33" s="20">
        <v>63990</v>
      </c>
      <c r="Y33" s="20">
        <v>-3556037</v>
      </c>
      <c r="Z33" s="21">
        <v>-5557.176121268948</v>
      </c>
      <c r="AA33" s="22">
        <v>85315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-37228640</v>
      </c>
      <c r="H34" s="20"/>
      <c r="I34" s="20"/>
      <c r="J34" s="20">
        <v>-37228640</v>
      </c>
      <c r="K34" s="20">
        <v>-37228640</v>
      </c>
      <c r="L34" s="20">
        <v>-37228640</v>
      </c>
      <c r="M34" s="20"/>
      <c r="N34" s="20">
        <v>-74457280</v>
      </c>
      <c r="O34" s="20"/>
      <c r="P34" s="20"/>
      <c r="Q34" s="20"/>
      <c r="R34" s="20"/>
      <c r="S34" s="20"/>
      <c r="T34" s="20"/>
      <c r="U34" s="20"/>
      <c r="V34" s="20"/>
      <c r="W34" s="20">
        <v>-111685920</v>
      </c>
      <c r="X34" s="20"/>
      <c r="Y34" s="20">
        <v>-111685920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-4000000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85315</v>
      </c>
      <c r="G38" s="31">
        <f t="shared" si="3"/>
        <v>-37228640</v>
      </c>
      <c r="H38" s="31">
        <f t="shared" si="3"/>
        <v>-1428350</v>
      </c>
      <c r="I38" s="31">
        <f t="shared" si="3"/>
        <v>0</v>
      </c>
      <c r="J38" s="31">
        <f t="shared" si="3"/>
        <v>-38656990</v>
      </c>
      <c r="K38" s="31">
        <f t="shared" si="3"/>
        <v>-37228640</v>
      </c>
      <c r="L38" s="31">
        <f t="shared" si="3"/>
        <v>-37228640</v>
      </c>
      <c r="M38" s="31">
        <f t="shared" si="3"/>
        <v>0</v>
      </c>
      <c r="N38" s="31">
        <f t="shared" si="3"/>
        <v>-74457280</v>
      </c>
      <c r="O38" s="31">
        <f t="shared" si="3"/>
        <v>-1020509</v>
      </c>
      <c r="P38" s="31">
        <f t="shared" si="3"/>
        <v>-66867</v>
      </c>
      <c r="Q38" s="31">
        <f t="shared" si="3"/>
        <v>-976321</v>
      </c>
      <c r="R38" s="31">
        <f t="shared" si="3"/>
        <v>-2063697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-115177967</v>
      </c>
      <c r="X38" s="31">
        <f t="shared" si="3"/>
        <v>63990</v>
      </c>
      <c r="Y38" s="31">
        <f t="shared" si="3"/>
        <v>-115241957</v>
      </c>
      <c r="Z38" s="32">
        <f>+IF(X38&lt;&gt;0,+(Y38/X38)*100,0)</f>
        <v>-180093.69745272701</v>
      </c>
      <c r="AA38" s="33">
        <f>SUM(AA30:AA37)</f>
        <v>85315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-4000000</v>
      </c>
      <c r="D45" s="29">
        <f>+D38+D44</f>
        <v>0</v>
      </c>
      <c r="E45" s="30">
        <f t="shared" si="5"/>
        <v>0</v>
      </c>
      <c r="F45" s="31">
        <f t="shared" si="5"/>
        <v>85315</v>
      </c>
      <c r="G45" s="31">
        <f t="shared" si="5"/>
        <v>-37228640</v>
      </c>
      <c r="H45" s="31">
        <f t="shared" si="5"/>
        <v>-1428350</v>
      </c>
      <c r="I45" s="31">
        <f t="shared" si="5"/>
        <v>0</v>
      </c>
      <c r="J45" s="31">
        <f t="shared" si="5"/>
        <v>-38656990</v>
      </c>
      <c r="K45" s="31">
        <f t="shared" si="5"/>
        <v>-37228640</v>
      </c>
      <c r="L45" s="31">
        <f t="shared" si="5"/>
        <v>-37228640</v>
      </c>
      <c r="M45" s="31">
        <f t="shared" si="5"/>
        <v>0</v>
      </c>
      <c r="N45" s="31">
        <f t="shared" si="5"/>
        <v>-74457280</v>
      </c>
      <c r="O45" s="31">
        <f t="shared" si="5"/>
        <v>-1020509</v>
      </c>
      <c r="P45" s="31">
        <f t="shared" si="5"/>
        <v>-66867</v>
      </c>
      <c r="Q45" s="31">
        <f t="shared" si="5"/>
        <v>-976321</v>
      </c>
      <c r="R45" s="31">
        <f t="shared" si="5"/>
        <v>-2063697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-115177967</v>
      </c>
      <c r="X45" s="31">
        <f t="shared" si="5"/>
        <v>63990</v>
      </c>
      <c r="Y45" s="31">
        <f t="shared" si="5"/>
        <v>-115241957</v>
      </c>
      <c r="Z45" s="32">
        <f>+IF(X45&lt;&gt;0,+(Y45/X45)*100,0)</f>
        <v>-180093.69745272701</v>
      </c>
      <c r="AA45" s="33">
        <f>+AA38+AA44</f>
        <v>85315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14152265</v>
      </c>
      <c r="D46" s="42">
        <f t="shared" si="6"/>
        <v>0</v>
      </c>
      <c r="E46" s="43">
        <f t="shared" si="6"/>
        <v>-51649597</v>
      </c>
      <c r="F46" s="44">
        <f t="shared" si="6"/>
        <v>-49270265</v>
      </c>
      <c r="G46" s="44">
        <f t="shared" si="6"/>
        <v>37228640</v>
      </c>
      <c r="H46" s="44">
        <f t="shared" si="6"/>
        <v>1428350</v>
      </c>
      <c r="I46" s="44">
        <f t="shared" si="6"/>
        <v>5028212</v>
      </c>
      <c r="J46" s="44">
        <f t="shared" si="6"/>
        <v>43685202</v>
      </c>
      <c r="K46" s="44">
        <f t="shared" si="6"/>
        <v>40235009</v>
      </c>
      <c r="L46" s="44">
        <f t="shared" si="6"/>
        <v>37228640</v>
      </c>
      <c r="M46" s="44">
        <f t="shared" si="6"/>
        <v>704642</v>
      </c>
      <c r="N46" s="44">
        <f t="shared" si="6"/>
        <v>78168291</v>
      </c>
      <c r="O46" s="44">
        <f t="shared" si="6"/>
        <v>1020509</v>
      </c>
      <c r="P46" s="44">
        <f t="shared" si="6"/>
        <v>1370555</v>
      </c>
      <c r="Q46" s="44">
        <f t="shared" si="6"/>
        <v>1423820</v>
      </c>
      <c r="R46" s="44">
        <f t="shared" si="6"/>
        <v>3814884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125668377</v>
      </c>
      <c r="X46" s="44">
        <f t="shared" si="6"/>
        <v>-36952659</v>
      </c>
      <c r="Y46" s="44">
        <f t="shared" si="6"/>
        <v>162621036</v>
      </c>
      <c r="Z46" s="45">
        <f>+IF(X46&lt;&gt;0,+(Y46/X46)*100,0)</f>
        <v>-440.07938914490563</v>
      </c>
      <c r="AA46" s="46">
        <f>+AA27-AA45</f>
        <v>-49270265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-61811960</v>
      </c>
      <c r="D6" s="18"/>
      <c r="E6" s="19">
        <v>-12414624</v>
      </c>
      <c r="F6" s="20">
        <v>-16774626</v>
      </c>
      <c r="G6" s="20">
        <v>-64224734</v>
      </c>
      <c r="H6" s="20">
        <v>-1532101</v>
      </c>
      <c r="I6" s="20">
        <v>-6204267</v>
      </c>
      <c r="J6" s="20">
        <v>-71961102</v>
      </c>
      <c r="K6" s="20">
        <v>-1465851</v>
      </c>
      <c r="L6" s="20">
        <v>3146672</v>
      </c>
      <c r="M6" s="20">
        <v>-4508329</v>
      </c>
      <c r="N6" s="20">
        <v>-2827508</v>
      </c>
      <c r="O6" s="20">
        <v>-4816067</v>
      </c>
      <c r="P6" s="20">
        <v>1412054</v>
      </c>
      <c r="Q6" s="20">
        <v>5344326</v>
      </c>
      <c r="R6" s="20">
        <v>1940313</v>
      </c>
      <c r="S6" s="20"/>
      <c r="T6" s="20"/>
      <c r="U6" s="20"/>
      <c r="V6" s="20"/>
      <c r="W6" s="20">
        <v>-72848297</v>
      </c>
      <c r="X6" s="20">
        <v>-11054968</v>
      </c>
      <c r="Y6" s="20">
        <v>-61793329</v>
      </c>
      <c r="Z6" s="21">
        <v>558.96434073802834</v>
      </c>
      <c r="AA6" s="22">
        <v>-16774626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18098395</v>
      </c>
      <c r="D8" s="18"/>
      <c r="E8" s="19">
        <v>8918616</v>
      </c>
      <c r="F8" s="20">
        <v>13918616</v>
      </c>
      <c r="G8" s="20">
        <v>16926225</v>
      </c>
      <c r="H8" s="20">
        <v>1146597</v>
      </c>
      <c r="I8" s="20">
        <v>168377</v>
      </c>
      <c r="J8" s="20">
        <v>18241199</v>
      </c>
      <c r="K8" s="20">
        <v>114165</v>
      </c>
      <c r="L8" s="20">
        <v>85984</v>
      </c>
      <c r="M8" s="20">
        <v>-871439</v>
      </c>
      <c r="N8" s="20">
        <v>-671290</v>
      </c>
      <c r="O8" s="20">
        <v>610229</v>
      </c>
      <c r="P8" s="20">
        <v>-679696</v>
      </c>
      <c r="Q8" s="20">
        <v>362691</v>
      </c>
      <c r="R8" s="20">
        <v>293224</v>
      </c>
      <c r="S8" s="20"/>
      <c r="T8" s="20"/>
      <c r="U8" s="20"/>
      <c r="V8" s="20"/>
      <c r="W8" s="20">
        <v>17863133</v>
      </c>
      <c r="X8" s="20">
        <v>8688962</v>
      </c>
      <c r="Y8" s="20">
        <v>9174171</v>
      </c>
      <c r="Z8" s="21">
        <v>105.58419981581228</v>
      </c>
      <c r="AA8" s="22">
        <v>13918616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-10014782</v>
      </c>
      <c r="D11" s="18"/>
      <c r="E11" s="19"/>
      <c r="F11" s="20"/>
      <c r="G11" s="20">
        <v>-10152588</v>
      </c>
      <c r="H11" s="20">
        <v>-112451</v>
      </c>
      <c r="I11" s="20">
        <v>-149441</v>
      </c>
      <c r="J11" s="20">
        <v>-10414480</v>
      </c>
      <c r="K11" s="20">
        <v>-258630</v>
      </c>
      <c r="L11" s="20">
        <v>49035</v>
      </c>
      <c r="M11" s="20">
        <v>392571</v>
      </c>
      <c r="N11" s="20">
        <v>182976</v>
      </c>
      <c r="O11" s="20">
        <v>-296766</v>
      </c>
      <c r="P11" s="20">
        <v>-83612</v>
      </c>
      <c r="Q11" s="20">
        <v>-182340</v>
      </c>
      <c r="R11" s="20">
        <v>-562718</v>
      </c>
      <c r="S11" s="20"/>
      <c r="T11" s="20"/>
      <c r="U11" s="20"/>
      <c r="V11" s="20"/>
      <c r="W11" s="20">
        <v>-10794222</v>
      </c>
      <c r="X11" s="20"/>
      <c r="Y11" s="20">
        <v>-10794222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31699887</v>
      </c>
      <c r="D12" s="18"/>
      <c r="E12" s="19"/>
      <c r="F12" s="20"/>
      <c r="G12" s="24">
        <v>33020378</v>
      </c>
      <c r="H12" s="24">
        <v>603244</v>
      </c>
      <c r="I12" s="24">
        <v>1156741</v>
      </c>
      <c r="J12" s="20">
        <v>34780363</v>
      </c>
      <c r="K12" s="24">
        <v>493851</v>
      </c>
      <c r="L12" s="24">
        <v>189796</v>
      </c>
      <c r="M12" s="20">
        <v>759312</v>
      </c>
      <c r="N12" s="24">
        <v>1442959</v>
      </c>
      <c r="O12" s="24">
        <v>889451</v>
      </c>
      <c r="P12" s="24">
        <v>308261</v>
      </c>
      <c r="Q12" s="20">
        <v>517812</v>
      </c>
      <c r="R12" s="24">
        <v>1715524</v>
      </c>
      <c r="S12" s="24"/>
      <c r="T12" s="20"/>
      <c r="U12" s="24"/>
      <c r="V12" s="24"/>
      <c r="W12" s="24">
        <v>37938846</v>
      </c>
      <c r="X12" s="20"/>
      <c r="Y12" s="24">
        <v>37938846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-468924</v>
      </c>
      <c r="D13" s="18"/>
      <c r="E13" s="19"/>
      <c r="F13" s="20"/>
      <c r="G13" s="20">
        <v>-468924</v>
      </c>
      <c r="H13" s="20"/>
      <c r="I13" s="20"/>
      <c r="J13" s="20">
        <v>-468924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-468924</v>
      </c>
      <c r="X13" s="20"/>
      <c r="Y13" s="20">
        <v>-468924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-22497384</v>
      </c>
      <c r="D14" s="29">
        <f>SUM(D6:D13)</f>
        <v>0</v>
      </c>
      <c r="E14" s="30">
        <f t="shared" si="0"/>
        <v>-3496008</v>
      </c>
      <c r="F14" s="31">
        <f t="shared" si="0"/>
        <v>-2856010</v>
      </c>
      <c r="G14" s="31">
        <f t="shared" si="0"/>
        <v>-24899643</v>
      </c>
      <c r="H14" s="31">
        <f t="shared" si="0"/>
        <v>105289</v>
      </c>
      <c r="I14" s="31">
        <f t="shared" si="0"/>
        <v>-5028590</v>
      </c>
      <c r="J14" s="31">
        <f t="shared" si="0"/>
        <v>-29822944</v>
      </c>
      <c r="K14" s="31">
        <f t="shared" si="0"/>
        <v>-1116465</v>
      </c>
      <c r="L14" s="31">
        <f t="shared" si="0"/>
        <v>3471487</v>
      </c>
      <c r="M14" s="31">
        <f t="shared" si="0"/>
        <v>-4227885</v>
      </c>
      <c r="N14" s="31">
        <f t="shared" si="0"/>
        <v>-1872863</v>
      </c>
      <c r="O14" s="31">
        <f t="shared" si="0"/>
        <v>-3613153</v>
      </c>
      <c r="P14" s="31">
        <f t="shared" si="0"/>
        <v>957007</v>
      </c>
      <c r="Q14" s="31">
        <f t="shared" si="0"/>
        <v>6042489</v>
      </c>
      <c r="R14" s="31">
        <f t="shared" si="0"/>
        <v>3386343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-28309464</v>
      </c>
      <c r="X14" s="31">
        <f t="shared" si="0"/>
        <v>-2366006</v>
      </c>
      <c r="Y14" s="31">
        <f t="shared" si="0"/>
        <v>-25943458</v>
      </c>
      <c r="Z14" s="32">
        <f>+IF(X14&lt;&gt;0,+(Y14/X14)*100,0)</f>
        <v>1096.5085464702963</v>
      </c>
      <c r="AA14" s="33">
        <f>SUM(AA6:AA13)</f>
        <v>-2856010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16947541</v>
      </c>
      <c r="D18" s="18"/>
      <c r="E18" s="19">
        <v>900000</v>
      </c>
      <c r="F18" s="20">
        <v>-99995</v>
      </c>
      <c r="G18" s="24">
        <v>16947541</v>
      </c>
      <c r="H18" s="24"/>
      <c r="I18" s="24">
        <v>-788196</v>
      </c>
      <c r="J18" s="20">
        <v>16159345</v>
      </c>
      <c r="K18" s="24"/>
      <c r="L18" s="24"/>
      <c r="M18" s="20"/>
      <c r="N18" s="24"/>
      <c r="O18" s="24"/>
      <c r="P18" s="24"/>
      <c r="Q18" s="20">
        <v>-1559258</v>
      </c>
      <c r="R18" s="24">
        <v>-1559258</v>
      </c>
      <c r="S18" s="24"/>
      <c r="T18" s="20"/>
      <c r="U18" s="24"/>
      <c r="V18" s="24"/>
      <c r="W18" s="24">
        <v>14600087</v>
      </c>
      <c r="X18" s="20">
        <v>275002</v>
      </c>
      <c r="Y18" s="24">
        <v>14325085</v>
      </c>
      <c r="Z18" s="25">
        <v>5209.0839339350259</v>
      </c>
      <c r="AA18" s="26">
        <v>-99995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16947541</v>
      </c>
      <c r="D26" s="29">
        <f t="shared" ref="D26:Y26" si="1">SUM(D16:D25)</f>
        <v>0</v>
      </c>
      <c r="E26" s="35">
        <f t="shared" si="1"/>
        <v>900000</v>
      </c>
      <c r="F26" s="36">
        <f t="shared" si="1"/>
        <v>-99995</v>
      </c>
      <c r="G26" s="36">
        <f t="shared" si="1"/>
        <v>16947541</v>
      </c>
      <c r="H26" s="36">
        <f t="shared" si="1"/>
        <v>0</v>
      </c>
      <c r="I26" s="36">
        <f t="shared" si="1"/>
        <v>-788196</v>
      </c>
      <c r="J26" s="36">
        <f t="shared" si="1"/>
        <v>16159345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-1559258</v>
      </c>
      <c r="R26" s="36">
        <f t="shared" si="1"/>
        <v>-1559258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14600087</v>
      </c>
      <c r="X26" s="36">
        <f t="shared" si="1"/>
        <v>275002</v>
      </c>
      <c r="Y26" s="36">
        <f t="shared" si="1"/>
        <v>14325085</v>
      </c>
      <c r="Z26" s="37">
        <f>+IF(X26&lt;&gt;0,+(Y26/X26)*100,0)</f>
        <v>5209.0839339350259</v>
      </c>
      <c r="AA26" s="38">
        <f>SUM(AA16:AA25)</f>
        <v>-99995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-5549843</v>
      </c>
      <c r="D27" s="29">
        <f>+D14+D26</f>
        <v>0</v>
      </c>
      <c r="E27" s="30">
        <f t="shared" si="2"/>
        <v>-2596008</v>
      </c>
      <c r="F27" s="31">
        <f t="shared" si="2"/>
        <v>-2956005</v>
      </c>
      <c r="G27" s="31">
        <f t="shared" si="2"/>
        <v>-7952102</v>
      </c>
      <c r="H27" s="31">
        <f t="shared" si="2"/>
        <v>105289</v>
      </c>
      <c r="I27" s="31">
        <f t="shared" si="2"/>
        <v>-5816786</v>
      </c>
      <c r="J27" s="31">
        <f t="shared" si="2"/>
        <v>-13663599</v>
      </c>
      <c r="K27" s="31">
        <f t="shared" si="2"/>
        <v>-1116465</v>
      </c>
      <c r="L27" s="31">
        <f t="shared" si="2"/>
        <v>3471487</v>
      </c>
      <c r="M27" s="31">
        <f t="shared" si="2"/>
        <v>-4227885</v>
      </c>
      <c r="N27" s="31">
        <f t="shared" si="2"/>
        <v>-1872863</v>
      </c>
      <c r="O27" s="31">
        <f t="shared" si="2"/>
        <v>-3613153</v>
      </c>
      <c r="P27" s="31">
        <f t="shared" si="2"/>
        <v>957007</v>
      </c>
      <c r="Q27" s="31">
        <f t="shared" si="2"/>
        <v>4483231</v>
      </c>
      <c r="R27" s="31">
        <f t="shared" si="2"/>
        <v>1827085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-13709377</v>
      </c>
      <c r="X27" s="31">
        <f t="shared" si="2"/>
        <v>-2091004</v>
      </c>
      <c r="Y27" s="31">
        <f t="shared" si="2"/>
        <v>-11618373</v>
      </c>
      <c r="Z27" s="32">
        <f>+IF(X27&lt;&gt;0,+(Y27/X27)*100,0)</f>
        <v>555.63609634414854</v>
      </c>
      <c r="AA27" s="33">
        <f>+AA14+AA26</f>
        <v>-2956005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-8775</v>
      </c>
      <c r="D32" s="18"/>
      <c r="E32" s="19"/>
      <c r="F32" s="20"/>
      <c r="G32" s="20">
        <v>-8775</v>
      </c>
      <c r="H32" s="20"/>
      <c r="I32" s="20"/>
      <c r="J32" s="20">
        <v>-8775</v>
      </c>
      <c r="K32" s="20">
        <v>-337</v>
      </c>
      <c r="L32" s="20">
        <v>-4405</v>
      </c>
      <c r="M32" s="20"/>
      <c r="N32" s="20">
        <v>-4742</v>
      </c>
      <c r="O32" s="20"/>
      <c r="P32" s="20"/>
      <c r="Q32" s="20"/>
      <c r="R32" s="20"/>
      <c r="S32" s="20"/>
      <c r="T32" s="20"/>
      <c r="U32" s="20"/>
      <c r="V32" s="20"/>
      <c r="W32" s="20">
        <v>-13517</v>
      </c>
      <c r="X32" s="20"/>
      <c r="Y32" s="20">
        <v>-13517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10786703</v>
      </c>
      <c r="D33" s="18"/>
      <c r="E33" s="19"/>
      <c r="F33" s="20">
        <v>3</v>
      </c>
      <c r="G33" s="20">
        <v>585986</v>
      </c>
      <c r="H33" s="20">
        <v>8824798</v>
      </c>
      <c r="I33" s="20">
        <v>-800855</v>
      </c>
      <c r="J33" s="20">
        <v>8609929</v>
      </c>
      <c r="K33" s="20">
        <v>-268744</v>
      </c>
      <c r="L33" s="20">
        <v>2088348</v>
      </c>
      <c r="M33" s="20">
        <v>-2075642</v>
      </c>
      <c r="N33" s="20">
        <v>-256038</v>
      </c>
      <c r="O33" s="20">
        <v>41553</v>
      </c>
      <c r="P33" s="20">
        <v>-128095</v>
      </c>
      <c r="Q33" s="20">
        <v>-105600</v>
      </c>
      <c r="R33" s="20">
        <v>-192142</v>
      </c>
      <c r="S33" s="20"/>
      <c r="T33" s="20"/>
      <c r="U33" s="20"/>
      <c r="V33" s="20"/>
      <c r="W33" s="20">
        <v>8161749</v>
      </c>
      <c r="X33" s="20">
        <v>2</v>
      </c>
      <c r="Y33" s="20">
        <v>8161747</v>
      </c>
      <c r="Z33" s="21">
        <v>408087350</v>
      </c>
      <c r="AA33" s="22">
        <v>3</v>
      </c>
    </row>
    <row r="34" spans="1:27" x14ac:dyDescent="0.25">
      <c r="A34" s="23" t="s">
        <v>62</v>
      </c>
      <c r="B34" s="17" t="s">
        <v>33</v>
      </c>
      <c r="C34" s="18">
        <v>-8538730</v>
      </c>
      <c r="D34" s="18"/>
      <c r="E34" s="19">
        <v>5084978</v>
      </c>
      <c r="F34" s="20">
        <v>8688000</v>
      </c>
      <c r="G34" s="20">
        <v>843470</v>
      </c>
      <c r="H34" s="20">
        <v>-8625616</v>
      </c>
      <c r="I34" s="20">
        <v>-5207414</v>
      </c>
      <c r="J34" s="20">
        <v>-12989560</v>
      </c>
      <c r="K34" s="20">
        <v>-1117291</v>
      </c>
      <c r="L34" s="20">
        <v>1650000</v>
      </c>
      <c r="M34" s="20">
        <v>-912300</v>
      </c>
      <c r="N34" s="20">
        <v>-379591</v>
      </c>
      <c r="O34" s="20">
        <v>-4184209</v>
      </c>
      <c r="P34" s="20">
        <v>2000000</v>
      </c>
      <c r="Q34" s="20">
        <v>6409279</v>
      </c>
      <c r="R34" s="20">
        <v>4225070</v>
      </c>
      <c r="S34" s="20"/>
      <c r="T34" s="20"/>
      <c r="U34" s="20"/>
      <c r="V34" s="20"/>
      <c r="W34" s="20">
        <v>-9144081</v>
      </c>
      <c r="X34" s="20">
        <v>8688000</v>
      </c>
      <c r="Y34" s="20">
        <v>-17832081</v>
      </c>
      <c r="Z34" s="21">
        <v>-205.2495511049724</v>
      </c>
      <c r="AA34" s="22">
        <v>8688000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16581078</v>
      </c>
      <c r="D36" s="18"/>
      <c r="E36" s="19">
        <v>5421120</v>
      </c>
      <c r="F36" s="20">
        <v>5421120</v>
      </c>
      <c r="G36" s="20">
        <v>12889752</v>
      </c>
      <c r="H36" s="20">
        <v>2811441</v>
      </c>
      <c r="I36" s="20">
        <v>341013</v>
      </c>
      <c r="J36" s="20">
        <v>16042206</v>
      </c>
      <c r="K36" s="20">
        <v>304694</v>
      </c>
      <c r="L36" s="20">
        <v>371291</v>
      </c>
      <c r="M36" s="20">
        <v>285819</v>
      </c>
      <c r="N36" s="20">
        <v>961804</v>
      </c>
      <c r="O36" s="20">
        <v>296202</v>
      </c>
      <c r="P36" s="20">
        <v>300493</v>
      </c>
      <c r="Q36" s="20">
        <v>347978</v>
      </c>
      <c r="R36" s="20">
        <v>944673</v>
      </c>
      <c r="S36" s="20"/>
      <c r="T36" s="20"/>
      <c r="U36" s="20"/>
      <c r="V36" s="20"/>
      <c r="W36" s="20">
        <v>17948683</v>
      </c>
      <c r="X36" s="20">
        <v>4065840</v>
      </c>
      <c r="Y36" s="20">
        <v>13882843</v>
      </c>
      <c r="Z36" s="21">
        <v>341.45079491568777</v>
      </c>
      <c r="AA36" s="22">
        <v>5421120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18820276</v>
      </c>
      <c r="D38" s="29">
        <f t="shared" ref="D38:Y38" si="3">SUM(D30:D37)</f>
        <v>0</v>
      </c>
      <c r="E38" s="30">
        <f t="shared" si="3"/>
        <v>10506098</v>
      </c>
      <c r="F38" s="31">
        <f t="shared" si="3"/>
        <v>14109123</v>
      </c>
      <c r="G38" s="31">
        <f t="shared" si="3"/>
        <v>14310433</v>
      </c>
      <c r="H38" s="31">
        <f t="shared" si="3"/>
        <v>3010623</v>
      </c>
      <c r="I38" s="31">
        <f t="shared" si="3"/>
        <v>-5667256</v>
      </c>
      <c r="J38" s="31">
        <f t="shared" si="3"/>
        <v>11653800</v>
      </c>
      <c r="K38" s="31">
        <f t="shared" si="3"/>
        <v>-1081678</v>
      </c>
      <c r="L38" s="31">
        <f t="shared" si="3"/>
        <v>4105234</v>
      </c>
      <c r="M38" s="31">
        <f t="shared" si="3"/>
        <v>-2702123</v>
      </c>
      <c r="N38" s="31">
        <f t="shared" si="3"/>
        <v>321433</v>
      </c>
      <c r="O38" s="31">
        <f t="shared" si="3"/>
        <v>-3846454</v>
      </c>
      <c r="P38" s="31">
        <f t="shared" si="3"/>
        <v>2172398</v>
      </c>
      <c r="Q38" s="31">
        <f t="shared" si="3"/>
        <v>6651657</v>
      </c>
      <c r="R38" s="31">
        <f t="shared" si="3"/>
        <v>4977601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16952834</v>
      </c>
      <c r="X38" s="31">
        <f t="shared" si="3"/>
        <v>12753842</v>
      </c>
      <c r="Y38" s="31">
        <f t="shared" si="3"/>
        <v>4198992</v>
      </c>
      <c r="Z38" s="32">
        <f>+IF(X38&lt;&gt;0,+(Y38/X38)*100,0)</f>
        <v>32.923349685530056</v>
      </c>
      <c r="AA38" s="33">
        <f>SUM(AA30:AA37)</f>
        <v>14109123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18820276</v>
      </c>
      <c r="D45" s="29">
        <f>+D38+D44</f>
        <v>0</v>
      </c>
      <c r="E45" s="30">
        <f t="shared" si="5"/>
        <v>10506098</v>
      </c>
      <c r="F45" s="31">
        <f t="shared" si="5"/>
        <v>14109123</v>
      </c>
      <c r="G45" s="31">
        <f t="shared" si="5"/>
        <v>14310433</v>
      </c>
      <c r="H45" s="31">
        <f t="shared" si="5"/>
        <v>3010623</v>
      </c>
      <c r="I45" s="31">
        <f t="shared" si="5"/>
        <v>-5667256</v>
      </c>
      <c r="J45" s="31">
        <f t="shared" si="5"/>
        <v>11653800</v>
      </c>
      <c r="K45" s="31">
        <f t="shared" si="5"/>
        <v>-1081678</v>
      </c>
      <c r="L45" s="31">
        <f t="shared" si="5"/>
        <v>4105234</v>
      </c>
      <c r="M45" s="31">
        <f t="shared" si="5"/>
        <v>-2702123</v>
      </c>
      <c r="N45" s="31">
        <f t="shared" si="5"/>
        <v>321433</v>
      </c>
      <c r="O45" s="31">
        <f t="shared" si="5"/>
        <v>-3846454</v>
      </c>
      <c r="P45" s="31">
        <f t="shared" si="5"/>
        <v>2172398</v>
      </c>
      <c r="Q45" s="31">
        <f t="shared" si="5"/>
        <v>6651657</v>
      </c>
      <c r="R45" s="31">
        <f t="shared" si="5"/>
        <v>4977601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16952834</v>
      </c>
      <c r="X45" s="31">
        <f t="shared" si="5"/>
        <v>12753842</v>
      </c>
      <c r="Y45" s="31">
        <f t="shared" si="5"/>
        <v>4198992</v>
      </c>
      <c r="Z45" s="32">
        <f>+IF(X45&lt;&gt;0,+(Y45/X45)*100,0)</f>
        <v>32.923349685530056</v>
      </c>
      <c r="AA45" s="33">
        <f>+AA38+AA44</f>
        <v>14109123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-24370119</v>
      </c>
      <c r="D46" s="42">
        <f t="shared" si="6"/>
        <v>0</v>
      </c>
      <c r="E46" s="43">
        <f t="shared" si="6"/>
        <v>-13102106</v>
      </c>
      <c r="F46" s="44">
        <f t="shared" si="6"/>
        <v>-17065128</v>
      </c>
      <c r="G46" s="44">
        <f t="shared" si="6"/>
        <v>-22262535</v>
      </c>
      <c r="H46" s="44">
        <f t="shared" si="6"/>
        <v>-2905334</v>
      </c>
      <c r="I46" s="44">
        <f t="shared" si="6"/>
        <v>-149530</v>
      </c>
      <c r="J46" s="44">
        <f t="shared" si="6"/>
        <v>-25317399</v>
      </c>
      <c r="K46" s="44">
        <f t="shared" si="6"/>
        <v>-34787</v>
      </c>
      <c r="L46" s="44">
        <f t="shared" si="6"/>
        <v>-633747</v>
      </c>
      <c r="M46" s="44">
        <f t="shared" si="6"/>
        <v>-1525762</v>
      </c>
      <c r="N46" s="44">
        <f t="shared" si="6"/>
        <v>-2194296</v>
      </c>
      <c r="O46" s="44">
        <f t="shared" si="6"/>
        <v>233301</v>
      </c>
      <c r="P46" s="44">
        <f t="shared" si="6"/>
        <v>-1215391</v>
      </c>
      <c r="Q46" s="44">
        <f t="shared" si="6"/>
        <v>-2168426</v>
      </c>
      <c r="R46" s="44">
        <f t="shared" si="6"/>
        <v>-3150516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-30662211</v>
      </c>
      <c r="X46" s="44">
        <f t="shared" si="6"/>
        <v>-14844846</v>
      </c>
      <c r="Y46" s="44">
        <f t="shared" si="6"/>
        <v>-15817365</v>
      </c>
      <c r="Z46" s="45">
        <f>+IF(X46&lt;&gt;0,+(Y46/X46)*100,0)</f>
        <v>106.55122323262903</v>
      </c>
      <c r="AA46" s="46">
        <f>+AA27-AA45</f>
        <v>-17065128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-46504623</v>
      </c>
      <c r="D48" s="18"/>
      <c r="E48" s="19">
        <v>-8017128</v>
      </c>
      <c r="F48" s="20">
        <v>-8377128</v>
      </c>
      <c r="G48" s="20">
        <v>-49474959</v>
      </c>
      <c r="H48" s="20">
        <v>-1919158</v>
      </c>
      <c r="I48" s="20">
        <v>2579929</v>
      </c>
      <c r="J48" s="20">
        <v>-48814188</v>
      </c>
      <c r="K48" s="20">
        <v>-733180</v>
      </c>
      <c r="L48" s="20">
        <v>-1161925</v>
      </c>
      <c r="M48" s="20">
        <v>-2154331</v>
      </c>
      <c r="N48" s="20">
        <v>-4049436</v>
      </c>
      <c r="O48" s="20">
        <v>-411023</v>
      </c>
      <c r="P48" s="20">
        <v>-1901551</v>
      </c>
      <c r="Q48" s="20">
        <v>-2819543</v>
      </c>
      <c r="R48" s="20">
        <v>-5132117</v>
      </c>
      <c r="S48" s="20"/>
      <c r="T48" s="20"/>
      <c r="U48" s="20"/>
      <c r="V48" s="20"/>
      <c r="W48" s="20">
        <v>-57995741</v>
      </c>
      <c r="X48" s="20">
        <v>-6156846</v>
      </c>
      <c r="Y48" s="20">
        <v>-51838895</v>
      </c>
      <c r="Z48" s="47">
        <v>841.97160364251431</v>
      </c>
      <c r="AA48" s="22">
        <v>-8377128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-46504623</v>
      </c>
      <c r="D51" s="50">
        <f t="shared" ref="D51:Y51" si="7">SUM(D48:D50)</f>
        <v>0</v>
      </c>
      <c r="E51" s="51">
        <f t="shared" si="7"/>
        <v>-8017128</v>
      </c>
      <c r="F51" s="52">
        <f t="shared" si="7"/>
        <v>-8377128</v>
      </c>
      <c r="G51" s="52">
        <f t="shared" si="7"/>
        <v>-49474959</v>
      </c>
      <c r="H51" s="52">
        <f t="shared" si="7"/>
        <v>-1919158</v>
      </c>
      <c r="I51" s="52">
        <f t="shared" si="7"/>
        <v>2579929</v>
      </c>
      <c r="J51" s="52">
        <f t="shared" si="7"/>
        <v>-48814188</v>
      </c>
      <c r="K51" s="52">
        <f t="shared" si="7"/>
        <v>-733180</v>
      </c>
      <c r="L51" s="52">
        <f t="shared" si="7"/>
        <v>-1161925</v>
      </c>
      <c r="M51" s="52">
        <f t="shared" si="7"/>
        <v>-2154331</v>
      </c>
      <c r="N51" s="52">
        <f t="shared" si="7"/>
        <v>-4049436</v>
      </c>
      <c r="O51" s="52">
        <f t="shared" si="7"/>
        <v>-411023</v>
      </c>
      <c r="P51" s="52">
        <f t="shared" si="7"/>
        <v>-1901551</v>
      </c>
      <c r="Q51" s="52">
        <f t="shared" si="7"/>
        <v>-2819543</v>
      </c>
      <c r="R51" s="52">
        <f t="shared" si="7"/>
        <v>-5132117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-57995741</v>
      </c>
      <c r="X51" s="52">
        <f t="shared" si="7"/>
        <v>-6156846</v>
      </c>
      <c r="Y51" s="52">
        <f t="shared" si="7"/>
        <v>-51838895</v>
      </c>
      <c r="Z51" s="53">
        <f>+IF(X51&lt;&gt;0,+(Y51/X51)*100,0)</f>
        <v>841.97160364251431</v>
      </c>
      <c r="AA51" s="54">
        <f>SUM(AA48:AA50)</f>
        <v>-8377128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38490332</v>
      </c>
      <c r="D6" s="18"/>
      <c r="E6" s="19">
        <v>-101667482</v>
      </c>
      <c r="F6" s="20">
        <v>-101713482</v>
      </c>
      <c r="G6" s="20">
        <v>-219432539</v>
      </c>
      <c r="H6" s="20">
        <v>292226080</v>
      </c>
      <c r="I6" s="20">
        <v>97359353</v>
      </c>
      <c r="J6" s="20">
        <v>170152894</v>
      </c>
      <c r="K6" s="20">
        <v>103849849</v>
      </c>
      <c r="L6" s="20">
        <v>121736471</v>
      </c>
      <c r="M6" s="20">
        <v>-49756241</v>
      </c>
      <c r="N6" s="20">
        <v>175830079</v>
      </c>
      <c r="O6" s="20">
        <v>183186626</v>
      </c>
      <c r="P6" s="20">
        <v>23635173</v>
      </c>
      <c r="Q6" s="20">
        <v>-2502775605</v>
      </c>
      <c r="R6" s="20">
        <v>-2295953806</v>
      </c>
      <c r="S6" s="20"/>
      <c r="T6" s="20"/>
      <c r="U6" s="20"/>
      <c r="V6" s="20"/>
      <c r="W6" s="20">
        <v>-1949970833</v>
      </c>
      <c r="X6" s="20">
        <v>-76285108</v>
      </c>
      <c r="Y6" s="20">
        <v>-1873685725</v>
      </c>
      <c r="Z6" s="21">
        <v>2456.1618566496622</v>
      </c>
      <c r="AA6" s="22">
        <v>-101713482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9084123</v>
      </c>
      <c r="D8" s="18"/>
      <c r="E8" s="19">
        <v>62586285</v>
      </c>
      <c r="F8" s="20">
        <v>62586285</v>
      </c>
      <c r="G8" s="20">
        <v>-11812489</v>
      </c>
      <c r="H8" s="20">
        <v>-35519352</v>
      </c>
      <c r="I8" s="20">
        <v>-38979847</v>
      </c>
      <c r="J8" s="20">
        <v>-86311688</v>
      </c>
      <c r="K8" s="20">
        <v>-37202417</v>
      </c>
      <c r="L8" s="20">
        <v>-28019935</v>
      </c>
      <c r="M8" s="20">
        <v>154490354</v>
      </c>
      <c r="N8" s="20">
        <v>89268002</v>
      </c>
      <c r="O8" s="20">
        <v>17812935</v>
      </c>
      <c r="P8" s="20">
        <v>4315872</v>
      </c>
      <c r="Q8" s="20">
        <v>2657111</v>
      </c>
      <c r="R8" s="20">
        <v>24785918</v>
      </c>
      <c r="S8" s="20"/>
      <c r="T8" s="20"/>
      <c r="U8" s="20"/>
      <c r="V8" s="20"/>
      <c r="W8" s="20">
        <v>27742232</v>
      </c>
      <c r="X8" s="20">
        <v>46939716</v>
      </c>
      <c r="Y8" s="20">
        <v>-19197484</v>
      </c>
      <c r="Z8" s="21">
        <v>-40.898168195137778</v>
      </c>
      <c r="AA8" s="22">
        <v>62586285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1643</v>
      </c>
      <c r="D12" s="18"/>
      <c r="E12" s="19">
        <v>132397603</v>
      </c>
      <c r="F12" s="20">
        <v>132403603</v>
      </c>
      <c r="G12" s="24">
        <v>13904966</v>
      </c>
      <c r="H12" s="24">
        <v>12658602</v>
      </c>
      <c r="I12" s="24">
        <v>13341233</v>
      </c>
      <c r="J12" s="20">
        <v>39904801</v>
      </c>
      <c r="K12" s="24">
        <v>9848027</v>
      </c>
      <c r="L12" s="24">
        <v>9295162</v>
      </c>
      <c r="M12" s="20">
        <v>8366453</v>
      </c>
      <c r="N12" s="24">
        <v>27509642</v>
      </c>
      <c r="O12" s="24">
        <v>7778881</v>
      </c>
      <c r="P12" s="24">
        <v>7661364</v>
      </c>
      <c r="Q12" s="20">
        <v>8562844</v>
      </c>
      <c r="R12" s="24">
        <v>24003089</v>
      </c>
      <c r="S12" s="24"/>
      <c r="T12" s="20"/>
      <c r="U12" s="24"/>
      <c r="V12" s="24"/>
      <c r="W12" s="24">
        <v>91417532</v>
      </c>
      <c r="X12" s="20">
        <v>99302707</v>
      </c>
      <c r="Y12" s="24">
        <v>-7885175</v>
      </c>
      <c r="Z12" s="25">
        <v>-7.9405438564731172</v>
      </c>
      <c r="AA12" s="26">
        <v>132403603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47576098</v>
      </c>
      <c r="D14" s="29">
        <f>SUM(D6:D13)</f>
        <v>0</v>
      </c>
      <c r="E14" s="30">
        <f t="shared" si="0"/>
        <v>93316406</v>
      </c>
      <c r="F14" s="31">
        <f t="shared" si="0"/>
        <v>93276406</v>
      </c>
      <c r="G14" s="31">
        <f t="shared" si="0"/>
        <v>-217340062</v>
      </c>
      <c r="H14" s="31">
        <f t="shared" si="0"/>
        <v>269365330</v>
      </c>
      <c r="I14" s="31">
        <f t="shared" si="0"/>
        <v>71720739</v>
      </c>
      <c r="J14" s="31">
        <f t="shared" si="0"/>
        <v>123746007</v>
      </c>
      <c r="K14" s="31">
        <f t="shared" si="0"/>
        <v>76495459</v>
      </c>
      <c r="L14" s="31">
        <f t="shared" si="0"/>
        <v>103011698</v>
      </c>
      <c r="M14" s="31">
        <f t="shared" si="0"/>
        <v>113100566</v>
      </c>
      <c r="N14" s="31">
        <f t="shared" si="0"/>
        <v>292607723</v>
      </c>
      <c r="O14" s="31">
        <f t="shared" si="0"/>
        <v>208778442</v>
      </c>
      <c r="P14" s="31">
        <f t="shared" si="0"/>
        <v>35612409</v>
      </c>
      <c r="Q14" s="31">
        <f t="shared" si="0"/>
        <v>-2491555650</v>
      </c>
      <c r="R14" s="31">
        <f t="shared" si="0"/>
        <v>-2247164799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-1830811069</v>
      </c>
      <c r="X14" s="31">
        <f t="shared" si="0"/>
        <v>69957315</v>
      </c>
      <c r="Y14" s="31">
        <f t="shared" si="0"/>
        <v>-1900768384</v>
      </c>
      <c r="Z14" s="32">
        <f>+IF(X14&lt;&gt;0,+(Y14/X14)*100,0)</f>
        <v>-2717.0402180243764</v>
      </c>
      <c r="AA14" s="33">
        <f>SUM(AA6:AA13)</f>
        <v>93276406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101963705</v>
      </c>
      <c r="D18" s="18"/>
      <c r="E18" s="19">
        <v>218366622</v>
      </c>
      <c r="F18" s="20">
        <v>233204597</v>
      </c>
      <c r="G18" s="24">
        <v>388465</v>
      </c>
      <c r="H18" s="24">
        <v>2464270</v>
      </c>
      <c r="I18" s="24">
        <v>864355</v>
      </c>
      <c r="J18" s="20">
        <v>3717090</v>
      </c>
      <c r="K18" s="24">
        <v>313191</v>
      </c>
      <c r="L18" s="24">
        <v>-16975563</v>
      </c>
      <c r="M18" s="20">
        <v>-3357305</v>
      </c>
      <c r="N18" s="24">
        <v>-20019677</v>
      </c>
      <c r="O18" s="24">
        <v>-2731689</v>
      </c>
      <c r="P18" s="24">
        <v>-2100383</v>
      </c>
      <c r="Q18" s="20">
        <v>161039455</v>
      </c>
      <c r="R18" s="24">
        <v>156207383</v>
      </c>
      <c r="S18" s="24"/>
      <c r="T18" s="20"/>
      <c r="U18" s="24"/>
      <c r="V18" s="24"/>
      <c r="W18" s="24">
        <v>139904796</v>
      </c>
      <c r="X18" s="20">
        <v>158947267</v>
      </c>
      <c r="Y18" s="24">
        <v>-19042471</v>
      </c>
      <c r="Z18" s="25">
        <v>-11.980370194097141</v>
      </c>
      <c r="AA18" s="26">
        <v>233204597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101963705</v>
      </c>
      <c r="D26" s="29">
        <f t="shared" ref="D26:Y26" si="1">SUM(D16:D25)</f>
        <v>0</v>
      </c>
      <c r="E26" s="35">
        <f t="shared" si="1"/>
        <v>218366622</v>
      </c>
      <c r="F26" s="36">
        <f t="shared" si="1"/>
        <v>233204597</v>
      </c>
      <c r="G26" s="36">
        <f t="shared" si="1"/>
        <v>388465</v>
      </c>
      <c r="H26" s="36">
        <f t="shared" si="1"/>
        <v>2464270</v>
      </c>
      <c r="I26" s="36">
        <f t="shared" si="1"/>
        <v>864355</v>
      </c>
      <c r="J26" s="36">
        <f t="shared" si="1"/>
        <v>3717090</v>
      </c>
      <c r="K26" s="36">
        <f t="shared" si="1"/>
        <v>313191</v>
      </c>
      <c r="L26" s="36">
        <f t="shared" si="1"/>
        <v>-16975563</v>
      </c>
      <c r="M26" s="36">
        <f t="shared" si="1"/>
        <v>-3357305</v>
      </c>
      <c r="N26" s="36">
        <f t="shared" si="1"/>
        <v>-20019677</v>
      </c>
      <c r="O26" s="36">
        <f t="shared" si="1"/>
        <v>-2731689</v>
      </c>
      <c r="P26" s="36">
        <f t="shared" si="1"/>
        <v>-2100383</v>
      </c>
      <c r="Q26" s="36">
        <f t="shared" si="1"/>
        <v>161039455</v>
      </c>
      <c r="R26" s="36">
        <f t="shared" si="1"/>
        <v>156207383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139904796</v>
      </c>
      <c r="X26" s="36">
        <f t="shared" si="1"/>
        <v>158947267</v>
      </c>
      <c r="Y26" s="36">
        <f t="shared" si="1"/>
        <v>-19042471</v>
      </c>
      <c r="Z26" s="37">
        <f>+IF(X26&lt;&gt;0,+(Y26/X26)*100,0)</f>
        <v>-11.980370194097141</v>
      </c>
      <c r="AA26" s="38">
        <f>SUM(AA16:AA25)</f>
        <v>233204597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149539803</v>
      </c>
      <c r="D27" s="29">
        <f>+D14+D26</f>
        <v>0</v>
      </c>
      <c r="E27" s="30">
        <f t="shared" si="2"/>
        <v>311683028</v>
      </c>
      <c r="F27" s="31">
        <f t="shared" si="2"/>
        <v>326481003</v>
      </c>
      <c r="G27" s="31">
        <f t="shared" si="2"/>
        <v>-216951597</v>
      </c>
      <c r="H27" s="31">
        <f t="shared" si="2"/>
        <v>271829600</v>
      </c>
      <c r="I27" s="31">
        <f t="shared" si="2"/>
        <v>72585094</v>
      </c>
      <c r="J27" s="31">
        <f t="shared" si="2"/>
        <v>127463097</v>
      </c>
      <c r="K27" s="31">
        <f t="shared" si="2"/>
        <v>76808650</v>
      </c>
      <c r="L27" s="31">
        <f t="shared" si="2"/>
        <v>86036135</v>
      </c>
      <c r="M27" s="31">
        <f t="shared" si="2"/>
        <v>109743261</v>
      </c>
      <c r="N27" s="31">
        <f t="shared" si="2"/>
        <v>272588046</v>
      </c>
      <c r="O27" s="31">
        <f t="shared" si="2"/>
        <v>206046753</v>
      </c>
      <c r="P27" s="31">
        <f t="shared" si="2"/>
        <v>33512026</v>
      </c>
      <c r="Q27" s="31">
        <f t="shared" si="2"/>
        <v>-2330516195</v>
      </c>
      <c r="R27" s="31">
        <f t="shared" si="2"/>
        <v>-2090957416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-1690906273</v>
      </c>
      <c r="X27" s="31">
        <f t="shared" si="2"/>
        <v>228904582</v>
      </c>
      <c r="Y27" s="31">
        <f t="shared" si="2"/>
        <v>-1919810855</v>
      </c>
      <c r="Z27" s="32">
        <f>+IF(X27&lt;&gt;0,+(Y27/X27)*100,0)</f>
        <v>-838.69481258352448</v>
      </c>
      <c r="AA27" s="33">
        <f>+AA14+AA26</f>
        <v>326481003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62154091</v>
      </c>
      <c r="D33" s="18"/>
      <c r="E33" s="19">
        <v>565766</v>
      </c>
      <c r="F33" s="20">
        <v>565766</v>
      </c>
      <c r="G33" s="20">
        <v>-92927249</v>
      </c>
      <c r="H33" s="20">
        <v>1288215</v>
      </c>
      <c r="I33" s="20">
        <v>-86940</v>
      </c>
      <c r="J33" s="20">
        <v>-91725974</v>
      </c>
      <c r="K33" s="20">
        <v>101710</v>
      </c>
      <c r="L33" s="20">
        <v>-499903</v>
      </c>
      <c r="M33" s="20">
        <v>-987347</v>
      </c>
      <c r="N33" s="20">
        <v>-1385540</v>
      </c>
      <c r="O33" s="20">
        <v>-26891</v>
      </c>
      <c r="P33" s="20">
        <v>-1038296</v>
      </c>
      <c r="Q33" s="20">
        <v>1755179</v>
      </c>
      <c r="R33" s="20">
        <v>689992</v>
      </c>
      <c r="S33" s="20"/>
      <c r="T33" s="20"/>
      <c r="U33" s="20"/>
      <c r="V33" s="20"/>
      <c r="W33" s="20">
        <v>-92421522</v>
      </c>
      <c r="X33" s="20">
        <v>424324</v>
      </c>
      <c r="Y33" s="20">
        <v>-92845846</v>
      </c>
      <c r="Z33" s="21">
        <v>-21880.884889848323</v>
      </c>
      <c r="AA33" s="22">
        <v>565766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-71001</v>
      </c>
      <c r="H34" s="20">
        <v>4741000</v>
      </c>
      <c r="I34" s="20">
        <v>-619967</v>
      </c>
      <c r="J34" s="20">
        <v>4050032</v>
      </c>
      <c r="K34" s="20">
        <v>-4379139</v>
      </c>
      <c r="L34" s="20">
        <v>1543601</v>
      </c>
      <c r="M34" s="20">
        <v>-2726284</v>
      </c>
      <c r="N34" s="20">
        <v>-5561822</v>
      </c>
      <c r="O34" s="20"/>
      <c r="P34" s="20">
        <v>3284022</v>
      </c>
      <c r="Q34" s="20">
        <v>2390082</v>
      </c>
      <c r="R34" s="20">
        <v>5674104</v>
      </c>
      <c r="S34" s="20"/>
      <c r="T34" s="20"/>
      <c r="U34" s="20"/>
      <c r="V34" s="20"/>
      <c r="W34" s="20">
        <v>4162314</v>
      </c>
      <c r="X34" s="20"/>
      <c r="Y34" s="20">
        <v>4162314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73507687</v>
      </c>
      <c r="F36" s="20">
        <v>73507687</v>
      </c>
      <c r="G36" s="20">
        <v>7549324</v>
      </c>
      <c r="H36" s="20">
        <v>7368712</v>
      </c>
      <c r="I36" s="20">
        <v>13300184</v>
      </c>
      <c r="J36" s="20">
        <v>28218220</v>
      </c>
      <c r="K36" s="20">
        <v>14350641</v>
      </c>
      <c r="L36" s="20">
        <v>11260575</v>
      </c>
      <c r="M36" s="20">
        <v>16520406</v>
      </c>
      <c r="N36" s="20">
        <v>42131622</v>
      </c>
      <c r="O36" s="20">
        <v>10640529</v>
      </c>
      <c r="P36" s="20">
        <v>9062946</v>
      </c>
      <c r="Q36" s="20">
        <v>10857722</v>
      </c>
      <c r="R36" s="20">
        <v>30561197</v>
      </c>
      <c r="S36" s="20"/>
      <c r="T36" s="20"/>
      <c r="U36" s="20"/>
      <c r="V36" s="20"/>
      <c r="W36" s="20">
        <v>100911039</v>
      </c>
      <c r="X36" s="20">
        <v>55130767</v>
      </c>
      <c r="Y36" s="20">
        <v>45780272</v>
      </c>
      <c r="Z36" s="21">
        <v>83.039425154378861</v>
      </c>
      <c r="AA36" s="22">
        <v>73507687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62154091</v>
      </c>
      <c r="D38" s="29">
        <f t="shared" ref="D38:Y38" si="3">SUM(D30:D37)</f>
        <v>0</v>
      </c>
      <c r="E38" s="30">
        <f t="shared" si="3"/>
        <v>74073453</v>
      </c>
      <c r="F38" s="31">
        <f t="shared" si="3"/>
        <v>74073453</v>
      </c>
      <c r="G38" s="31">
        <f t="shared" si="3"/>
        <v>-85448926</v>
      </c>
      <c r="H38" s="31">
        <f t="shared" si="3"/>
        <v>13397927</v>
      </c>
      <c r="I38" s="31">
        <f t="shared" si="3"/>
        <v>12593277</v>
      </c>
      <c r="J38" s="31">
        <f t="shared" si="3"/>
        <v>-59457722</v>
      </c>
      <c r="K38" s="31">
        <f t="shared" si="3"/>
        <v>10073212</v>
      </c>
      <c r="L38" s="31">
        <f t="shared" si="3"/>
        <v>12304273</v>
      </c>
      <c r="M38" s="31">
        <f t="shared" si="3"/>
        <v>12806775</v>
      </c>
      <c r="N38" s="31">
        <f t="shared" si="3"/>
        <v>35184260</v>
      </c>
      <c r="O38" s="31">
        <f t="shared" si="3"/>
        <v>10613638</v>
      </c>
      <c r="P38" s="31">
        <f t="shared" si="3"/>
        <v>11308672</v>
      </c>
      <c r="Q38" s="31">
        <f t="shared" si="3"/>
        <v>15002983</v>
      </c>
      <c r="R38" s="31">
        <f t="shared" si="3"/>
        <v>36925293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12651831</v>
      </c>
      <c r="X38" s="31">
        <f t="shared" si="3"/>
        <v>55555091</v>
      </c>
      <c r="Y38" s="31">
        <f t="shared" si="3"/>
        <v>-42903260</v>
      </c>
      <c r="Z38" s="32">
        <f>+IF(X38&lt;&gt;0,+(Y38/X38)*100,0)</f>
        <v>-77.226513768108134</v>
      </c>
      <c r="AA38" s="33">
        <f>SUM(AA30:AA37)</f>
        <v>74073453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62154091</v>
      </c>
      <c r="D45" s="29">
        <f>+D38+D44</f>
        <v>0</v>
      </c>
      <c r="E45" s="30">
        <f t="shared" si="5"/>
        <v>74073453</v>
      </c>
      <c r="F45" s="31">
        <f t="shared" si="5"/>
        <v>74073453</v>
      </c>
      <c r="G45" s="31">
        <f t="shared" si="5"/>
        <v>-85448926</v>
      </c>
      <c r="H45" s="31">
        <f t="shared" si="5"/>
        <v>13397927</v>
      </c>
      <c r="I45" s="31">
        <f t="shared" si="5"/>
        <v>12593277</v>
      </c>
      <c r="J45" s="31">
        <f t="shared" si="5"/>
        <v>-59457722</v>
      </c>
      <c r="K45" s="31">
        <f t="shared" si="5"/>
        <v>10073212</v>
      </c>
      <c r="L45" s="31">
        <f t="shared" si="5"/>
        <v>12304273</v>
      </c>
      <c r="M45" s="31">
        <f t="shared" si="5"/>
        <v>12806775</v>
      </c>
      <c r="N45" s="31">
        <f t="shared" si="5"/>
        <v>35184260</v>
      </c>
      <c r="O45" s="31">
        <f t="shared" si="5"/>
        <v>10613638</v>
      </c>
      <c r="P45" s="31">
        <f t="shared" si="5"/>
        <v>11308672</v>
      </c>
      <c r="Q45" s="31">
        <f t="shared" si="5"/>
        <v>15002983</v>
      </c>
      <c r="R45" s="31">
        <f t="shared" si="5"/>
        <v>36925293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12651831</v>
      </c>
      <c r="X45" s="31">
        <f t="shared" si="5"/>
        <v>55555091</v>
      </c>
      <c r="Y45" s="31">
        <f t="shared" si="5"/>
        <v>-42903260</v>
      </c>
      <c r="Z45" s="32">
        <f>+IF(X45&lt;&gt;0,+(Y45/X45)*100,0)</f>
        <v>-77.226513768108134</v>
      </c>
      <c r="AA45" s="33">
        <f>+AA38+AA44</f>
        <v>74073453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87385712</v>
      </c>
      <c r="D46" s="42">
        <f t="shared" si="6"/>
        <v>0</v>
      </c>
      <c r="E46" s="43">
        <f t="shared" si="6"/>
        <v>237609575</v>
      </c>
      <c r="F46" s="44">
        <f t="shared" si="6"/>
        <v>252407550</v>
      </c>
      <c r="G46" s="44">
        <f t="shared" si="6"/>
        <v>-131502671</v>
      </c>
      <c r="H46" s="44">
        <f t="shared" si="6"/>
        <v>258431673</v>
      </c>
      <c r="I46" s="44">
        <f t="shared" si="6"/>
        <v>59991817</v>
      </c>
      <c r="J46" s="44">
        <f t="shared" si="6"/>
        <v>186920819</v>
      </c>
      <c r="K46" s="44">
        <f t="shared" si="6"/>
        <v>66735438</v>
      </c>
      <c r="L46" s="44">
        <f t="shared" si="6"/>
        <v>73731862</v>
      </c>
      <c r="M46" s="44">
        <f t="shared" si="6"/>
        <v>96936486</v>
      </c>
      <c r="N46" s="44">
        <f t="shared" si="6"/>
        <v>237403786</v>
      </c>
      <c r="O46" s="44">
        <f t="shared" si="6"/>
        <v>195433115</v>
      </c>
      <c r="P46" s="44">
        <f t="shared" si="6"/>
        <v>22203354</v>
      </c>
      <c r="Q46" s="44">
        <f t="shared" si="6"/>
        <v>-2345519178</v>
      </c>
      <c r="R46" s="44">
        <f t="shared" si="6"/>
        <v>-2127882709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-1703558104</v>
      </c>
      <c r="X46" s="44">
        <f t="shared" si="6"/>
        <v>173349491</v>
      </c>
      <c r="Y46" s="44">
        <f t="shared" si="6"/>
        <v>-1876907595</v>
      </c>
      <c r="Z46" s="45">
        <f>+IF(X46&lt;&gt;0,+(Y46/X46)*100,0)</f>
        <v>-1082.7303755971225</v>
      </c>
      <c r="AA46" s="46">
        <f>+AA27-AA45</f>
        <v>252407550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58362711</v>
      </c>
      <c r="D6" s="18"/>
      <c r="E6" s="19">
        <v>-55066532</v>
      </c>
      <c r="F6" s="20">
        <v>-74989085</v>
      </c>
      <c r="G6" s="20">
        <v>10729768</v>
      </c>
      <c r="H6" s="20">
        <v>5534844</v>
      </c>
      <c r="I6" s="20">
        <v>4727459</v>
      </c>
      <c r="J6" s="20">
        <v>20992071</v>
      </c>
      <c r="K6" s="20">
        <v>6269554</v>
      </c>
      <c r="L6" s="20">
        <v>5764932</v>
      </c>
      <c r="M6" s="20">
        <v>1899990</v>
      </c>
      <c r="N6" s="20">
        <v>13934476</v>
      </c>
      <c r="O6" s="20">
        <v>6706246</v>
      </c>
      <c r="P6" s="20">
        <v>2039130</v>
      </c>
      <c r="Q6" s="20">
        <v>7008539</v>
      </c>
      <c r="R6" s="20">
        <v>15753915</v>
      </c>
      <c r="S6" s="20"/>
      <c r="T6" s="20"/>
      <c r="U6" s="20"/>
      <c r="V6" s="20"/>
      <c r="W6" s="20">
        <v>50680462</v>
      </c>
      <c r="X6" s="20">
        <v>-56241855</v>
      </c>
      <c r="Y6" s="20">
        <v>106922317</v>
      </c>
      <c r="Z6" s="21">
        <v>-190.11164727763691</v>
      </c>
      <c r="AA6" s="22">
        <v>-74989085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11423580</v>
      </c>
      <c r="D8" s="18"/>
      <c r="E8" s="19">
        <v>79134123</v>
      </c>
      <c r="F8" s="20">
        <v>61225529</v>
      </c>
      <c r="G8" s="20">
        <v>131759554</v>
      </c>
      <c r="H8" s="20">
        <v>7872422</v>
      </c>
      <c r="I8" s="20">
        <v>6474929</v>
      </c>
      <c r="J8" s="20">
        <v>146106905</v>
      </c>
      <c r="K8" s="20">
        <v>9817206</v>
      </c>
      <c r="L8" s="20">
        <v>8685070</v>
      </c>
      <c r="M8" s="20">
        <v>10331763</v>
      </c>
      <c r="N8" s="20">
        <v>28834039</v>
      </c>
      <c r="O8" s="20">
        <v>10135047</v>
      </c>
      <c r="P8" s="20">
        <v>6880705</v>
      </c>
      <c r="Q8" s="20">
        <v>-99483700</v>
      </c>
      <c r="R8" s="20">
        <v>-82467948</v>
      </c>
      <c r="S8" s="20"/>
      <c r="T8" s="20"/>
      <c r="U8" s="20"/>
      <c r="V8" s="20"/>
      <c r="W8" s="20">
        <v>92472996</v>
      </c>
      <c r="X8" s="20">
        <v>45919170</v>
      </c>
      <c r="Y8" s="20">
        <v>46553826</v>
      </c>
      <c r="Z8" s="21">
        <v>101.38211557395309</v>
      </c>
      <c r="AA8" s="22">
        <v>61225529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-8352000</v>
      </c>
      <c r="F11" s="20">
        <v>-11091131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-8318349</v>
      </c>
      <c r="Y11" s="20">
        <v>8318349</v>
      </c>
      <c r="Z11" s="21">
        <v>-100</v>
      </c>
      <c r="AA11" s="22">
        <v>-11091131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3304674</v>
      </c>
      <c r="F12" s="20">
        <v>3959613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2969712</v>
      </c>
      <c r="Y12" s="24">
        <v>-2969712</v>
      </c>
      <c r="Z12" s="25">
        <v>-100</v>
      </c>
      <c r="AA12" s="26">
        <v>3959613</v>
      </c>
    </row>
    <row r="13" spans="1:27" x14ac:dyDescent="0.25">
      <c r="A13" s="23" t="s">
        <v>42</v>
      </c>
      <c r="B13" s="17" t="s">
        <v>33</v>
      </c>
      <c r="C13" s="18">
        <v>9709606</v>
      </c>
      <c r="D13" s="18"/>
      <c r="E13" s="19">
        <v>10500465</v>
      </c>
      <c r="F13" s="20">
        <v>10500465</v>
      </c>
      <c r="G13" s="20">
        <v>10292182</v>
      </c>
      <c r="H13" s="20"/>
      <c r="I13" s="20"/>
      <c r="J13" s="20">
        <v>10292182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10292182</v>
      </c>
      <c r="X13" s="20">
        <v>7875351</v>
      </c>
      <c r="Y13" s="20">
        <v>2416831</v>
      </c>
      <c r="Z13" s="21">
        <v>30.688549627819761</v>
      </c>
      <c r="AA13" s="22">
        <v>10500465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79495897</v>
      </c>
      <c r="D14" s="29">
        <f>SUM(D6:D13)</f>
        <v>0</v>
      </c>
      <c r="E14" s="30">
        <f t="shared" si="0"/>
        <v>29520730</v>
      </c>
      <c r="F14" s="31">
        <f t="shared" si="0"/>
        <v>-10394609</v>
      </c>
      <c r="G14" s="31">
        <f t="shared" si="0"/>
        <v>152781504</v>
      </c>
      <c r="H14" s="31">
        <f t="shared" si="0"/>
        <v>13407266</v>
      </c>
      <c r="I14" s="31">
        <f t="shared" si="0"/>
        <v>11202388</v>
      </c>
      <c r="J14" s="31">
        <f t="shared" si="0"/>
        <v>177391158</v>
      </c>
      <c r="K14" s="31">
        <f t="shared" si="0"/>
        <v>16086760</v>
      </c>
      <c r="L14" s="31">
        <f t="shared" si="0"/>
        <v>14450002</v>
      </c>
      <c r="M14" s="31">
        <f t="shared" si="0"/>
        <v>12231753</v>
      </c>
      <c r="N14" s="31">
        <f t="shared" si="0"/>
        <v>42768515</v>
      </c>
      <c r="O14" s="31">
        <f t="shared" si="0"/>
        <v>16841293</v>
      </c>
      <c r="P14" s="31">
        <f t="shared" si="0"/>
        <v>8919835</v>
      </c>
      <c r="Q14" s="31">
        <f t="shared" si="0"/>
        <v>-92475161</v>
      </c>
      <c r="R14" s="31">
        <f t="shared" si="0"/>
        <v>-66714033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153445640</v>
      </c>
      <c r="X14" s="31">
        <f t="shared" si="0"/>
        <v>-7795971</v>
      </c>
      <c r="Y14" s="31">
        <f t="shared" si="0"/>
        <v>161241611</v>
      </c>
      <c r="Z14" s="32">
        <f>+IF(X14&lt;&gt;0,+(Y14/X14)*100,0)</f>
        <v>-2068.2684812449916</v>
      </c>
      <c r="AA14" s="33">
        <f>SUM(AA6:AA13)</f>
        <v>-10394609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15761943</v>
      </c>
      <c r="D18" s="18"/>
      <c r="E18" s="19">
        <v>-8907361</v>
      </c>
      <c r="F18" s="20">
        <v>-2106361</v>
      </c>
      <c r="G18" s="24">
        <v>13028981</v>
      </c>
      <c r="H18" s="24"/>
      <c r="I18" s="24"/>
      <c r="J18" s="20">
        <v>13028981</v>
      </c>
      <c r="K18" s="24"/>
      <c r="L18" s="24"/>
      <c r="M18" s="20">
        <v>3058554</v>
      </c>
      <c r="N18" s="24">
        <v>3058554</v>
      </c>
      <c r="O18" s="24"/>
      <c r="P18" s="24">
        <v>3683066</v>
      </c>
      <c r="Q18" s="20">
        <v>1084467</v>
      </c>
      <c r="R18" s="24">
        <v>4767533</v>
      </c>
      <c r="S18" s="24"/>
      <c r="T18" s="20"/>
      <c r="U18" s="24"/>
      <c r="V18" s="24"/>
      <c r="W18" s="24">
        <v>20855068</v>
      </c>
      <c r="X18" s="20">
        <v>-1579761</v>
      </c>
      <c r="Y18" s="24">
        <v>22434829</v>
      </c>
      <c r="Z18" s="25">
        <v>-1420.1407048281353</v>
      </c>
      <c r="AA18" s="26">
        <v>-2106361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15761943</v>
      </c>
      <c r="D26" s="29">
        <f t="shared" ref="D26:Y26" si="1">SUM(D16:D25)</f>
        <v>0</v>
      </c>
      <c r="E26" s="35">
        <f t="shared" si="1"/>
        <v>-8907361</v>
      </c>
      <c r="F26" s="36">
        <f t="shared" si="1"/>
        <v>-2106361</v>
      </c>
      <c r="G26" s="36">
        <f t="shared" si="1"/>
        <v>13028981</v>
      </c>
      <c r="H26" s="36">
        <f t="shared" si="1"/>
        <v>0</v>
      </c>
      <c r="I26" s="36">
        <f t="shared" si="1"/>
        <v>0</v>
      </c>
      <c r="J26" s="36">
        <f t="shared" si="1"/>
        <v>13028981</v>
      </c>
      <c r="K26" s="36">
        <f t="shared" si="1"/>
        <v>0</v>
      </c>
      <c r="L26" s="36">
        <f t="shared" si="1"/>
        <v>0</v>
      </c>
      <c r="M26" s="36">
        <f t="shared" si="1"/>
        <v>3058554</v>
      </c>
      <c r="N26" s="36">
        <f t="shared" si="1"/>
        <v>3058554</v>
      </c>
      <c r="O26" s="36">
        <f t="shared" si="1"/>
        <v>0</v>
      </c>
      <c r="P26" s="36">
        <f t="shared" si="1"/>
        <v>3683066</v>
      </c>
      <c r="Q26" s="36">
        <f t="shared" si="1"/>
        <v>1084467</v>
      </c>
      <c r="R26" s="36">
        <f t="shared" si="1"/>
        <v>4767533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20855068</v>
      </c>
      <c r="X26" s="36">
        <f t="shared" si="1"/>
        <v>-1579761</v>
      </c>
      <c r="Y26" s="36">
        <f t="shared" si="1"/>
        <v>22434829</v>
      </c>
      <c r="Z26" s="37">
        <f>+IF(X26&lt;&gt;0,+(Y26/X26)*100,0)</f>
        <v>-1420.1407048281353</v>
      </c>
      <c r="AA26" s="38">
        <f>SUM(AA16:AA25)</f>
        <v>-2106361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95257840</v>
      </c>
      <c r="D27" s="29">
        <f>+D14+D26</f>
        <v>0</v>
      </c>
      <c r="E27" s="30">
        <f t="shared" si="2"/>
        <v>20613369</v>
      </c>
      <c r="F27" s="31">
        <f t="shared" si="2"/>
        <v>-12500970</v>
      </c>
      <c r="G27" s="31">
        <f t="shared" si="2"/>
        <v>165810485</v>
      </c>
      <c r="H27" s="31">
        <f t="shared" si="2"/>
        <v>13407266</v>
      </c>
      <c r="I27" s="31">
        <f t="shared" si="2"/>
        <v>11202388</v>
      </c>
      <c r="J27" s="31">
        <f t="shared" si="2"/>
        <v>190420139</v>
      </c>
      <c r="K27" s="31">
        <f t="shared" si="2"/>
        <v>16086760</v>
      </c>
      <c r="L27" s="31">
        <f t="shared" si="2"/>
        <v>14450002</v>
      </c>
      <c r="M27" s="31">
        <f t="shared" si="2"/>
        <v>15290307</v>
      </c>
      <c r="N27" s="31">
        <f t="shared" si="2"/>
        <v>45827069</v>
      </c>
      <c r="O27" s="31">
        <f t="shared" si="2"/>
        <v>16841293</v>
      </c>
      <c r="P27" s="31">
        <f t="shared" si="2"/>
        <v>12602901</v>
      </c>
      <c r="Q27" s="31">
        <f t="shared" si="2"/>
        <v>-91390694</v>
      </c>
      <c r="R27" s="31">
        <f t="shared" si="2"/>
        <v>-61946500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174300708</v>
      </c>
      <c r="X27" s="31">
        <f t="shared" si="2"/>
        <v>-9375732</v>
      </c>
      <c r="Y27" s="31">
        <f t="shared" si="2"/>
        <v>183676440</v>
      </c>
      <c r="Z27" s="32">
        <f>+IF(X27&lt;&gt;0,+(Y27/X27)*100,0)</f>
        <v>-1959.0623964080883</v>
      </c>
      <c r="AA27" s="33">
        <f>+AA14+AA26</f>
        <v>-12500970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158804640</v>
      </c>
      <c r="D33" s="18"/>
      <c r="E33" s="19">
        <v>29805500</v>
      </c>
      <c r="F33" s="20">
        <v>15844335</v>
      </c>
      <c r="G33" s="20">
        <v>15887660</v>
      </c>
      <c r="H33" s="20"/>
      <c r="I33" s="20">
        <v>15963427</v>
      </c>
      <c r="J33" s="20">
        <v>31851087</v>
      </c>
      <c r="K33" s="20">
        <v>13105570</v>
      </c>
      <c r="L33" s="20">
        <v>14163881</v>
      </c>
      <c r="M33" s="20">
        <v>13717715</v>
      </c>
      <c r="N33" s="20">
        <v>40987166</v>
      </c>
      <c r="O33" s="20">
        <v>13244843</v>
      </c>
      <c r="P33" s="20">
        <v>12243451</v>
      </c>
      <c r="Q33" s="20">
        <v>12573220</v>
      </c>
      <c r="R33" s="20">
        <v>38061514</v>
      </c>
      <c r="S33" s="20"/>
      <c r="T33" s="20"/>
      <c r="U33" s="20"/>
      <c r="V33" s="20"/>
      <c r="W33" s="20">
        <v>110899767</v>
      </c>
      <c r="X33" s="20">
        <v>11883258</v>
      </c>
      <c r="Y33" s="20">
        <v>99016509</v>
      </c>
      <c r="Z33" s="21">
        <v>833.24378718361572</v>
      </c>
      <c r="AA33" s="22">
        <v>15844335</v>
      </c>
    </row>
    <row r="34" spans="1:27" x14ac:dyDescent="0.25">
      <c r="A34" s="23" t="s">
        <v>62</v>
      </c>
      <c r="B34" s="17" t="s">
        <v>33</v>
      </c>
      <c r="C34" s="18">
        <v>-1358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878000</v>
      </c>
      <c r="R34" s="20">
        <v>878000</v>
      </c>
      <c r="S34" s="20"/>
      <c r="T34" s="20"/>
      <c r="U34" s="20"/>
      <c r="V34" s="20"/>
      <c r="W34" s="20">
        <v>878000</v>
      </c>
      <c r="X34" s="20"/>
      <c r="Y34" s="20">
        <v>878000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-7672023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-5754015</v>
      </c>
      <c r="Y36" s="20">
        <v>5754015</v>
      </c>
      <c r="Z36" s="21">
        <v>-100</v>
      </c>
      <c r="AA36" s="22">
        <v>-7672023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158803282</v>
      </c>
      <c r="D38" s="29">
        <f t="shared" ref="D38:Y38" si="3">SUM(D30:D37)</f>
        <v>0</v>
      </c>
      <c r="E38" s="30">
        <f t="shared" si="3"/>
        <v>29805500</v>
      </c>
      <c r="F38" s="31">
        <f t="shared" si="3"/>
        <v>8172312</v>
      </c>
      <c r="G38" s="31">
        <f t="shared" si="3"/>
        <v>15887660</v>
      </c>
      <c r="H38" s="31">
        <f t="shared" si="3"/>
        <v>0</v>
      </c>
      <c r="I38" s="31">
        <f t="shared" si="3"/>
        <v>15963427</v>
      </c>
      <c r="J38" s="31">
        <f t="shared" si="3"/>
        <v>31851087</v>
      </c>
      <c r="K38" s="31">
        <f t="shared" si="3"/>
        <v>13105570</v>
      </c>
      <c r="L38" s="31">
        <f t="shared" si="3"/>
        <v>14163881</v>
      </c>
      <c r="M38" s="31">
        <f t="shared" si="3"/>
        <v>13717715</v>
      </c>
      <c r="N38" s="31">
        <f t="shared" si="3"/>
        <v>40987166</v>
      </c>
      <c r="O38" s="31">
        <f t="shared" si="3"/>
        <v>13244843</v>
      </c>
      <c r="P38" s="31">
        <f t="shared" si="3"/>
        <v>12243451</v>
      </c>
      <c r="Q38" s="31">
        <f t="shared" si="3"/>
        <v>13451220</v>
      </c>
      <c r="R38" s="31">
        <f t="shared" si="3"/>
        <v>38939514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111777767</v>
      </c>
      <c r="X38" s="31">
        <f t="shared" si="3"/>
        <v>6129243</v>
      </c>
      <c r="Y38" s="31">
        <f t="shared" si="3"/>
        <v>105648524</v>
      </c>
      <c r="Z38" s="32">
        <f>+IF(X38&lt;&gt;0,+(Y38/X38)*100,0)</f>
        <v>1723.6798084200611</v>
      </c>
      <c r="AA38" s="33">
        <f>SUM(AA30:AA37)</f>
        <v>8172312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158803282</v>
      </c>
      <c r="D45" s="29">
        <f>+D38+D44</f>
        <v>0</v>
      </c>
      <c r="E45" s="30">
        <f t="shared" si="5"/>
        <v>29805500</v>
      </c>
      <c r="F45" s="31">
        <f t="shared" si="5"/>
        <v>8172312</v>
      </c>
      <c r="G45" s="31">
        <f t="shared" si="5"/>
        <v>15887660</v>
      </c>
      <c r="H45" s="31">
        <f t="shared" si="5"/>
        <v>0</v>
      </c>
      <c r="I45" s="31">
        <f t="shared" si="5"/>
        <v>15963427</v>
      </c>
      <c r="J45" s="31">
        <f t="shared" si="5"/>
        <v>31851087</v>
      </c>
      <c r="K45" s="31">
        <f t="shared" si="5"/>
        <v>13105570</v>
      </c>
      <c r="L45" s="31">
        <f t="shared" si="5"/>
        <v>14163881</v>
      </c>
      <c r="M45" s="31">
        <f t="shared" si="5"/>
        <v>13717715</v>
      </c>
      <c r="N45" s="31">
        <f t="shared" si="5"/>
        <v>40987166</v>
      </c>
      <c r="O45" s="31">
        <f t="shared" si="5"/>
        <v>13244843</v>
      </c>
      <c r="P45" s="31">
        <f t="shared" si="5"/>
        <v>12243451</v>
      </c>
      <c r="Q45" s="31">
        <f t="shared" si="5"/>
        <v>13451220</v>
      </c>
      <c r="R45" s="31">
        <f t="shared" si="5"/>
        <v>38939514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111777767</v>
      </c>
      <c r="X45" s="31">
        <f t="shared" si="5"/>
        <v>6129243</v>
      </c>
      <c r="Y45" s="31">
        <f t="shared" si="5"/>
        <v>105648524</v>
      </c>
      <c r="Z45" s="32">
        <f>+IF(X45&lt;&gt;0,+(Y45/X45)*100,0)</f>
        <v>1723.6798084200611</v>
      </c>
      <c r="AA45" s="33">
        <f>+AA38+AA44</f>
        <v>8172312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-63545442</v>
      </c>
      <c r="D46" s="42">
        <f t="shared" si="6"/>
        <v>0</v>
      </c>
      <c r="E46" s="43">
        <f t="shared" si="6"/>
        <v>-9192131</v>
      </c>
      <c r="F46" s="44">
        <f t="shared" si="6"/>
        <v>-20673282</v>
      </c>
      <c r="G46" s="44">
        <f t="shared" si="6"/>
        <v>149922825</v>
      </c>
      <c r="H46" s="44">
        <f t="shared" si="6"/>
        <v>13407266</v>
      </c>
      <c r="I46" s="44">
        <f t="shared" si="6"/>
        <v>-4761039</v>
      </c>
      <c r="J46" s="44">
        <f t="shared" si="6"/>
        <v>158569052</v>
      </c>
      <c r="K46" s="44">
        <f t="shared" si="6"/>
        <v>2981190</v>
      </c>
      <c r="L46" s="44">
        <f t="shared" si="6"/>
        <v>286121</v>
      </c>
      <c r="M46" s="44">
        <f t="shared" si="6"/>
        <v>1572592</v>
      </c>
      <c r="N46" s="44">
        <f t="shared" si="6"/>
        <v>4839903</v>
      </c>
      <c r="O46" s="44">
        <f t="shared" si="6"/>
        <v>3596450</v>
      </c>
      <c r="P46" s="44">
        <f t="shared" si="6"/>
        <v>359450</v>
      </c>
      <c r="Q46" s="44">
        <f t="shared" si="6"/>
        <v>-104841914</v>
      </c>
      <c r="R46" s="44">
        <f t="shared" si="6"/>
        <v>-100886014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62522941</v>
      </c>
      <c r="X46" s="44">
        <f t="shared" si="6"/>
        <v>-15504975</v>
      </c>
      <c r="Y46" s="44">
        <f t="shared" si="6"/>
        <v>78027916</v>
      </c>
      <c r="Z46" s="45">
        <f>+IF(X46&lt;&gt;0,+(Y46/X46)*100,0)</f>
        <v>-503.24438446369635</v>
      </c>
      <c r="AA46" s="46">
        <f>+AA27-AA45</f>
        <v>-20673282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5370</v>
      </c>
      <c r="D48" s="18"/>
      <c r="E48" s="19">
        <v>10925939</v>
      </c>
      <c r="F48" s="20">
        <v>10925939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8194455</v>
      </c>
      <c r="Y48" s="20">
        <v>-8194455</v>
      </c>
      <c r="Z48" s="47">
        <v>-100</v>
      </c>
      <c r="AA48" s="22">
        <v>10925939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5370</v>
      </c>
      <c r="D51" s="50">
        <f t="shared" ref="D51:Y51" si="7">SUM(D48:D50)</f>
        <v>0</v>
      </c>
      <c r="E51" s="51">
        <f t="shared" si="7"/>
        <v>10925939</v>
      </c>
      <c r="F51" s="52">
        <f t="shared" si="7"/>
        <v>10925939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8194455</v>
      </c>
      <c r="Y51" s="52">
        <f t="shared" si="7"/>
        <v>-8194455</v>
      </c>
      <c r="Z51" s="53">
        <f>+IF(X51&lt;&gt;0,+(Y51/X51)*100,0)</f>
        <v>-100</v>
      </c>
      <c r="AA51" s="54">
        <f>SUM(AA48:AA50)</f>
        <v>10925939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-4926329</v>
      </c>
      <c r="D6" s="18"/>
      <c r="E6" s="19">
        <v>-75382</v>
      </c>
      <c r="F6" s="20">
        <v>2643319</v>
      </c>
      <c r="G6" s="20">
        <v>-2925348</v>
      </c>
      <c r="H6" s="20"/>
      <c r="I6" s="20">
        <v>-61446</v>
      </c>
      <c r="J6" s="20">
        <v>-2986794</v>
      </c>
      <c r="K6" s="20">
        <v>-871862</v>
      </c>
      <c r="L6" s="20">
        <v>-3167405</v>
      </c>
      <c r="M6" s="20">
        <v>-463055</v>
      </c>
      <c r="N6" s="20">
        <v>-4502322</v>
      </c>
      <c r="O6" s="20">
        <v>-75956</v>
      </c>
      <c r="P6" s="20">
        <v>1806189</v>
      </c>
      <c r="Q6" s="20">
        <v>1924044</v>
      </c>
      <c r="R6" s="20">
        <v>3654277</v>
      </c>
      <c r="S6" s="20"/>
      <c r="T6" s="20"/>
      <c r="U6" s="20"/>
      <c r="V6" s="20"/>
      <c r="W6" s="20">
        <v>-3834839</v>
      </c>
      <c r="X6" s="20">
        <v>-699434</v>
      </c>
      <c r="Y6" s="20">
        <v>-3135405</v>
      </c>
      <c r="Z6" s="21">
        <v>448.27746434974563</v>
      </c>
      <c r="AA6" s="22">
        <v>2643319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1886319</v>
      </c>
      <c r="D12" s="18"/>
      <c r="E12" s="19">
        <v>769124</v>
      </c>
      <c r="F12" s="20">
        <v>769124</v>
      </c>
      <c r="G12" s="24">
        <v>1886319</v>
      </c>
      <c r="H12" s="24"/>
      <c r="I12" s="24">
        <v>8015</v>
      </c>
      <c r="J12" s="20">
        <v>1894334</v>
      </c>
      <c r="K12" s="24">
        <v>105706</v>
      </c>
      <c r="L12" s="24">
        <v>299418</v>
      </c>
      <c r="M12" s="20">
        <v>-403413</v>
      </c>
      <c r="N12" s="24">
        <v>1711</v>
      </c>
      <c r="O12" s="24">
        <v>181</v>
      </c>
      <c r="P12" s="24">
        <v>-279</v>
      </c>
      <c r="Q12" s="20"/>
      <c r="R12" s="24">
        <v>-98</v>
      </c>
      <c r="S12" s="24"/>
      <c r="T12" s="20"/>
      <c r="U12" s="24"/>
      <c r="V12" s="24"/>
      <c r="W12" s="24">
        <v>1895947</v>
      </c>
      <c r="X12" s="20">
        <v>769124</v>
      </c>
      <c r="Y12" s="24">
        <v>1126823</v>
      </c>
      <c r="Z12" s="25">
        <v>146.50732521674007</v>
      </c>
      <c r="AA12" s="26">
        <v>769124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-3040010</v>
      </c>
      <c r="D14" s="29">
        <f>SUM(D6:D13)</f>
        <v>0</v>
      </c>
      <c r="E14" s="30">
        <f t="shared" si="0"/>
        <v>693742</v>
      </c>
      <c r="F14" s="31">
        <f t="shared" si="0"/>
        <v>3412443</v>
      </c>
      <c r="G14" s="31">
        <f t="shared" si="0"/>
        <v>-1039029</v>
      </c>
      <c r="H14" s="31">
        <f t="shared" si="0"/>
        <v>0</v>
      </c>
      <c r="I14" s="31">
        <f t="shared" si="0"/>
        <v>-53431</v>
      </c>
      <c r="J14" s="31">
        <f t="shared" si="0"/>
        <v>-1092460</v>
      </c>
      <c r="K14" s="31">
        <f t="shared" si="0"/>
        <v>-766156</v>
      </c>
      <c r="L14" s="31">
        <f t="shared" si="0"/>
        <v>-2867987</v>
      </c>
      <c r="M14" s="31">
        <f t="shared" si="0"/>
        <v>-866468</v>
      </c>
      <c r="N14" s="31">
        <f t="shared" si="0"/>
        <v>-4500611</v>
      </c>
      <c r="O14" s="31">
        <f t="shared" si="0"/>
        <v>-75775</v>
      </c>
      <c r="P14" s="31">
        <f t="shared" si="0"/>
        <v>1805910</v>
      </c>
      <c r="Q14" s="31">
        <f t="shared" si="0"/>
        <v>1924044</v>
      </c>
      <c r="R14" s="31">
        <f t="shared" si="0"/>
        <v>3654179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-1938892</v>
      </c>
      <c r="X14" s="31">
        <f t="shared" si="0"/>
        <v>69690</v>
      </c>
      <c r="Y14" s="31">
        <f t="shared" si="0"/>
        <v>-2008582</v>
      </c>
      <c r="Z14" s="32">
        <f>+IF(X14&lt;&gt;0,+(Y14/X14)*100,0)</f>
        <v>-2882.1667384129719</v>
      </c>
      <c r="AA14" s="33">
        <f>SUM(AA6:AA13)</f>
        <v>3412443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2551044</v>
      </c>
      <c r="D18" s="18"/>
      <c r="E18" s="19">
        <v>7531046</v>
      </c>
      <c r="F18" s="20">
        <v>7531046</v>
      </c>
      <c r="G18" s="24">
        <v>2445828</v>
      </c>
      <c r="H18" s="24">
        <v>105216</v>
      </c>
      <c r="I18" s="24"/>
      <c r="J18" s="20">
        <v>2551044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2551044</v>
      </c>
      <c r="X18" s="20">
        <v>7531046</v>
      </c>
      <c r="Y18" s="24">
        <v>-4980002</v>
      </c>
      <c r="Z18" s="25">
        <v>-66.126299055934595</v>
      </c>
      <c r="AA18" s="26">
        <v>7531046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2551044</v>
      </c>
      <c r="D26" s="29">
        <f t="shared" ref="D26:Y26" si="1">SUM(D16:D25)</f>
        <v>0</v>
      </c>
      <c r="E26" s="35">
        <f t="shared" si="1"/>
        <v>7531046</v>
      </c>
      <c r="F26" s="36">
        <f t="shared" si="1"/>
        <v>7531046</v>
      </c>
      <c r="G26" s="36">
        <f t="shared" si="1"/>
        <v>2445828</v>
      </c>
      <c r="H26" s="36">
        <f t="shared" si="1"/>
        <v>105216</v>
      </c>
      <c r="I26" s="36">
        <f t="shared" si="1"/>
        <v>0</v>
      </c>
      <c r="J26" s="36">
        <f t="shared" si="1"/>
        <v>2551044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2551044</v>
      </c>
      <c r="X26" s="36">
        <f t="shared" si="1"/>
        <v>7531046</v>
      </c>
      <c r="Y26" s="36">
        <f t="shared" si="1"/>
        <v>-4980002</v>
      </c>
      <c r="Z26" s="37">
        <f>+IF(X26&lt;&gt;0,+(Y26/X26)*100,0)</f>
        <v>-66.126299055934595</v>
      </c>
      <c r="AA26" s="38">
        <f>SUM(AA16:AA25)</f>
        <v>7531046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-488966</v>
      </c>
      <c r="D27" s="29">
        <f>+D14+D26</f>
        <v>0</v>
      </c>
      <c r="E27" s="30">
        <f t="shared" si="2"/>
        <v>8224788</v>
      </c>
      <c r="F27" s="31">
        <f t="shared" si="2"/>
        <v>10943489</v>
      </c>
      <c r="G27" s="31">
        <f t="shared" si="2"/>
        <v>1406799</v>
      </c>
      <c r="H27" s="31">
        <f t="shared" si="2"/>
        <v>105216</v>
      </c>
      <c r="I27" s="31">
        <f t="shared" si="2"/>
        <v>-53431</v>
      </c>
      <c r="J27" s="31">
        <f t="shared" si="2"/>
        <v>1458584</v>
      </c>
      <c r="K27" s="31">
        <f t="shared" si="2"/>
        <v>-766156</v>
      </c>
      <c r="L27" s="31">
        <f t="shared" si="2"/>
        <v>-2867987</v>
      </c>
      <c r="M27" s="31">
        <f t="shared" si="2"/>
        <v>-866468</v>
      </c>
      <c r="N27" s="31">
        <f t="shared" si="2"/>
        <v>-4500611</v>
      </c>
      <c r="O27" s="31">
        <f t="shared" si="2"/>
        <v>-75775</v>
      </c>
      <c r="P27" s="31">
        <f t="shared" si="2"/>
        <v>1805910</v>
      </c>
      <c r="Q27" s="31">
        <f t="shared" si="2"/>
        <v>1924044</v>
      </c>
      <c r="R27" s="31">
        <f t="shared" si="2"/>
        <v>3654179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612152</v>
      </c>
      <c r="X27" s="31">
        <f t="shared" si="2"/>
        <v>7600736</v>
      </c>
      <c r="Y27" s="31">
        <f t="shared" si="2"/>
        <v>-6988584</v>
      </c>
      <c r="Z27" s="32">
        <f>+IF(X27&lt;&gt;0,+(Y27/X27)*100,0)</f>
        <v>-91.946148372999673</v>
      </c>
      <c r="AA27" s="33">
        <f>+AA14+AA26</f>
        <v>10943489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1293695</v>
      </c>
      <c r="D33" s="18"/>
      <c r="E33" s="19">
        <v>6100436</v>
      </c>
      <c r="F33" s="20">
        <v>8344523</v>
      </c>
      <c r="G33" s="20">
        <v>877676</v>
      </c>
      <c r="H33" s="20"/>
      <c r="I33" s="20"/>
      <c r="J33" s="20">
        <v>877676</v>
      </c>
      <c r="K33" s="20"/>
      <c r="L33" s="20"/>
      <c r="M33" s="20">
        <v>-606840</v>
      </c>
      <c r="N33" s="20">
        <v>-606840</v>
      </c>
      <c r="O33" s="20"/>
      <c r="P33" s="20"/>
      <c r="Q33" s="20"/>
      <c r="R33" s="20"/>
      <c r="S33" s="20"/>
      <c r="T33" s="20"/>
      <c r="U33" s="20"/>
      <c r="V33" s="20"/>
      <c r="W33" s="20">
        <v>270836</v>
      </c>
      <c r="X33" s="20">
        <v>5326584</v>
      </c>
      <c r="Y33" s="20">
        <v>-5055748</v>
      </c>
      <c r="Z33" s="21">
        <v>-94.91539042658485</v>
      </c>
      <c r="AA33" s="22">
        <v>8344523</v>
      </c>
    </row>
    <row r="34" spans="1:27" x14ac:dyDescent="0.25">
      <c r="A34" s="23" t="s">
        <v>62</v>
      </c>
      <c r="B34" s="17" t="s">
        <v>33</v>
      </c>
      <c r="C34" s="18">
        <v>718701</v>
      </c>
      <c r="D34" s="18"/>
      <c r="E34" s="19"/>
      <c r="F34" s="20"/>
      <c r="G34" s="20">
        <v>3135701</v>
      </c>
      <c r="H34" s="20"/>
      <c r="I34" s="20"/>
      <c r="J34" s="20">
        <v>3135701</v>
      </c>
      <c r="K34" s="20"/>
      <c r="L34" s="20">
        <v>-4236555</v>
      </c>
      <c r="M34" s="20">
        <v>504832</v>
      </c>
      <c r="N34" s="20">
        <v>-3731723</v>
      </c>
      <c r="O34" s="20"/>
      <c r="P34" s="20">
        <v>1880000</v>
      </c>
      <c r="Q34" s="20">
        <v>2000000</v>
      </c>
      <c r="R34" s="20">
        <v>3880000</v>
      </c>
      <c r="S34" s="20"/>
      <c r="T34" s="20"/>
      <c r="U34" s="20"/>
      <c r="V34" s="20"/>
      <c r="W34" s="20">
        <v>3283978</v>
      </c>
      <c r="X34" s="20"/>
      <c r="Y34" s="20">
        <v>3283978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2012396</v>
      </c>
      <c r="D38" s="29">
        <f t="shared" ref="D38:Y38" si="3">SUM(D30:D37)</f>
        <v>0</v>
      </c>
      <c r="E38" s="30">
        <f t="shared" si="3"/>
        <v>6100436</v>
      </c>
      <c r="F38" s="31">
        <f t="shared" si="3"/>
        <v>8344523</v>
      </c>
      <c r="G38" s="31">
        <f t="shared" si="3"/>
        <v>4013377</v>
      </c>
      <c r="H38" s="31">
        <f t="shared" si="3"/>
        <v>0</v>
      </c>
      <c r="I38" s="31">
        <f t="shared" si="3"/>
        <v>0</v>
      </c>
      <c r="J38" s="31">
        <f t="shared" si="3"/>
        <v>4013377</v>
      </c>
      <c r="K38" s="31">
        <f t="shared" si="3"/>
        <v>0</v>
      </c>
      <c r="L38" s="31">
        <f t="shared" si="3"/>
        <v>-4236555</v>
      </c>
      <c r="M38" s="31">
        <f t="shared" si="3"/>
        <v>-102008</v>
      </c>
      <c r="N38" s="31">
        <f t="shared" si="3"/>
        <v>-4338563</v>
      </c>
      <c r="O38" s="31">
        <f t="shared" si="3"/>
        <v>0</v>
      </c>
      <c r="P38" s="31">
        <f t="shared" si="3"/>
        <v>1880000</v>
      </c>
      <c r="Q38" s="31">
        <f t="shared" si="3"/>
        <v>2000000</v>
      </c>
      <c r="R38" s="31">
        <f t="shared" si="3"/>
        <v>3880000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3554814</v>
      </c>
      <c r="X38" s="31">
        <f t="shared" si="3"/>
        <v>5326584</v>
      </c>
      <c r="Y38" s="31">
        <f t="shared" si="3"/>
        <v>-1771770</v>
      </c>
      <c r="Z38" s="32">
        <f>+IF(X38&lt;&gt;0,+(Y38/X38)*100,0)</f>
        <v>-33.262781550051592</v>
      </c>
      <c r="AA38" s="33">
        <f>SUM(AA30:AA37)</f>
        <v>8344523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2012396</v>
      </c>
      <c r="D45" s="29">
        <f>+D38+D44</f>
        <v>0</v>
      </c>
      <c r="E45" s="30">
        <f t="shared" si="5"/>
        <v>6100436</v>
      </c>
      <c r="F45" s="31">
        <f t="shared" si="5"/>
        <v>8344523</v>
      </c>
      <c r="G45" s="31">
        <f t="shared" si="5"/>
        <v>4013377</v>
      </c>
      <c r="H45" s="31">
        <f t="shared" si="5"/>
        <v>0</v>
      </c>
      <c r="I45" s="31">
        <f t="shared" si="5"/>
        <v>0</v>
      </c>
      <c r="J45" s="31">
        <f t="shared" si="5"/>
        <v>4013377</v>
      </c>
      <c r="K45" s="31">
        <f t="shared" si="5"/>
        <v>0</v>
      </c>
      <c r="L45" s="31">
        <f t="shared" si="5"/>
        <v>-4236555</v>
      </c>
      <c r="M45" s="31">
        <f t="shared" si="5"/>
        <v>-102008</v>
      </c>
      <c r="N45" s="31">
        <f t="shared" si="5"/>
        <v>-4338563</v>
      </c>
      <c r="O45" s="31">
        <f t="shared" si="5"/>
        <v>0</v>
      </c>
      <c r="P45" s="31">
        <f t="shared" si="5"/>
        <v>1880000</v>
      </c>
      <c r="Q45" s="31">
        <f t="shared" si="5"/>
        <v>2000000</v>
      </c>
      <c r="R45" s="31">
        <f t="shared" si="5"/>
        <v>3880000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3554814</v>
      </c>
      <c r="X45" s="31">
        <f t="shared" si="5"/>
        <v>5326584</v>
      </c>
      <c r="Y45" s="31">
        <f t="shared" si="5"/>
        <v>-1771770</v>
      </c>
      <c r="Z45" s="32">
        <f>+IF(X45&lt;&gt;0,+(Y45/X45)*100,0)</f>
        <v>-33.262781550051592</v>
      </c>
      <c r="AA45" s="33">
        <f>+AA38+AA44</f>
        <v>8344523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-2501362</v>
      </c>
      <c r="D46" s="42">
        <f t="shared" si="6"/>
        <v>0</v>
      </c>
      <c r="E46" s="43">
        <f t="shared" si="6"/>
        <v>2124352</v>
      </c>
      <c r="F46" s="44">
        <f t="shared" si="6"/>
        <v>2598966</v>
      </c>
      <c r="G46" s="44">
        <f t="shared" si="6"/>
        <v>-2606578</v>
      </c>
      <c r="H46" s="44">
        <f t="shared" si="6"/>
        <v>105216</v>
      </c>
      <c r="I46" s="44">
        <f t="shared" si="6"/>
        <v>-53431</v>
      </c>
      <c r="J46" s="44">
        <f t="shared" si="6"/>
        <v>-2554793</v>
      </c>
      <c r="K46" s="44">
        <f t="shared" si="6"/>
        <v>-766156</v>
      </c>
      <c r="L46" s="44">
        <f t="shared" si="6"/>
        <v>1368568</v>
      </c>
      <c r="M46" s="44">
        <f t="shared" si="6"/>
        <v>-764460</v>
      </c>
      <c r="N46" s="44">
        <f t="shared" si="6"/>
        <v>-162048</v>
      </c>
      <c r="O46" s="44">
        <f t="shared" si="6"/>
        <v>-75775</v>
      </c>
      <c r="P46" s="44">
        <f t="shared" si="6"/>
        <v>-74090</v>
      </c>
      <c r="Q46" s="44">
        <f t="shared" si="6"/>
        <v>-75956</v>
      </c>
      <c r="R46" s="44">
        <f t="shared" si="6"/>
        <v>-225821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-2942662</v>
      </c>
      <c r="X46" s="44">
        <f t="shared" si="6"/>
        <v>2274152</v>
      </c>
      <c r="Y46" s="44">
        <f t="shared" si="6"/>
        <v>-5216814</v>
      </c>
      <c r="Z46" s="45">
        <f>+IF(X46&lt;&gt;0,+(Y46/X46)*100,0)</f>
        <v>-229.39601222785461</v>
      </c>
      <c r="AA46" s="46">
        <f>+AA27-AA45</f>
        <v>2598966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-1513935</v>
      </c>
      <c r="D48" s="18"/>
      <c r="E48" s="19">
        <v>3044735</v>
      </c>
      <c r="F48" s="20">
        <v>3519349</v>
      </c>
      <c r="G48" s="20">
        <v>-1155606</v>
      </c>
      <c r="H48" s="20">
        <v>-358329</v>
      </c>
      <c r="I48" s="20">
        <v>-53431</v>
      </c>
      <c r="J48" s="20">
        <v>-1567366</v>
      </c>
      <c r="K48" s="20">
        <v>-758141</v>
      </c>
      <c r="L48" s="20">
        <v>1482290</v>
      </c>
      <c r="M48" s="20">
        <v>-306530</v>
      </c>
      <c r="N48" s="20">
        <v>417619</v>
      </c>
      <c r="O48" s="20">
        <v>-66048</v>
      </c>
      <c r="P48" s="20">
        <v>-64183</v>
      </c>
      <c r="Q48" s="20">
        <v>-66048</v>
      </c>
      <c r="R48" s="20">
        <v>-196279</v>
      </c>
      <c r="S48" s="20"/>
      <c r="T48" s="20"/>
      <c r="U48" s="20"/>
      <c r="V48" s="20"/>
      <c r="W48" s="20">
        <v>-1346026</v>
      </c>
      <c r="X48" s="20">
        <v>3194535</v>
      </c>
      <c r="Y48" s="20">
        <v>-4540561</v>
      </c>
      <c r="Z48" s="47">
        <v>-142.13527164360386</v>
      </c>
      <c r="AA48" s="22">
        <v>3519349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-1513935</v>
      </c>
      <c r="D51" s="50">
        <f t="shared" ref="D51:Y51" si="7">SUM(D48:D50)</f>
        <v>0</v>
      </c>
      <c r="E51" s="51">
        <f t="shared" si="7"/>
        <v>3044735</v>
      </c>
      <c r="F51" s="52">
        <f t="shared" si="7"/>
        <v>3519349</v>
      </c>
      <c r="G51" s="52">
        <f t="shared" si="7"/>
        <v>-1155606</v>
      </c>
      <c r="H51" s="52">
        <f t="shared" si="7"/>
        <v>-358329</v>
      </c>
      <c r="I51" s="52">
        <f t="shared" si="7"/>
        <v>-53431</v>
      </c>
      <c r="J51" s="52">
        <f t="shared" si="7"/>
        <v>-1567366</v>
      </c>
      <c r="K51" s="52">
        <f t="shared" si="7"/>
        <v>-758141</v>
      </c>
      <c r="L51" s="52">
        <f t="shared" si="7"/>
        <v>1482290</v>
      </c>
      <c r="M51" s="52">
        <f t="shared" si="7"/>
        <v>-306530</v>
      </c>
      <c r="N51" s="52">
        <f t="shared" si="7"/>
        <v>417619</v>
      </c>
      <c r="O51" s="52">
        <f t="shared" si="7"/>
        <v>-66048</v>
      </c>
      <c r="P51" s="52">
        <f t="shared" si="7"/>
        <v>-64183</v>
      </c>
      <c r="Q51" s="52">
        <f t="shared" si="7"/>
        <v>-66048</v>
      </c>
      <c r="R51" s="52">
        <f t="shared" si="7"/>
        <v>-196279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-1346026</v>
      </c>
      <c r="X51" s="52">
        <f t="shared" si="7"/>
        <v>3194535</v>
      </c>
      <c r="Y51" s="52">
        <f t="shared" si="7"/>
        <v>-4540561</v>
      </c>
      <c r="Z51" s="53">
        <f>+IF(X51&lt;&gt;0,+(Y51/X51)*100,0)</f>
        <v>-142.13527164360386</v>
      </c>
      <c r="AA51" s="54">
        <f>SUM(AA48:AA50)</f>
        <v>3519349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-2494152</v>
      </c>
      <c r="F6" s="20">
        <v>-4870891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>
        <v>-2851828</v>
      </c>
      <c r="R6" s="20">
        <v>-2851828</v>
      </c>
      <c r="S6" s="20"/>
      <c r="T6" s="20"/>
      <c r="U6" s="20"/>
      <c r="V6" s="20"/>
      <c r="W6" s="20">
        <v>-7180234</v>
      </c>
      <c r="X6" s="20">
        <v>-2821310</v>
      </c>
      <c r="Y6" s="20">
        <v>-4358924</v>
      </c>
      <c r="Z6" s="21">
        <v>154.50000177222637</v>
      </c>
      <c r="AA6" s="22">
        <v>-4870891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377849</v>
      </c>
      <c r="D12" s="18"/>
      <c r="E12" s="19"/>
      <c r="F12" s="20"/>
      <c r="G12" s="24">
        <v>377849</v>
      </c>
      <c r="H12" s="24"/>
      <c r="I12" s="24"/>
      <c r="J12" s="20">
        <v>377849</v>
      </c>
      <c r="K12" s="24"/>
      <c r="L12" s="24"/>
      <c r="M12" s="20"/>
      <c r="N12" s="24"/>
      <c r="O12" s="24"/>
      <c r="P12" s="24"/>
      <c r="Q12" s="20">
        <v>371978</v>
      </c>
      <c r="R12" s="24">
        <v>371978</v>
      </c>
      <c r="S12" s="24"/>
      <c r="T12" s="20"/>
      <c r="U12" s="24"/>
      <c r="V12" s="24"/>
      <c r="W12" s="24">
        <v>749827</v>
      </c>
      <c r="X12" s="20"/>
      <c r="Y12" s="24">
        <v>749827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377849</v>
      </c>
      <c r="D14" s="29">
        <f>SUM(D6:D13)</f>
        <v>0</v>
      </c>
      <c r="E14" s="30">
        <f t="shared" si="0"/>
        <v>-2494152</v>
      </c>
      <c r="F14" s="31">
        <f t="shared" si="0"/>
        <v>-4870891</v>
      </c>
      <c r="G14" s="31">
        <f t="shared" si="0"/>
        <v>-3950557</v>
      </c>
      <c r="H14" s="31">
        <f t="shared" si="0"/>
        <v>0</v>
      </c>
      <c r="I14" s="31">
        <f t="shared" si="0"/>
        <v>0</v>
      </c>
      <c r="J14" s="31">
        <f t="shared" si="0"/>
        <v>-3950557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-2479850</v>
      </c>
      <c r="R14" s="31">
        <f t="shared" si="0"/>
        <v>-2479850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-6430407</v>
      </c>
      <c r="X14" s="31">
        <f t="shared" si="0"/>
        <v>-2821310</v>
      </c>
      <c r="Y14" s="31">
        <f t="shared" si="0"/>
        <v>-3609097</v>
      </c>
      <c r="Z14" s="32">
        <f>+IF(X14&lt;&gt;0,+(Y14/X14)*100,0)</f>
        <v>127.92273801886358</v>
      </c>
      <c r="AA14" s="33">
        <f>SUM(AA6:AA13)</f>
        <v>-4870891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2521739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2479850</v>
      </c>
      <c r="R18" s="24">
        <v>2479850</v>
      </c>
      <c r="S18" s="24"/>
      <c r="T18" s="20"/>
      <c r="U18" s="24"/>
      <c r="V18" s="24"/>
      <c r="W18" s="24">
        <v>2479850</v>
      </c>
      <c r="X18" s="20">
        <v>1008696</v>
      </c>
      <c r="Y18" s="24">
        <v>1471154</v>
      </c>
      <c r="Z18" s="25">
        <v>145.84711350099536</v>
      </c>
      <c r="AA18" s="26">
        <v>2521739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2521739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2479850</v>
      </c>
      <c r="R26" s="36">
        <f t="shared" si="1"/>
        <v>2479850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2479850</v>
      </c>
      <c r="X26" s="36">
        <f t="shared" si="1"/>
        <v>1008696</v>
      </c>
      <c r="Y26" s="36">
        <f t="shared" si="1"/>
        <v>1471154</v>
      </c>
      <c r="Z26" s="37">
        <f>+IF(X26&lt;&gt;0,+(Y26/X26)*100,0)</f>
        <v>145.84711350099536</v>
      </c>
      <c r="AA26" s="38">
        <f>SUM(AA16:AA25)</f>
        <v>2521739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377849</v>
      </c>
      <c r="D27" s="29">
        <f>+D14+D26</f>
        <v>0</v>
      </c>
      <c r="E27" s="30">
        <f t="shared" si="2"/>
        <v>-2494152</v>
      </c>
      <c r="F27" s="31">
        <f t="shared" si="2"/>
        <v>-2349152</v>
      </c>
      <c r="G27" s="31">
        <f t="shared" si="2"/>
        <v>-3950557</v>
      </c>
      <c r="H27" s="31">
        <f t="shared" si="2"/>
        <v>0</v>
      </c>
      <c r="I27" s="31">
        <f t="shared" si="2"/>
        <v>0</v>
      </c>
      <c r="J27" s="31">
        <f t="shared" si="2"/>
        <v>-3950557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-3950557</v>
      </c>
      <c r="X27" s="31">
        <f t="shared" si="2"/>
        <v>-1812614</v>
      </c>
      <c r="Y27" s="31">
        <f t="shared" si="2"/>
        <v>-2137943</v>
      </c>
      <c r="Z27" s="32">
        <f>+IF(X27&lt;&gt;0,+(Y27/X27)*100,0)</f>
        <v>117.94805733597997</v>
      </c>
      <c r="AA27" s="33">
        <f>+AA14+AA26</f>
        <v>-2349152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377849</v>
      </c>
      <c r="D46" s="42">
        <f t="shared" si="6"/>
        <v>0</v>
      </c>
      <c r="E46" s="43">
        <f t="shared" si="6"/>
        <v>-2494152</v>
      </c>
      <c r="F46" s="44">
        <f t="shared" si="6"/>
        <v>-2349152</v>
      </c>
      <c r="G46" s="44">
        <f t="shared" si="6"/>
        <v>-3950557</v>
      </c>
      <c r="H46" s="44">
        <f t="shared" si="6"/>
        <v>0</v>
      </c>
      <c r="I46" s="44">
        <f t="shared" si="6"/>
        <v>0</v>
      </c>
      <c r="J46" s="44">
        <f t="shared" si="6"/>
        <v>-3950557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-3950557</v>
      </c>
      <c r="X46" s="44">
        <f t="shared" si="6"/>
        <v>-1812614</v>
      </c>
      <c r="Y46" s="44">
        <f t="shared" si="6"/>
        <v>-2137943</v>
      </c>
      <c r="Z46" s="45">
        <f>+IF(X46&lt;&gt;0,+(Y46/X46)*100,0)</f>
        <v>117.94805733597997</v>
      </c>
      <c r="AA46" s="46">
        <f>+AA27-AA45</f>
        <v>-2349152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-5140146</v>
      </c>
      <c r="D48" s="18"/>
      <c r="E48" s="19">
        <v>-2494152</v>
      </c>
      <c r="F48" s="20">
        <v>-2349152</v>
      </c>
      <c r="G48" s="20">
        <v>-5889092</v>
      </c>
      <c r="H48" s="20">
        <v>-146040</v>
      </c>
      <c r="I48" s="20">
        <v>-141901</v>
      </c>
      <c r="J48" s="20">
        <v>-6177033</v>
      </c>
      <c r="K48" s="20">
        <v>-141810</v>
      </c>
      <c r="L48" s="20">
        <v>382527</v>
      </c>
      <c r="M48" s="20">
        <v>-140826</v>
      </c>
      <c r="N48" s="20">
        <v>99891</v>
      </c>
      <c r="O48" s="20">
        <v>-140020</v>
      </c>
      <c r="P48" s="20">
        <v>-141348</v>
      </c>
      <c r="Q48" s="20">
        <v>-139979</v>
      </c>
      <c r="R48" s="20">
        <v>-421347</v>
      </c>
      <c r="S48" s="20"/>
      <c r="T48" s="20"/>
      <c r="U48" s="20"/>
      <c r="V48" s="20"/>
      <c r="W48" s="20">
        <v>-6498489</v>
      </c>
      <c r="X48" s="20">
        <v>-1812614</v>
      </c>
      <c r="Y48" s="20">
        <v>-4685875</v>
      </c>
      <c r="Z48" s="47">
        <v>258.51477479485425</v>
      </c>
      <c r="AA48" s="22">
        <v>-2349152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-5140146</v>
      </c>
      <c r="D51" s="50">
        <f t="shared" ref="D51:Y51" si="7">SUM(D48:D50)</f>
        <v>0</v>
      </c>
      <c r="E51" s="51">
        <f t="shared" si="7"/>
        <v>-2494152</v>
      </c>
      <c r="F51" s="52">
        <f t="shared" si="7"/>
        <v>-2349152</v>
      </c>
      <c r="G51" s="52">
        <f t="shared" si="7"/>
        <v>-5889092</v>
      </c>
      <c r="H51" s="52">
        <f t="shared" si="7"/>
        <v>-146040</v>
      </c>
      <c r="I51" s="52">
        <f t="shared" si="7"/>
        <v>-141901</v>
      </c>
      <c r="J51" s="52">
        <f t="shared" si="7"/>
        <v>-6177033</v>
      </c>
      <c r="K51" s="52">
        <f t="shared" si="7"/>
        <v>-141810</v>
      </c>
      <c r="L51" s="52">
        <f t="shared" si="7"/>
        <v>382527</v>
      </c>
      <c r="M51" s="52">
        <f t="shared" si="7"/>
        <v>-140826</v>
      </c>
      <c r="N51" s="52">
        <f t="shared" si="7"/>
        <v>99891</v>
      </c>
      <c r="O51" s="52">
        <f t="shared" si="7"/>
        <v>-140020</v>
      </c>
      <c r="P51" s="52">
        <f t="shared" si="7"/>
        <v>-141348</v>
      </c>
      <c r="Q51" s="52">
        <f t="shared" si="7"/>
        <v>-139979</v>
      </c>
      <c r="R51" s="52">
        <f t="shared" si="7"/>
        <v>-421347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-6498489</v>
      </c>
      <c r="X51" s="52">
        <f t="shared" si="7"/>
        <v>-1812614</v>
      </c>
      <c r="Y51" s="52">
        <f t="shared" si="7"/>
        <v>-4685875</v>
      </c>
      <c r="Z51" s="53">
        <f>+IF(X51&lt;&gt;0,+(Y51/X51)*100,0)</f>
        <v>258.51477479485425</v>
      </c>
      <c r="AA51" s="54">
        <f>SUM(AA48:AA50)</f>
        <v>-2349152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968717604</v>
      </c>
      <c r="D6" s="18"/>
      <c r="E6" s="19">
        <v>980051918</v>
      </c>
      <c r="F6" s="20">
        <v>998968918</v>
      </c>
      <c r="G6" s="20">
        <v>921882563</v>
      </c>
      <c r="H6" s="20">
        <v>11833708</v>
      </c>
      <c r="I6" s="20">
        <v>19477799</v>
      </c>
      <c r="J6" s="20">
        <v>953194070</v>
      </c>
      <c r="K6" s="20">
        <v>9697564</v>
      </c>
      <c r="L6" s="20">
        <v>8385999</v>
      </c>
      <c r="M6" s="20">
        <v>-20602793</v>
      </c>
      <c r="N6" s="20">
        <v>-2519230</v>
      </c>
      <c r="O6" s="20">
        <v>709389</v>
      </c>
      <c r="P6" s="20">
        <v>7568752</v>
      </c>
      <c r="Q6" s="20">
        <v>-49749133</v>
      </c>
      <c r="R6" s="20">
        <v>-41470992</v>
      </c>
      <c r="S6" s="20"/>
      <c r="T6" s="20"/>
      <c r="U6" s="20"/>
      <c r="V6" s="20"/>
      <c r="W6" s="20">
        <v>909203848</v>
      </c>
      <c r="X6" s="20">
        <v>985571901</v>
      </c>
      <c r="Y6" s="20">
        <v>-76368053</v>
      </c>
      <c r="Z6" s="21">
        <v>-7.7486029098956628</v>
      </c>
      <c r="AA6" s="22">
        <v>998968918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67380646</v>
      </c>
      <c r="D8" s="18"/>
      <c r="E8" s="19">
        <v>156249308</v>
      </c>
      <c r="F8" s="20">
        <v>156249308</v>
      </c>
      <c r="G8" s="20">
        <v>63460487</v>
      </c>
      <c r="H8" s="20">
        <v>3080418</v>
      </c>
      <c r="I8" s="20">
        <v>5242668</v>
      </c>
      <c r="J8" s="20">
        <v>71783573</v>
      </c>
      <c r="K8" s="20">
        <v>3504520</v>
      </c>
      <c r="L8" s="20">
        <v>1072940</v>
      </c>
      <c r="M8" s="20">
        <v>-8383870</v>
      </c>
      <c r="N8" s="20">
        <v>-3806410</v>
      </c>
      <c r="O8" s="20">
        <v>3539600</v>
      </c>
      <c r="P8" s="20">
        <v>2161578</v>
      </c>
      <c r="Q8" s="20">
        <v>-7068452</v>
      </c>
      <c r="R8" s="20">
        <v>-1367274</v>
      </c>
      <c r="S8" s="20"/>
      <c r="T8" s="20"/>
      <c r="U8" s="20"/>
      <c r="V8" s="20"/>
      <c r="W8" s="20">
        <v>66609889</v>
      </c>
      <c r="X8" s="20">
        <v>134997123</v>
      </c>
      <c r="Y8" s="20">
        <v>-68387234</v>
      </c>
      <c r="Z8" s="21">
        <v>-50.658289954816297</v>
      </c>
      <c r="AA8" s="22">
        <v>156249308</v>
      </c>
    </row>
    <row r="9" spans="1:27" x14ac:dyDescent="0.25">
      <c r="A9" s="23" t="s">
        <v>38</v>
      </c>
      <c r="B9" s="17" t="s">
        <v>33</v>
      </c>
      <c r="C9" s="18">
        <v>-4564450</v>
      </c>
      <c r="D9" s="18"/>
      <c r="E9" s="19">
        <v>-8569910</v>
      </c>
      <c r="F9" s="20">
        <v>-8569910</v>
      </c>
      <c r="G9" s="20">
        <v>-4564450</v>
      </c>
      <c r="H9" s="20"/>
      <c r="I9" s="20"/>
      <c r="J9" s="20">
        <v>-4564450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-4564450</v>
      </c>
      <c r="X9" s="20">
        <v>-8569910</v>
      </c>
      <c r="Y9" s="20">
        <v>4005460</v>
      </c>
      <c r="Z9" s="21">
        <v>-46.738647196995068</v>
      </c>
      <c r="AA9" s="22">
        <v>-8569910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-3419048</v>
      </c>
      <c r="D11" s="18"/>
      <c r="E11" s="19">
        <v>-3816785</v>
      </c>
      <c r="F11" s="20">
        <v>-3816785</v>
      </c>
      <c r="G11" s="20">
        <v>-3441957</v>
      </c>
      <c r="H11" s="20">
        <v>-17730</v>
      </c>
      <c r="I11" s="20"/>
      <c r="J11" s="20">
        <v>-3459687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-3459687</v>
      </c>
      <c r="X11" s="20">
        <v>-3816785</v>
      </c>
      <c r="Y11" s="20">
        <v>357098</v>
      </c>
      <c r="Z11" s="21">
        <v>-9.3559893994553001</v>
      </c>
      <c r="AA11" s="22">
        <v>-3816785</v>
      </c>
    </row>
    <row r="12" spans="1:27" x14ac:dyDescent="0.25">
      <c r="A12" s="23" t="s">
        <v>41</v>
      </c>
      <c r="B12" s="17" t="s">
        <v>33</v>
      </c>
      <c r="C12" s="18">
        <v>125503490</v>
      </c>
      <c r="D12" s="18"/>
      <c r="E12" s="19">
        <v>97043603</v>
      </c>
      <c r="F12" s="20">
        <v>97043603</v>
      </c>
      <c r="G12" s="24">
        <v>133437207</v>
      </c>
      <c r="H12" s="24">
        <v>552870</v>
      </c>
      <c r="I12" s="24">
        <v>36699</v>
      </c>
      <c r="J12" s="20">
        <v>134026776</v>
      </c>
      <c r="K12" s="24">
        <v>1268523</v>
      </c>
      <c r="L12" s="24">
        <v>1649294</v>
      </c>
      <c r="M12" s="20">
        <v>5455333</v>
      </c>
      <c r="N12" s="24">
        <v>8373150</v>
      </c>
      <c r="O12" s="24">
        <v>2059985</v>
      </c>
      <c r="P12" s="24">
        <v>1461160</v>
      </c>
      <c r="Q12" s="20">
        <v>8666979</v>
      </c>
      <c r="R12" s="24">
        <v>12188124</v>
      </c>
      <c r="S12" s="24"/>
      <c r="T12" s="20"/>
      <c r="U12" s="24"/>
      <c r="V12" s="24"/>
      <c r="W12" s="24">
        <v>154588050</v>
      </c>
      <c r="X12" s="20">
        <v>97043603</v>
      </c>
      <c r="Y12" s="24">
        <v>57544447</v>
      </c>
      <c r="Z12" s="25">
        <v>59.297517014078714</v>
      </c>
      <c r="AA12" s="26">
        <v>97043603</v>
      </c>
    </row>
    <row r="13" spans="1:27" x14ac:dyDescent="0.25">
      <c r="A13" s="23" t="s">
        <v>42</v>
      </c>
      <c r="B13" s="17" t="s">
        <v>33</v>
      </c>
      <c r="C13" s="18">
        <v>-325876</v>
      </c>
      <c r="D13" s="18"/>
      <c r="E13" s="19">
        <v>-325876</v>
      </c>
      <c r="F13" s="20">
        <v>-325876</v>
      </c>
      <c r="G13" s="20">
        <v>-325876</v>
      </c>
      <c r="H13" s="20"/>
      <c r="I13" s="20"/>
      <c r="J13" s="20">
        <v>-325876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-325876</v>
      </c>
      <c r="X13" s="20">
        <v>-325876</v>
      </c>
      <c r="Y13" s="20"/>
      <c r="Z13" s="21"/>
      <c r="AA13" s="22">
        <v>-325876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1153292366</v>
      </c>
      <c r="D14" s="29">
        <f>SUM(D6:D13)</f>
        <v>0</v>
      </c>
      <c r="E14" s="30">
        <f t="shared" si="0"/>
        <v>1220632258</v>
      </c>
      <c r="F14" s="31">
        <f t="shared" si="0"/>
        <v>1239549258</v>
      </c>
      <c r="G14" s="31">
        <f t="shared" si="0"/>
        <v>1110447974</v>
      </c>
      <c r="H14" s="31">
        <f t="shared" si="0"/>
        <v>15449266</v>
      </c>
      <c r="I14" s="31">
        <f t="shared" si="0"/>
        <v>24757166</v>
      </c>
      <c r="J14" s="31">
        <f t="shared" si="0"/>
        <v>1150654406</v>
      </c>
      <c r="K14" s="31">
        <f t="shared" si="0"/>
        <v>14470607</v>
      </c>
      <c r="L14" s="31">
        <f t="shared" si="0"/>
        <v>11108233</v>
      </c>
      <c r="M14" s="31">
        <f t="shared" si="0"/>
        <v>-23531330</v>
      </c>
      <c r="N14" s="31">
        <f t="shared" si="0"/>
        <v>2047510</v>
      </c>
      <c r="O14" s="31">
        <f t="shared" si="0"/>
        <v>6308974</v>
      </c>
      <c r="P14" s="31">
        <f t="shared" si="0"/>
        <v>11191490</v>
      </c>
      <c r="Q14" s="31">
        <f t="shared" si="0"/>
        <v>-48150606</v>
      </c>
      <c r="R14" s="31">
        <f t="shared" si="0"/>
        <v>-30650142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1122051774</v>
      </c>
      <c r="X14" s="31">
        <f t="shared" si="0"/>
        <v>1204900056</v>
      </c>
      <c r="Y14" s="31">
        <f t="shared" si="0"/>
        <v>-82848282</v>
      </c>
      <c r="Z14" s="32">
        <f>+IF(X14&lt;&gt;0,+(Y14/X14)*100,0)</f>
        <v>-6.8759463979973461</v>
      </c>
      <c r="AA14" s="33">
        <f>SUM(AA6:AA13)</f>
        <v>1239549258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3000000</v>
      </c>
      <c r="D16" s="18"/>
      <c r="E16" s="19"/>
      <c r="F16" s="20"/>
      <c r="G16" s="20">
        <v>3750000</v>
      </c>
      <c r="H16" s="20"/>
      <c r="I16" s="20"/>
      <c r="J16" s="20">
        <v>3750000</v>
      </c>
      <c r="K16" s="20"/>
      <c r="L16" s="20"/>
      <c r="M16" s="20">
        <v>750000</v>
      </c>
      <c r="N16" s="20">
        <v>750000</v>
      </c>
      <c r="O16" s="20"/>
      <c r="P16" s="20"/>
      <c r="Q16" s="20">
        <v>750000</v>
      </c>
      <c r="R16" s="20">
        <v>750000</v>
      </c>
      <c r="S16" s="20"/>
      <c r="T16" s="20"/>
      <c r="U16" s="20"/>
      <c r="V16" s="20"/>
      <c r="W16" s="20">
        <v>5250000</v>
      </c>
      <c r="X16" s="20"/>
      <c r="Y16" s="20">
        <v>5250000</v>
      </c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58473522</v>
      </c>
      <c r="D18" s="18"/>
      <c r="E18" s="19">
        <v>38749474</v>
      </c>
      <c r="F18" s="20">
        <v>67049474</v>
      </c>
      <c r="G18" s="24">
        <v>58536497</v>
      </c>
      <c r="H18" s="24">
        <v>62977</v>
      </c>
      <c r="I18" s="24">
        <v>598918</v>
      </c>
      <c r="J18" s="20">
        <v>59198392</v>
      </c>
      <c r="K18" s="24"/>
      <c r="L18" s="24">
        <v>1563432</v>
      </c>
      <c r="M18" s="20">
        <v>1998026</v>
      </c>
      <c r="N18" s="24">
        <v>3561458</v>
      </c>
      <c r="O18" s="24">
        <v>458849</v>
      </c>
      <c r="P18" s="24">
        <v>848403</v>
      </c>
      <c r="Q18" s="20">
        <v>2210623</v>
      </c>
      <c r="R18" s="24">
        <v>3517875</v>
      </c>
      <c r="S18" s="24"/>
      <c r="T18" s="20"/>
      <c r="U18" s="24"/>
      <c r="V18" s="24"/>
      <c r="W18" s="24">
        <v>66277725</v>
      </c>
      <c r="X18" s="20">
        <v>53962812</v>
      </c>
      <c r="Y18" s="24">
        <v>12314913</v>
      </c>
      <c r="Z18" s="25">
        <v>22.821110582598994</v>
      </c>
      <c r="AA18" s="26">
        <v>67049474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61473522</v>
      </c>
      <c r="D26" s="29">
        <f t="shared" ref="D26:Y26" si="1">SUM(D16:D25)</f>
        <v>0</v>
      </c>
      <c r="E26" s="35">
        <f t="shared" si="1"/>
        <v>38749474</v>
      </c>
      <c r="F26" s="36">
        <f t="shared" si="1"/>
        <v>67049474</v>
      </c>
      <c r="G26" s="36">
        <f t="shared" si="1"/>
        <v>62286497</v>
      </c>
      <c r="H26" s="36">
        <f t="shared" si="1"/>
        <v>62977</v>
      </c>
      <c r="I26" s="36">
        <f t="shared" si="1"/>
        <v>598918</v>
      </c>
      <c r="J26" s="36">
        <f t="shared" si="1"/>
        <v>62948392</v>
      </c>
      <c r="K26" s="36">
        <f t="shared" si="1"/>
        <v>0</v>
      </c>
      <c r="L26" s="36">
        <f t="shared" si="1"/>
        <v>1563432</v>
      </c>
      <c r="M26" s="36">
        <f t="shared" si="1"/>
        <v>2748026</v>
      </c>
      <c r="N26" s="36">
        <f t="shared" si="1"/>
        <v>4311458</v>
      </c>
      <c r="O26" s="36">
        <f t="shared" si="1"/>
        <v>458849</v>
      </c>
      <c r="P26" s="36">
        <f t="shared" si="1"/>
        <v>848403</v>
      </c>
      <c r="Q26" s="36">
        <f t="shared" si="1"/>
        <v>2960623</v>
      </c>
      <c r="R26" s="36">
        <f t="shared" si="1"/>
        <v>4267875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71527725</v>
      </c>
      <c r="X26" s="36">
        <f t="shared" si="1"/>
        <v>53962812</v>
      </c>
      <c r="Y26" s="36">
        <f t="shared" si="1"/>
        <v>17564913</v>
      </c>
      <c r="Z26" s="37">
        <f>+IF(X26&lt;&gt;0,+(Y26/X26)*100,0)</f>
        <v>32.550032789247531</v>
      </c>
      <c r="AA26" s="38">
        <f>SUM(AA16:AA25)</f>
        <v>67049474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1214765888</v>
      </c>
      <c r="D27" s="29">
        <f>+D14+D26</f>
        <v>0</v>
      </c>
      <c r="E27" s="30">
        <f t="shared" si="2"/>
        <v>1259381732</v>
      </c>
      <c r="F27" s="31">
        <f t="shared" si="2"/>
        <v>1306598732</v>
      </c>
      <c r="G27" s="31">
        <f t="shared" si="2"/>
        <v>1172734471</v>
      </c>
      <c r="H27" s="31">
        <f t="shared" si="2"/>
        <v>15512243</v>
      </c>
      <c r="I27" s="31">
        <f t="shared" si="2"/>
        <v>25356084</v>
      </c>
      <c r="J27" s="31">
        <f t="shared" si="2"/>
        <v>1213602798</v>
      </c>
      <c r="K27" s="31">
        <f t="shared" si="2"/>
        <v>14470607</v>
      </c>
      <c r="L27" s="31">
        <f t="shared" si="2"/>
        <v>12671665</v>
      </c>
      <c r="M27" s="31">
        <f t="shared" si="2"/>
        <v>-20783304</v>
      </c>
      <c r="N27" s="31">
        <f t="shared" si="2"/>
        <v>6358968</v>
      </c>
      <c r="O27" s="31">
        <f t="shared" si="2"/>
        <v>6767823</v>
      </c>
      <c r="P27" s="31">
        <f t="shared" si="2"/>
        <v>12039893</v>
      </c>
      <c r="Q27" s="31">
        <f t="shared" si="2"/>
        <v>-45189983</v>
      </c>
      <c r="R27" s="31">
        <f t="shared" si="2"/>
        <v>-26382267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1193579499</v>
      </c>
      <c r="X27" s="31">
        <f t="shared" si="2"/>
        <v>1258862868</v>
      </c>
      <c r="Y27" s="31">
        <f t="shared" si="2"/>
        <v>-65283369</v>
      </c>
      <c r="Z27" s="32">
        <f>+IF(X27&lt;&gt;0,+(Y27/X27)*100,0)</f>
        <v>-5.1858999625366664</v>
      </c>
      <c r="AA27" s="33">
        <f>+AA14+AA26</f>
        <v>1306598732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-157168</v>
      </c>
      <c r="D32" s="18"/>
      <c r="E32" s="19">
        <v>-74654</v>
      </c>
      <c r="F32" s="20">
        <v>-74654</v>
      </c>
      <c r="G32" s="20">
        <v>-164498</v>
      </c>
      <c r="H32" s="20"/>
      <c r="I32" s="20">
        <v>-2353</v>
      </c>
      <c r="J32" s="20">
        <v>-166851</v>
      </c>
      <c r="K32" s="20">
        <v>-823</v>
      </c>
      <c r="L32" s="20"/>
      <c r="M32" s="20"/>
      <c r="N32" s="20">
        <v>-823</v>
      </c>
      <c r="O32" s="20"/>
      <c r="P32" s="20">
        <v>-831</v>
      </c>
      <c r="Q32" s="20">
        <v>-5456</v>
      </c>
      <c r="R32" s="20">
        <v>-6287</v>
      </c>
      <c r="S32" s="20"/>
      <c r="T32" s="20"/>
      <c r="U32" s="20"/>
      <c r="V32" s="20"/>
      <c r="W32" s="20">
        <v>-173961</v>
      </c>
      <c r="X32" s="20">
        <v>-74654</v>
      </c>
      <c r="Y32" s="20">
        <v>-99307</v>
      </c>
      <c r="Z32" s="21">
        <v>133.02301283253408</v>
      </c>
      <c r="AA32" s="22">
        <v>-74654</v>
      </c>
    </row>
    <row r="33" spans="1:27" x14ac:dyDescent="0.25">
      <c r="A33" s="23" t="s">
        <v>61</v>
      </c>
      <c r="B33" s="17" t="s">
        <v>33</v>
      </c>
      <c r="C33" s="18">
        <v>-140361752</v>
      </c>
      <c r="D33" s="18"/>
      <c r="E33" s="19">
        <v>-98956862</v>
      </c>
      <c r="F33" s="20">
        <v>-84356862</v>
      </c>
      <c r="G33" s="20">
        <v>-177696352</v>
      </c>
      <c r="H33" s="20">
        <v>21495081</v>
      </c>
      <c r="I33" s="20">
        <v>22932873</v>
      </c>
      <c r="J33" s="20">
        <v>-133268398</v>
      </c>
      <c r="K33" s="20">
        <v>10136388</v>
      </c>
      <c r="L33" s="20">
        <v>9410625</v>
      </c>
      <c r="M33" s="20">
        <v>-39731427</v>
      </c>
      <c r="N33" s="20">
        <v>-20184414</v>
      </c>
      <c r="O33" s="20">
        <v>5318121</v>
      </c>
      <c r="P33" s="20">
        <v>29577234</v>
      </c>
      <c r="Q33" s="20">
        <v>-63844820</v>
      </c>
      <c r="R33" s="20">
        <v>-28949465</v>
      </c>
      <c r="S33" s="20"/>
      <c r="T33" s="20"/>
      <c r="U33" s="20"/>
      <c r="V33" s="20"/>
      <c r="W33" s="20">
        <v>-182402277</v>
      </c>
      <c r="X33" s="20">
        <v>-106962042</v>
      </c>
      <c r="Y33" s="20">
        <v>-75440235</v>
      </c>
      <c r="Z33" s="21">
        <v>70.529912845156801</v>
      </c>
      <c r="AA33" s="22">
        <v>-84356862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147651240</v>
      </c>
      <c r="D36" s="18"/>
      <c r="E36" s="19">
        <v>190905347</v>
      </c>
      <c r="F36" s="20">
        <v>190905347</v>
      </c>
      <c r="G36" s="20">
        <v>149675946</v>
      </c>
      <c r="H36" s="20">
        <v>2096097</v>
      </c>
      <c r="I36" s="20">
        <v>2523877</v>
      </c>
      <c r="J36" s="20">
        <v>154295920</v>
      </c>
      <c r="K36" s="20">
        <v>2476377</v>
      </c>
      <c r="L36" s="20">
        <v>2659872</v>
      </c>
      <c r="M36" s="20">
        <v>2835288</v>
      </c>
      <c r="N36" s="20">
        <v>7971537</v>
      </c>
      <c r="O36" s="20">
        <v>2035348</v>
      </c>
      <c r="P36" s="20">
        <v>2450096</v>
      </c>
      <c r="Q36" s="20">
        <v>2229001</v>
      </c>
      <c r="R36" s="20">
        <v>6714445</v>
      </c>
      <c r="S36" s="20"/>
      <c r="T36" s="20"/>
      <c r="U36" s="20"/>
      <c r="V36" s="20"/>
      <c r="W36" s="20">
        <v>168981902</v>
      </c>
      <c r="X36" s="20">
        <v>172985881</v>
      </c>
      <c r="Y36" s="20">
        <v>-4003979</v>
      </c>
      <c r="Z36" s="21">
        <v>-2.3146276313729905</v>
      </c>
      <c r="AA36" s="22">
        <v>190905347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7132320</v>
      </c>
      <c r="D38" s="29">
        <f t="shared" ref="D38:Y38" si="3">SUM(D30:D37)</f>
        <v>0</v>
      </c>
      <c r="E38" s="30">
        <f t="shared" si="3"/>
        <v>91873831</v>
      </c>
      <c r="F38" s="31">
        <f t="shared" si="3"/>
        <v>106473831</v>
      </c>
      <c r="G38" s="31">
        <f t="shared" si="3"/>
        <v>-28184904</v>
      </c>
      <c r="H38" s="31">
        <f t="shared" si="3"/>
        <v>23591178</v>
      </c>
      <c r="I38" s="31">
        <f t="shared" si="3"/>
        <v>25454397</v>
      </c>
      <c r="J38" s="31">
        <f t="shared" si="3"/>
        <v>20860671</v>
      </c>
      <c r="K38" s="31">
        <f t="shared" si="3"/>
        <v>12611942</v>
      </c>
      <c r="L38" s="31">
        <f t="shared" si="3"/>
        <v>12070497</v>
      </c>
      <c r="M38" s="31">
        <f t="shared" si="3"/>
        <v>-36896139</v>
      </c>
      <c r="N38" s="31">
        <f t="shared" si="3"/>
        <v>-12213700</v>
      </c>
      <c r="O38" s="31">
        <f t="shared" si="3"/>
        <v>7353469</v>
      </c>
      <c r="P38" s="31">
        <f t="shared" si="3"/>
        <v>32026499</v>
      </c>
      <c r="Q38" s="31">
        <f t="shared" si="3"/>
        <v>-61621275</v>
      </c>
      <c r="R38" s="31">
        <f t="shared" si="3"/>
        <v>-22241307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-13594336</v>
      </c>
      <c r="X38" s="31">
        <f t="shared" si="3"/>
        <v>65949185</v>
      </c>
      <c r="Y38" s="31">
        <f t="shared" si="3"/>
        <v>-79543521</v>
      </c>
      <c r="Z38" s="32">
        <f>+IF(X38&lt;&gt;0,+(Y38/X38)*100,0)</f>
        <v>-120.61334950538054</v>
      </c>
      <c r="AA38" s="33">
        <f>SUM(AA30:AA37)</f>
        <v>106473831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7132320</v>
      </c>
      <c r="D45" s="29">
        <f>+D38+D44</f>
        <v>0</v>
      </c>
      <c r="E45" s="30">
        <f t="shared" si="5"/>
        <v>91873831</v>
      </c>
      <c r="F45" s="31">
        <f t="shared" si="5"/>
        <v>106473831</v>
      </c>
      <c r="G45" s="31">
        <f t="shared" si="5"/>
        <v>-28184904</v>
      </c>
      <c r="H45" s="31">
        <f t="shared" si="5"/>
        <v>23591178</v>
      </c>
      <c r="I45" s="31">
        <f t="shared" si="5"/>
        <v>25454397</v>
      </c>
      <c r="J45" s="31">
        <f t="shared" si="5"/>
        <v>20860671</v>
      </c>
      <c r="K45" s="31">
        <f t="shared" si="5"/>
        <v>12611942</v>
      </c>
      <c r="L45" s="31">
        <f t="shared" si="5"/>
        <v>12070497</v>
      </c>
      <c r="M45" s="31">
        <f t="shared" si="5"/>
        <v>-36896139</v>
      </c>
      <c r="N45" s="31">
        <f t="shared" si="5"/>
        <v>-12213700</v>
      </c>
      <c r="O45" s="31">
        <f t="shared" si="5"/>
        <v>7353469</v>
      </c>
      <c r="P45" s="31">
        <f t="shared" si="5"/>
        <v>32026499</v>
      </c>
      <c r="Q45" s="31">
        <f t="shared" si="5"/>
        <v>-61621275</v>
      </c>
      <c r="R45" s="31">
        <f t="shared" si="5"/>
        <v>-22241307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-13594336</v>
      </c>
      <c r="X45" s="31">
        <f t="shared" si="5"/>
        <v>65949185</v>
      </c>
      <c r="Y45" s="31">
        <f t="shared" si="5"/>
        <v>-79543521</v>
      </c>
      <c r="Z45" s="32">
        <f>+IF(X45&lt;&gt;0,+(Y45/X45)*100,0)</f>
        <v>-120.61334950538054</v>
      </c>
      <c r="AA45" s="33">
        <f>+AA38+AA44</f>
        <v>106473831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1207633568</v>
      </c>
      <c r="D46" s="42">
        <f t="shared" si="6"/>
        <v>0</v>
      </c>
      <c r="E46" s="43">
        <f t="shared" si="6"/>
        <v>1167507901</v>
      </c>
      <c r="F46" s="44">
        <f t="shared" si="6"/>
        <v>1200124901</v>
      </c>
      <c r="G46" s="44">
        <f t="shared" si="6"/>
        <v>1200919375</v>
      </c>
      <c r="H46" s="44">
        <f t="shared" si="6"/>
        <v>-8078935</v>
      </c>
      <c r="I46" s="44">
        <f t="shared" si="6"/>
        <v>-98313</v>
      </c>
      <c r="J46" s="44">
        <f t="shared" si="6"/>
        <v>1192742127</v>
      </c>
      <c r="K46" s="44">
        <f t="shared" si="6"/>
        <v>1858665</v>
      </c>
      <c r="L46" s="44">
        <f t="shared" si="6"/>
        <v>601168</v>
      </c>
      <c r="M46" s="44">
        <f t="shared" si="6"/>
        <v>16112835</v>
      </c>
      <c r="N46" s="44">
        <f t="shared" si="6"/>
        <v>18572668</v>
      </c>
      <c r="O46" s="44">
        <f t="shared" si="6"/>
        <v>-585646</v>
      </c>
      <c r="P46" s="44">
        <f t="shared" si="6"/>
        <v>-19986606</v>
      </c>
      <c r="Q46" s="44">
        <f t="shared" si="6"/>
        <v>16431292</v>
      </c>
      <c r="R46" s="44">
        <f t="shared" si="6"/>
        <v>-4140960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1207173835</v>
      </c>
      <c r="X46" s="44">
        <f t="shared" si="6"/>
        <v>1192913683</v>
      </c>
      <c r="Y46" s="44">
        <f t="shared" si="6"/>
        <v>14260152</v>
      </c>
      <c r="Z46" s="45">
        <f>+IF(X46&lt;&gt;0,+(Y46/X46)*100,0)</f>
        <v>1.195405183394145</v>
      </c>
      <c r="AA46" s="46">
        <f>+AA27-AA45</f>
        <v>1200124901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-2103070</v>
      </c>
      <c r="D48" s="18"/>
      <c r="E48" s="19">
        <v>-49418608</v>
      </c>
      <c r="F48" s="20">
        <v>-16801608</v>
      </c>
      <c r="G48" s="20">
        <v>17430</v>
      </c>
      <c r="H48" s="20"/>
      <c r="I48" s="20"/>
      <c r="J48" s="20">
        <v>17430</v>
      </c>
      <c r="K48" s="20">
        <v>-456939</v>
      </c>
      <c r="L48" s="20">
        <v>1702798</v>
      </c>
      <c r="M48" s="20">
        <v>35033906</v>
      </c>
      <c r="N48" s="20">
        <v>36279765</v>
      </c>
      <c r="O48" s="20">
        <v>-1122958</v>
      </c>
      <c r="P48" s="20">
        <v>-20649153</v>
      </c>
      <c r="Q48" s="20">
        <v>15514331</v>
      </c>
      <c r="R48" s="20">
        <v>-6257780</v>
      </c>
      <c r="S48" s="20"/>
      <c r="T48" s="20"/>
      <c r="U48" s="20"/>
      <c r="V48" s="20"/>
      <c r="W48" s="20">
        <v>30039415</v>
      </c>
      <c r="X48" s="20">
        <v>-24012807</v>
      </c>
      <c r="Y48" s="20">
        <v>54052222</v>
      </c>
      <c r="Z48" s="47">
        <v>-225.09747402708896</v>
      </c>
      <c r="AA48" s="22">
        <v>-16801608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-2103070</v>
      </c>
      <c r="D51" s="50">
        <f t="shared" ref="D51:Y51" si="7">SUM(D48:D50)</f>
        <v>0</v>
      </c>
      <c r="E51" s="51">
        <f t="shared" si="7"/>
        <v>-49418608</v>
      </c>
      <c r="F51" s="52">
        <f t="shared" si="7"/>
        <v>-16801608</v>
      </c>
      <c r="G51" s="52">
        <f t="shared" si="7"/>
        <v>17430</v>
      </c>
      <c r="H51" s="52">
        <f t="shared" si="7"/>
        <v>0</v>
      </c>
      <c r="I51" s="52">
        <f t="shared" si="7"/>
        <v>0</v>
      </c>
      <c r="J51" s="52">
        <f t="shared" si="7"/>
        <v>17430</v>
      </c>
      <c r="K51" s="52">
        <f t="shared" si="7"/>
        <v>-456939</v>
      </c>
      <c r="L51" s="52">
        <f t="shared" si="7"/>
        <v>1702798</v>
      </c>
      <c r="M51" s="52">
        <f t="shared" si="7"/>
        <v>35033906</v>
      </c>
      <c r="N51" s="52">
        <f t="shared" si="7"/>
        <v>36279765</v>
      </c>
      <c r="O51" s="52">
        <f t="shared" si="7"/>
        <v>-1122958</v>
      </c>
      <c r="P51" s="52">
        <f t="shared" si="7"/>
        <v>-20649153</v>
      </c>
      <c r="Q51" s="52">
        <f t="shared" si="7"/>
        <v>15514331</v>
      </c>
      <c r="R51" s="52">
        <f t="shared" si="7"/>
        <v>-6257780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30039415</v>
      </c>
      <c r="X51" s="52">
        <f t="shared" si="7"/>
        <v>-24012807</v>
      </c>
      <c r="Y51" s="52">
        <f t="shared" si="7"/>
        <v>54052222</v>
      </c>
      <c r="Z51" s="53">
        <f>+IF(X51&lt;&gt;0,+(Y51/X51)*100,0)</f>
        <v>-225.09747402708896</v>
      </c>
      <c r="AA51" s="54">
        <f>SUM(AA48:AA50)</f>
        <v>-16801608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137328117</v>
      </c>
      <c r="D6" s="18"/>
      <c r="E6" s="19">
        <v>23583168</v>
      </c>
      <c r="F6" s="20">
        <v>106752443</v>
      </c>
      <c r="G6" s="20">
        <v>156006296</v>
      </c>
      <c r="H6" s="20">
        <v>44979133</v>
      </c>
      <c r="I6" s="20">
        <v>-39002418</v>
      </c>
      <c r="J6" s="20">
        <v>161983011</v>
      </c>
      <c r="K6" s="20">
        <v>25727594</v>
      </c>
      <c r="L6" s="20">
        <v>44236129</v>
      </c>
      <c r="M6" s="20">
        <v>35650725</v>
      </c>
      <c r="N6" s="20">
        <v>105614448</v>
      </c>
      <c r="O6" s="20">
        <v>-62759203</v>
      </c>
      <c r="P6" s="20">
        <v>27985152</v>
      </c>
      <c r="Q6" s="20">
        <v>-23312384</v>
      </c>
      <c r="R6" s="20">
        <v>-58086435</v>
      </c>
      <c r="S6" s="20"/>
      <c r="T6" s="20"/>
      <c r="U6" s="20"/>
      <c r="V6" s="20"/>
      <c r="W6" s="20">
        <v>209511024</v>
      </c>
      <c r="X6" s="20">
        <v>50955090</v>
      </c>
      <c r="Y6" s="20">
        <v>158555934</v>
      </c>
      <c r="Z6" s="21">
        <v>311.16799911451437</v>
      </c>
      <c r="AA6" s="22">
        <v>106752443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270543979</v>
      </c>
      <c r="D8" s="18"/>
      <c r="E8" s="19">
        <v>178217191</v>
      </c>
      <c r="F8" s="20">
        <v>110498697</v>
      </c>
      <c r="G8" s="20">
        <v>266183457</v>
      </c>
      <c r="H8" s="20">
        <v>22008000</v>
      </c>
      <c r="I8" s="20">
        <v>441360</v>
      </c>
      <c r="J8" s="20">
        <v>288632817</v>
      </c>
      <c r="K8" s="20">
        <v>-35557195</v>
      </c>
      <c r="L8" s="20">
        <v>11818034</v>
      </c>
      <c r="M8" s="20">
        <v>793580</v>
      </c>
      <c r="N8" s="20">
        <v>-22945581</v>
      </c>
      <c r="O8" s="20">
        <v>-3563201</v>
      </c>
      <c r="P8" s="20">
        <v>-3073267</v>
      </c>
      <c r="Q8" s="20">
        <v>-1994719</v>
      </c>
      <c r="R8" s="20">
        <v>-8631187</v>
      </c>
      <c r="S8" s="20"/>
      <c r="T8" s="20"/>
      <c r="U8" s="20"/>
      <c r="V8" s="20"/>
      <c r="W8" s="20">
        <v>257056049</v>
      </c>
      <c r="X8" s="20">
        <v>112993064</v>
      </c>
      <c r="Y8" s="20">
        <v>144062985</v>
      </c>
      <c r="Z8" s="21">
        <v>127.49719310204739</v>
      </c>
      <c r="AA8" s="22">
        <v>110498697</v>
      </c>
    </row>
    <row r="9" spans="1:27" x14ac:dyDescent="0.25">
      <c r="A9" s="23" t="s">
        <v>38</v>
      </c>
      <c r="B9" s="17" t="s">
        <v>33</v>
      </c>
      <c r="C9" s="18">
        <v>-27359857</v>
      </c>
      <c r="D9" s="18"/>
      <c r="E9" s="19"/>
      <c r="F9" s="20"/>
      <c r="G9" s="20">
        <v>-27574110</v>
      </c>
      <c r="H9" s="20">
        <v>-237823</v>
      </c>
      <c r="I9" s="20">
        <v>-321591</v>
      </c>
      <c r="J9" s="20">
        <v>-28133524</v>
      </c>
      <c r="K9" s="20">
        <v>-902778</v>
      </c>
      <c r="L9" s="20">
        <v>-590535</v>
      </c>
      <c r="M9" s="20">
        <v>-299829</v>
      </c>
      <c r="N9" s="20">
        <v>-1793142</v>
      </c>
      <c r="O9" s="20">
        <v>-280766</v>
      </c>
      <c r="P9" s="20">
        <v>-373944</v>
      </c>
      <c r="Q9" s="20">
        <v>-365873</v>
      </c>
      <c r="R9" s="20">
        <v>-1020583</v>
      </c>
      <c r="S9" s="20"/>
      <c r="T9" s="20"/>
      <c r="U9" s="20"/>
      <c r="V9" s="20"/>
      <c r="W9" s="20">
        <v>-30947249</v>
      </c>
      <c r="X9" s="20"/>
      <c r="Y9" s="20">
        <v>-30947249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-74431963</v>
      </c>
      <c r="D11" s="18"/>
      <c r="E11" s="19"/>
      <c r="F11" s="20">
        <v>79500</v>
      </c>
      <c r="G11" s="20">
        <v>-75516535</v>
      </c>
      <c r="H11" s="20">
        <v>-1031896</v>
      </c>
      <c r="I11" s="20">
        <v>-1744184</v>
      </c>
      <c r="J11" s="20">
        <v>-78292615</v>
      </c>
      <c r="K11" s="20">
        <v>-1404570</v>
      </c>
      <c r="L11" s="20">
        <v>-1254663</v>
      </c>
      <c r="M11" s="20">
        <v>-2542724</v>
      </c>
      <c r="N11" s="20">
        <v>-5201957</v>
      </c>
      <c r="O11" s="20">
        <v>-1655224</v>
      </c>
      <c r="P11" s="20">
        <v>-1902071</v>
      </c>
      <c r="Q11" s="20">
        <v>-1953493</v>
      </c>
      <c r="R11" s="20">
        <v>-5510788</v>
      </c>
      <c r="S11" s="20"/>
      <c r="T11" s="20"/>
      <c r="U11" s="20"/>
      <c r="V11" s="20"/>
      <c r="W11" s="20">
        <v>-89005360</v>
      </c>
      <c r="X11" s="20">
        <v>269807</v>
      </c>
      <c r="Y11" s="20">
        <v>-89275167</v>
      </c>
      <c r="Z11" s="21">
        <v>-33088.528837279984</v>
      </c>
      <c r="AA11" s="22">
        <v>79500</v>
      </c>
    </row>
    <row r="12" spans="1:27" x14ac:dyDescent="0.25">
      <c r="A12" s="23" t="s">
        <v>41</v>
      </c>
      <c r="B12" s="17" t="s">
        <v>33</v>
      </c>
      <c r="C12" s="18">
        <v>353876439</v>
      </c>
      <c r="D12" s="18"/>
      <c r="E12" s="19"/>
      <c r="F12" s="20"/>
      <c r="G12" s="24">
        <v>356831442</v>
      </c>
      <c r="H12" s="24">
        <v>971813</v>
      </c>
      <c r="I12" s="24">
        <v>13699697</v>
      </c>
      <c r="J12" s="20">
        <v>371502952</v>
      </c>
      <c r="K12" s="24">
        <v>2859097</v>
      </c>
      <c r="L12" s="24">
        <v>2879657</v>
      </c>
      <c r="M12" s="20">
        <v>1619815</v>
      </c>
      <c r="N12" s="24">
        <v>7358569</v>
      </c>
      <c r="O12" s="24">
        <v>14977104</v>
      </c>
      <c r="P12" s="24">
        <v>4895949</v>
      </c>
      <c r="Q12" s="20">
        <v>9296707</v>
      </c>
      <c r="R12" s="24">
        <v>29169760</v>
      </c>
      <c r="S12" s="24"/>
      <c r="T12" s="20"/>
      <c r="U12" s="24"/>
      <c r="V12" s="24"/>
      <c r="W12" s="24">
        <v>408031281</v>
      </c>
      <c r="X12" s="20"/>
      <c r="Y12" s="24">
        <v>408031281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-1679163</v>
      </c>
      <c r="D13" s="18"/>
      <c r="E13" s="19"/>
      <c r="F13" s="20"/>
      <c r="G13" s="20">
        <v>-1679163</v>
      </c>
      <c r="H13" s="20"/>
      <c r="I13" s="20"/>
      <c r="J13" s="20">
        <v>-1679163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-1679163</v>
      </c>
      <c r="X13" s="20"/>
      <c r="Y13" s="20">
        <v>-1679163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658277552</v>
      </c>
      <c r="D14" s="29">
        <f>SUM(D6:D13)</f>
        <v>0</v>
      </c>
      <c r="E14" s="30">
        <f t="shared" si="0"/>
        <v>201800359</v>
      </c>
      <c r="F14" s="31">
        <f t="shared" si="0"/>
        <v>217330640</v>
      </c>
      <c r="G14" s="31">
        <f t="shared" si="0"/>
        <v>674251387</v>
      </c>
      <c r="H14" s="31">
        <f t="shared" si="0"/>
        <v>66689227</v>
      </c>
      <c r="I14" s="31">
        <f t="shared" si="0"/>
        <v>-26927136</v>
      </c>
      <c r="J14" s="31">
        <f t="shared" si="0"/>
        <v>714013478</v>
      </c>
      <c r="K14" s="31">
        <f t="shared" si="0"/>
        <v>-9277852</v>
      </c>
      <c r="L14" s="31">
        <f t="shared" si="0"/>
        <v>57088622</v>
      </c>
      <c r="M14" s="31">
        <f t="shared" si="0"/>
        <v>35221567</v>
      </c>
      <c r="N14" s="31">
        <f t="shared" si="0"/>
        <v>83032337</v>
      </c>
      <c r="O14" s="31">
        <f t="shared" si="0"/>
        <v>-53281290</v>
      </c>
      <c r="P14" s="31">
        <f t="shared" si="0"/>
        <v>27531819</v>
      </c>
      <c r="Q14" s="31">
        <f t="shared" si="0"/>
        <v>-18329762</v>
      </c>
      <c r="R14" s="31">
        <f t="shared" si="0"/>
        <v>-44079233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752966582</v>
      </c>
      <c r="X14" s="31">
        <f t="shared" si="0"/>
        <v>164217961</v>
      </c>
      <c r="Y14" s="31">
        <f t="shared" si="0"/>
        <v>588748621</v>
      </c>
      <c r="Z14" s="32">
        <f>+IF(X14&lt;&gt;0,+(Y14/X14)*100,0)</f>
        <v>358.51658211734832</v>
      </c>
      <c r="AA14" s="33">
        <f>SUM(AA6:AA13)</f>
        <v>217330640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274918022</v>
      </c>
      <c r="D18" s="18"/>
      <c r="E18" s="19">
        <v>222276</v>
      </c>
      <c r="F18" s="20">
        <v>-5635829</v>
      </c>
      <c r="G18" s="24">
        <v>299476513</v>
      </c>
      <c r="H18" s="24">
        <v>-24024650</v>
      </c>
      <c r="I18" s="24">
        <v>4209240</v>
      </c>
      <c r="J18" s="20">
        <v>279661103</v>
      </c>
      <c r="K18" s="24">
        <v>-11620134</v>
      </c>
      <c r="L18" s="24">
        <v>2213460</v>
      </c>
      <c r="M18" s="20">
        <v>6393445</v>
      </c>
      <c r="N18" s="24">
        <v>-3013229</v>
      </c>
      <c r="O18" s="24">
        <v>615771</v>
      </c>
      <c r="P18" s="24">
        <v>575339</v>
      </c>
      <c r="Q18" s="20">
        <v>-1006878</v>
      </c>
      <c r="R18" s="24">
        <v>184232</v>
      </c>
      <c r="S18" s="24"/>
      <c r="T18" s="20"/>
      <c r="U18" s="24"/>
      <c r="V18" s="24"/>
      <c r="W18" s="24">
        <v>276832106</v>
      </c>
      <c r="X18" s="20">
        <v>-2154834</v>
      </c>
      <c r="Y18" s="24">
        <v>278986940</v>
      </c>
      <c r="Z18" s="25">
        <v>-12947.027009969213</v>
      </c>
      <c r="AA18" s="26">
        <v>-5635829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274918022</v>
      </c>
      <c r="D26" s="29">
        <f t="shared" ref="D26:Y26" si="1">SUM(D16:D25)</f>
        <v>0</v>
      </c>
      <c r="E26" s="35">
        <f t="shared" si="1"/>
        <v>222276</v>
      </c>
      <c r="F26" s="36">
        <f t="shared" si="1"/>
        <v>-5635829</v>
      </c>
      <c r="G26" s="36">
        <f t="shared" si="1"/>
        <v>299476513</v>
      </c>
      <c r="H26" s="36">
        <f t="shared" si="1"/>
        <v>-24024650</v>
      </c>
      <c r="I26" s="36">
        <f t="shared" si="1"/>
        <v>4209240</v>
      </c>
      <c r="J26" s="36">
        <f t="shared" si="1"/>
        <v>279661103</v>
      </c>
      <c r="K26" s="36">
        <f t="shared" si="1"/>
        <v>-11620134</v>
      </c>
      <c r="L26" s="36">
        <f t="shared" si="1"/>
        <v>2213460</v>
      </c>
      <c r="M26" s="36">
        <f t="shared" si="1"/>
        <v>6393445</v>
      </c>
      <c r="N26" s="36">
        <f t="shared" si="1"/>
        <v>-3013229</v>
      </c>
      <c r="O26" s="36">
        <f t="shared" si="1"/>
        <v>615771</v>
      </c>
      <c r="P26" s="36">
        <f t="shared" si="1"/>
        <v>575339</v>
      </c>
      <c r="Q26" s="36">
        <f t="shared" si="1"/>
        <v>-1006878</v>
      </c>
      <c r="R26" s="36">
        <f t="shared" si="1"/>
        <v>184232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276832106</v>
      </c>
      <c r="X26" s="36">
        <f t="shared" si="1"/>
        <v>-2154834</v>
      </c>
      <c r="Y26" s="36">
        <f t="shared" si="1"/>
        <v>278986940</v>
      </c>
      <c r="Z26" s="37">
        <f>+IF(X26&lt;&gt;0,+(Y26/X26)*100,0)</f>
        <v>-12947.027009969213</v>
      </c>
      <c r="AA26" s="38">
        <f>SUM(AA16:AA25)</f>
        <v>-5635829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933195574</v>
      </c>
      <c r="D27" s="29">
        <f>+D14+D26</f>
        <v>0</v>
      </c>
      <c r="E27" s="30">
        <f t="shared" si="2"/>
        <v>202022635</v>
      </c>
      <c r="F27" s="31">
        <f t="shared" si="2"/>
        <v>211694811</v>
      </c>
      <c r="G27" s="31">
        <f t="shared" si="2"/>
        <v>973727900</v>
      </c>
      <c r="H27" s="31">
        <f t="shared" si="2"/>
        <v>42664577</v>
      </c>
      <c r="I27" s="31">
        <f t="shared" si="2"/>
        <v>-22717896</v>
      </c>
      <c r="J27" s="31">
        <f t="shared" si="2"/>
        <v>993674581</v>
      </c>
      <c r="K27" s="31">
        <f t="shared" si="2"/>
        <v>-20897986</v>
      </c>
      <c r="L27" s="31">
        <f t="shared" si="2"/>
        <v>59302082</v>
      </c>
      <c r="M27" s="31">
        <f t="shared" si="2"/>
        <v>41615012</v>
      </c>
      <c r="N27" s="31">
        <f t="shared" si="2"/>
        <v>80019108</v>
      </c>
      <c r="O27" s="31">
        <f t="shared" si="2"/>
        <v>-52665519</v>
      </c>
      <c r="P27" s="31">
        <f t="shared" si="2"/>
        <v>28107158</v>
      </c>
      <c r="Q27" s="31">
        <f t="shared" si="2"/>
        <v>-19336640</v>
      </c>
      <c r="R27" s="31">
        <f t="shared" si="2"/>
        <v>-43895001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1029798688</v>
      </c>
      <c r="X27" s="31">
        <f t="shared" si="2"/>
        <v>162063127</v>
      </c>
      <c r="Y27" s="31">
        <f t="shared" si="2"/>
        <v>867735561</v>
      </c>
      <c r="Z27" s="32">
        <f>+IF(X27&lt;&gt;0,+(Y27/X27)*100,0)</f>
        <v>535.43059242587617</v>
      </c>
      <c r="AA27" s="33">
        <f>+AA14+AA26</f>
        <v>211694811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-663191</v>
      </c>
      <c r="D32" s="18"/>
      <c r="E32" s="19"/>
      <c r="F32" s="20"/>
      <c r="G32" s="20">
        <v>-699398</v>
      </c>
      <c r="H32" s="20">
        <v>-47161</v>
      </c>
      <c r="I32" s="20">
        <v>-12582</v>
      </c>
      <c r="J32" s="20">
        <v>-759141</v>
      </c>
      <c r="K32" s="20">
        <v>-5281</v>
      </c>
      <c r="L32" s="20">
        <v>-12294</v>
      </c>
      <c r="M32" s="20">
        <v>-4731</v>
      </c>
      <c r="N32" s="20">
        <v>-22306</v>
      </c>
      <c r="O32" s="20">
        <v>-9221</v>
      </c>
      <c r="P32" s="20">
        <v>125253</v>
      </c>
      <c r="Q32" s="20">
        <v>-14656</v>
      </c>
      <c r="R32" s="20">
        <v>101376</v>
      </c>
      <c r="S32" s="20"/>
      <c r="T32" s="20"/>
      <c r="U32" s="20"/>
      <c r="V32" s="20"/>
      <c r="W32" s="20">
        <v>-680071</v>
      </c>
      <c r="X32" s="20"/>
      <c r="Y32" s="20">
        <v>-680071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49276053</v>
      </c>
      <c r="D33" s="18"/>
      <c r="E33" s="19">
        <v>22504464</v>
      </c>
      <c r="F33" s="20">
        <v>24862461</v>
      </c>
      <c r="G33" s="20">
        <v>27356931</v>
      </c>
      <c r="H33" s="20">
        <v>59107057</v>
      </c>
      <c r="I33" s="20">
        <v>-32109680</v>
      </c>
      <c r="J33" s="20">
        <v>54354308</v>
      </c>
      <c r="K33" s="20">
        <v>-26123197</v>
      </c>
      <c r="L33" s="20">
        <v>29733929</v>
      </c>
      <c r="M33" s="20">
        <v>24969667</v>
      </c>
      <c r="N33" s="20">
        <v>28580399</v>
      </c>
      <c r="O33" s="20">
        <v>-32457330</v>
      </c>
      <c r="P33" s="20">
        <v>12280956</v>
      </c>
      <c r="Q33" s="20">
        <v>-35202098</v>
      </c>
      <c r="R33" s="20">
        <v>-55378472</v>
      </c>
      <c r="S33" s="20"/>
      <c r="T33" s="20"/>
      <c r="U33" s="20"/>
      <c r="V33" s="20"/>
      <c r="W33" s="20">
        <v>27556235</v>
      </c>
      <c r="X33" s="20">
        <v>18165235</v>
      </c>
      <c r="Y33" s="20">
        <v>9391000</v>
      </c>
      <c r="Z33" s="21">
        <v>51.697652136072001</v>
      </c>
      <c r="AA33" s="22">
        <v>24862461</v>
      </c>
    </row>
    <row r="34" spans="1:27" x14ac:dyDescent="0.25">
      <c r="A34" s="23" t="s">
        <v>62</v>
      </c>
      <c r="B34" s="17" t="s">
        <v>33</v>
      </c>
      <c r="C34" s="18">
        <v>-88806500</v>
      </c>
      <c r="D34" s="18"/>
      <c r="E34" s="19"/>
      <c r="F34" s="20">
        <v>4</v>
      </c>
      <c r="G34" s="20">
        <v>-88806500</v>
      </c>
      <c r="H34" s="20"/>
      <c r="I34" s="20">
        <v>-4400336</v>
      </c>
      <c r="J34" s="20">
        <v>-93206836</v>
      </c>
      <c r="K34" s="20">
        <v>6506881</v>
      </c>
      <c r="L34" s="20">
        <v>811451</v>
      </c>
      <c r="M34" s="20">
        <v>-4058393</v>
      </c>
      <c r="N34" s="20">
        <v>3259939</v>
      </c>
      <c r="O34" s="20"/>
      <c r="P34" s="20">
        <v>-728054</v>
      </c>
      <c r="Q34" s="20">
        <v>6422589</v>
      </c>
      <c r="R34" s="20">
        <v>5694535</v>
      </c>
      <c r="S34" s="20"/>
      <c r="T34" s="20"/>
      <c r="U34" s="20"/>
      <c r="V34" s="20"/>
      <c r="W34" s="20">
        <v>-84252362</v>
      </c>
      <c r="X34" s="20">
        <v>2</v>
      </c>
      <c r="Y34" s="20">
        <v>-84252364</v>
      </c>
      <c r="Z34" s="21">
        <v>-4212618200</v>
      </c>
      <c r="AA34" s="22">
        <v>4</v>
      </c>
    </row>
    <row r="35" spans="1:27" x14ac:dyDescent="0.25">
      <c r="A35" s="23" t="s">
        <v>63</v>
      </c>
      <c r="B35" s="17" t="s">
        <v>33</v>
      </c>
      <c r="C35" s="18">
        <v>-321469</v>
      </c>
      <c r="D35" s="18"/>
      <c r="E35" s="19"/>
      <c r="F35" s="20"/>
      <c r="G35" s="20">
        <v>-321469</v>
      </c>
      <c r="H35" s="20"/>
      <c r="I35" s="20"/>
      <c r="J35" s="20">
        <v>-321469</v>
      </c>
      <c r="K35" s="20"/>
      <c r="L35" s="20">
        <v>-11952</v>
      </c>
      <c r="M35" s="20"/>
      <c r="N35" s="20">
        <v>-11952</v>
      </c>
      <c r="O35" s="20">
        <v>-31656</v>
      </c>
      <c r="P35" s="20"/>
      <c r="Q35" s="20"/>
      <c r="R35" s="20">
        <v>-31656</v>
      </c>
      <c r="S35" s="20"/>
      <c r="T35" s="20"/>
      <c r="U35" s="20"/>
      <c r="V35" s="20"/>
      <c r="W35" s="20">
        <v>-365077</v>
      </c>
      <c r="X35" s="20"/>
      <c r="Y35" s="20">
        <v>-365077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388847640</v>
      </c>
      <c r="D36" s="18"/>
      <c r="E36" s="19">
        <v>10205166</v>
      </c>
      <c r="F36" s="20">
        <v>10205166</v>
      </c>
      <c r="G36" s="20">
        <v>394369515</v>
      </c>
      <c r="H36" s="20">
        <v>6712430</v>
      </c>
      <c r="I36" s="20">
        <v>7274760</v>
      </c>
      <c r="J36" s="20">
        <v>408356705</v>
      </c>
      <c r="K36" s="20">
        <v>7331686</v>
      </c>
      <c r="L36" s="20">
        <v>8007871</v>
      </c>
      <c r="M36" s="20">
        <v>7617279</v>
      </c>
      <c r="N36" s="20">
        <v>22956836</v>
      </c>
      <c r="O36" s="20">
        <v>6666122</v>
      </c>
      <c r="P36" s="20">
        <v>7183541</v>
      </c>
      <c r="Q36" s="20">
        <v>6606049</v>
      </c>
      <c r="R36" s="20">
        <v>20455712</v>
      </c>
      <c r="S36" s="20"/>
      <c r="T36" s="20"/>
      <c r="U36" s="20"/>
      <c r="V36" s="20"/>
      <c r="W36" s="20">
        <v>451769253</v>
      </c>
      <c r="X36" s="20">
        <v>-8189180</v>
      </c>
      <c r="Y36" s="20">
        <v>459958433</v>
      </c>
      <c r="Z36" s="21">
        <v>-5616.6604348664951</v>
      </c>
      <c r="AA36" s="22">
        <v>10205166</v>
      </c>
    </row>
    <row r="37" spans="1:27" x14ac:dyDescent="0.25">
      <c r="A37" s="23" t="s">
        <v>65</v>
      </c>
      <c r="B37" s="17" t="s">
        <v>33</v>
      </c>
      <c r="C37" s="18">
        <v>-1028859</v>
      </c>
      <c r="D37" s="18"/>
      <c r="E37" s="19"/>
      <c r="F37" s="20"/>
      <c r="G37" s="20">
        <v>-1210144</v>
      </c>
      <c r="H37" s="20">
        <v>-93467</v>
      </c>
      <c r="I37" s="20"/>
      <c r="J37" s="20">
        <v>-1303611</v>
      </c>
      <c r="K37" s="20"/>
      <c r="L37" s="20"/>
      <c r="M37" s="20"/>
      <c r="N37" s="20"/>
      <c r="O37" s="20">
        <v>-55497</v>
      </c>
      <c r="P37" s="20">
        <v>-39227</v>
      </c>
      <c r="Q37" s="20"/>
      <c r="R37" s="20">
        <v>-94724</v>
      </c>
      <c r="S37" s="20"/>
      <c r="T37" s="20"/>
      <c r="U37" s="20"/>
      <c r="V37" s="20"/>
      <c r="W37" s="20">
        <v>-1398335</v>
      </c>
      <c r="X37" s="20"/>
      <c r="Y37" s="20">
        <v>-1398335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347303674</v>
      </c>
      <c r="D38" s="29">
        <f t="shared" ref="D38:Y38" si="3">SUM(D30:D37)</f>
        <v>0</v>
      </c>
      <c r="E38" s="30">
        <f t="shared" si="3"/>
        <v>32709630</v>
      </c>
      <c r="F38" s="31">
        <f t="shared" si="3"/>
        <v>35067631</v>
      </c>
      <c r="G38" s="31">
        <f t="shared" si="3"/>
        <v>330688935</v>
      </c>
      <c r="H38" s="31">
        <f t="shared" si="3"/>
        <v>65678859</v>
      </c>
      <c r="I38" s="31">
        <f t="shared" si="3"/>
        <v>-29247838</v>
      </c>
      <c r="J38" s="31">
        <f t="shared" si="3"/>
        <v>367119956</v>
      </c>
      <c r="K38" s="31">
        <f t="shared" si="3"/>
        <v>-12289911</v>
      </c>
      <c r="L38" s="31">
        <f t="shared" si="3"/>
        <v>38529005</v>
      </c>
      <c r="M38" s="31">
        <f t="shared" si="3"/>
        <v>28523822</v>
      </c>
      <c r="N38" s="31">
        <f t="shared" si="3"/>
        <v>54762916</v>
      </c>
      <c r="O38" s="31">
        <f t="shared" si="3"/>
        <v>-25887582</v>
      </c>
      <c r="P38" s="31">
        <f t="shared" si="3"/>
        <v>18822469</v>
      </c>
      <c r="Q38" s="31">
        <f t="shared" si="3"/>
        <v>-22188116</v>
      </c>
      <c r="R38" s="31">
        <f t="shared" si="3"/>
        <v>-29253229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392629643</v>
      </c>
      <c r="X38" s="31">
        <f t="shared" si="3"/>
        <v>9976057</v>
      </c>
      <c r="Y38" s="31">
        <f t="shared" si="3"/>
        <v>382653586</v>
      </c>
      <c r="Z38" s="32">
        <f>+IF(X38&lt;&gt;0,+(Y38/X38)*100,0)</f>
        <v>3835.7197237345376</v>
      </c>
      <c r="AA38" s="33">
        <f>SUM(AA30:AA37)</f>
        <v>35067631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347303674</v>
      </c>
      <c r="D45" s="29">
        <f>+D38+D44</f>
        <v>0</v>
      </c>
      <c r="E45" s="30">
        <f t="shared" si="5"/>
        <v>32709630</v>
      </c>
      <c r="F45" s="31">
        <f t="shared" si="5"/>
        <v>35067631</v>
      </c>
      <c r="G45" s="31">
        <f t="shared" si="5"/>
        <v>330688935</v>
      </c>
      <c r="H45" s="31">
        <f t="shared" si="5"/>
        <v>65678859</v>
      </c>
      <c r="I45" s="31">
        <f t="shared" si="5"/>
        <v>-29247838</v>
      </c>
      <c r="J45" s="31">
        <f t="shared" si="5"/>
        <v>367119956</v>
      </c>
      <c r="K45" s="31">
        <f t="shared" si="5"/>
        <v>-12289911</v>
      </c>
      <c r="L45" s="31">
        <f t="shared" si="5"/>
        <v>38529005</v>
      </c>
      <c r="M45" s="31">
        <f t="shared" si="5"/>
        <v>28523822</v>
      </c>
      <c r="N45" s="31">
        <f t="shared" si="5"/>
        <v>54762916</v>
      </c>
      <c r="O45" s="31">
        <f t="shared" si="5"/>
        <v>-25887582</v>
      </c>
      <c r="P45" s="31">
        <f t="shared" si="5"/>
        <v>18822469</v>
      </c>
      <c r="Q45" s="31">
        <f t="shared" si="5"/>
        <v>-22188116</v>
      </c>
      <c r="R45" s="31">
        <f t="shared" si="5"/>
        <v>-29253229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392629643</v>
      </c>
      <c r="X45" s="31">
        <f t="shared" si="5"/>
        <v>9976057</v>
      </c>
      <c r="Y45" s="31">
        <f t="shared" si="5"/>
        <v>382653586</v>
      </c>
      <c r="Z45" s="32">
        <f>+IF(X45&lt;&gt;0,+(Y45/X45)*100,0)</f>
        <v>3835.7197237345376</v>
      </c>
      <c r="AA45" s="33">
        <f>+AA38+AA44</f>
        <v>35067631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585891900</v>
      </c>
      <c r="D46" s="42">
        <f t="shared" si="6"/>
        <v>0</v>
      </c>
      <c r="E46" s="43">
        <f t="shared" si="6"/>
        <v>169313005</v>
      </c>
      <c r="F46" s="44">
        <f t="shared" si="6"/>
        <v>176627180</v>
      </c>
      <c r="G46" s="44">
        <f t="shared" si="6"/>
        <v>643038965</v>
      </c>
      <c r="H46" s="44">
        <f t="shared" si="6"/>
        <v>-23014282</v>
      </c>
      <c r="I46" s="44">
        <f t="shared" si="6"/>
        <v>6529942</v>
      </c>
      <c r="J46" s="44">
        <f t="shared" si="6"/>
        <v>626554625</v>
      </c>
      <c r="K46" s="44">
        <f t="shared" si="6"/>
        <v>-8608075</v>
      </c>
      <c r="L46" s="44">
        <f t="shared" si="6"/>
        <v>20773077</v>
      </c>
      <c r="M46" s="44">
        <f t="shared" si="6"/>
        <v>13091190</v>
      </c>
      <c r="N46" s="44">
        <f t="shared" si="6"/>
        <v>25256192</v>
      </c>
      <c r="O46" s="44">
        <f t="shared" si="6"/>
        <v>-26777937</v>
      </c>
      <c r="P46" s="44">
        <f t="shared" si="6"/>
        <v>9284689</v>
      </c>
      <c r="Q46" s="44">
        <f t="shared" si="6"/>
        <v>2851476</v>
      </c>
      <c r="R46" s="44">
        <f t="shared" si="6"/>
        <v>-14641772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637169045</v>
      </c>
      <c r="X46" s="44">
        <f t="shared" si="6"/>
        <v>152087070</v>
      </c>
      <c r="Y46" s="44">
        <f t="shared" si="6"/>
        <v>485081975</v>
      </c>
      <c r="Z46" s="45">
        <f>+IF(X46&lt;&gt;0,+(Y46/X46)*100,0)</f>
        <v>318.95017439681095</v>
      </c>
      <c r="AA46" s="46">
        <f>+AA27-AA45</f>
        <v>176627180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-63123270</v>
      </c>
      <c r="D48" s="18"/>
      <c r="E48" s="19">
        <v>2075877230</v>
      </c>
      <c r="F48" s="20">
        <v>2062611181</v>
      </c>
      <c r="G48" s="20">
        <v>-5834068</v>
      </c>
      <c r="H48" s="20">
        <v>-32903831</v>
      </c>
      <c r="I48" s="20">
        <v>2019815</v>
      </c>
      <c r="J48" s="20">
        <v>-36718084</v>
      </c>
      <c r="K48" s="20">
        <v>-11322094</v>
      </c>
      <c r="L48" s="20">
        <v>16759535</v>
      </c>
      <c r="M48" s="20">
        <v>5842336</v>
      </c>
      <c r="N48" s="20">
        <v>11279777</v>
      </c>
      <c r="O48" s="20">
        <v>-32001287</v>
      </c>
      <c r="P48" s="20">
        <v>-8623494</v>
      </c>
      <c r="Q48" s="20">
        <v>-3226130</v>
      </c>
      <c r="R48" s="20">
        <v>-43850911</v>
      </c>
      <c r="S48" s="20"/>
      <c r="T48" s="20"/>
      <c r="U48" s="20"/>
      <c r="V48" s="20"/>
      <c r="W48" s="20">
        <v>-69289218</v>
      </c>
      <c r="X48" s="20">
        <v>2038071071</v>
      </c>
      <c r="Y48" s="20">
        <v>-2107360289</v>
      </c>
      <c r="Z48" s="47">
        <v>-103.39974493460635</v>
      </c>
      <c r="AA48" s="22">
        <v>2062611181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-63123270</v>
      </c>
      <c r="D51" s="50">
        <f t="shared" ref="D51:Y51" si="7">SUM(D48:D50)</f>
        <v>0</v>
      </c>
      <c r="E51" s="51">
        <f t="shared" si="7"/>
        <v>2075877230</v>
      </c>
      <c r="F51" s="52">
        <f t="shared" si="7"/>
        <v>2062611181</v>
      </c>
      <c r="G51" s="52">
        <f t="shared" si="7"/>
        <v>-5834068</v>
      </c>
      <c r="H51" s="52">
        <f t="shared" si="7"/>
        <v>-32903831</v>
      </c>
      <c r="I51" s="52">
        <f t="shared" si="7"/>
        <v>2019815</v>
      </c>
      <c r="J51" s="52">
        <f t="shared" si="7"/>
        <v>-36718084</v>
      </c>
      <c r="K51" s="52">
        <f t="shared" si="7"/>
        <v>-11322094</v>
      </c>
      <c r="L51" s="52">
        <f t="shared" si="7"/>
        <v>16759535</v>
      </c>
      <c r="M51" s="52">
        <f t="shared" si="7"/>
        <v>5842336</v>
      </c>
      <c r="N51" s="52">
        <f t="shared" si="7"/>
        <v>11279777</v>
      </c>
      <c r="O51" s="52">
        <f t="shared" si="7"/>
        <v>-32001287</v>
      </c>
      <c r="P51" s="52">
        <f t="shared" si="7"/>
        <v>-8623494</v>
      </c>
      <c r="Q51" s="52">
        <f t="shared" si="7"/>
        <v>-3226130</v>
      </c>
      <c r="R51" s="52">
        <f t="shared" si="7"/>
        <v>-43850911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-69289218</v>
      </c>
      <c r="X51" s="52">
        <f t="shared" si="7"/>
        <v>2038071071</v>
      </c>
      <c r="Y51" s="52">
        <f t="shared" si="7"/>
        <v>-2107360289</v>
      </c>
      <c r="Z51" s="53">
        <f>+IF(X51&lt;&gt;0,+(Y51/X51)*100,0)</f>
        <v>-103.39974493460635</v>
      </c>
      <c r="AA51" s="54">
        <f>SUM(AA48:AA50)</f>
        <v>2062611181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-369191933</v>
      </c>
      <c r="D6" s="18"/>
      <c r="E6" s="19">
        <v>-6943266</v>
      </c>
      <c r="F6" s="20">
        <v>-27640014</v>
      </c>
      <c r="G6" s="20">
        <v>-374512689</v>
      </c>
      <c r="H6" s="20">
        <v>-992813</v>
      </c>
      <c r="I6" s="20">
        <v>-5875218</v>
      </c>
      <c r="J6" s="20">
        <v>-381380720</v>
      </c>
      <c r="K6" s="20">
        <v>-2823492</v>
      </c>
      <c r="L6" s="20">
        <v>-4578614</v>
      </c>
      <c r="M6" s="20">
        <v>-4921263</v>
      </c>
      <c r="N6" s="20">
        <v>-12323369</v>
      </c>
      <c r="O6" s="20">
        <v>-39454</v>
      </c>
      <c r="P6" s="20">
        <v>4965299</v>
      </c>
      <c r="Q6" s="20">
        <v>-8786569</v>
      </c>
      <c r="R6" s="20">
        <v>-3860724</v>
      </c>
      <c r="S6" s="20"/>
      <c r="T6" s="20"/>
      <c r="U6" s="20"/>
      <c r="V6" s="20"/>
      <c r="W6" s="20">
        <v>-397564813</v>
      </c>
      <c r="X6" s="20">
        <v>-13059534</v>
      </c>
      <c r="Y6" s="20">
        <v>-384505279</v>
      </c>
      <c r="Z6" s="21">
        <v>2944.2496110504403</v>
      </c>
      <c r="AA6" s="22">
        <v>-27640014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273217</v>
      </c>
      <c r="D8" s="18"/>
      <c r="E8" s="19"/>
      <c r="F8" s="20"/>
      <c r="G8" s="20">
        <v>-65050</v>
      </c>
      <c r="H8" s="20"/>
      <c r="I8" s="20"/>
      <c r="J8" s="20">
        <v>-65050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-65050</v>
      </c>
      <c r="X8" s="20"/>
      <c r="Y8" s="20">
        <v>-65050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-571098</v>
      </c>
      <c r="D11" s="18"/>
      <c r="E11" s="19"/>
      <c r="F11" s="20"/>
      <c r="G11" s="20">
        <v>-571098</v>
      </c>
      <c r="H11" s="20"/>
      <c r="I11" s="20"/>
      <c r="J11" s="20">
        <v>-571098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-571098</v>
      </c>
      <c r="X11" s="20"/>
      <c r="Y11" s="20">
        <v>-571098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49771250</v>
      </c>
      <c r="D12" s="18"/>
      <c r="E12" s="19"/>
      <c r="F12" s="20"/>
      <c r="G12" s="24">
        <v>50363217</v>
      </c>
      <c r="H12" s="24"/>
      <c r="I12" s="24">
        <v>647945</v>
      </c>
      <c r="J12" s="20">
        <v>51011162</v>
      </c>
      <c r="K12" s="24">
        <v>153291</v>
      </c>
      <c r="L12" s="24">
        <v>488370</v>
      </c>
      <c r="M12" s="20">
        <v>405879</v>
      </c>
      <c r="N12" s="24">
        <v>1047540</v>
      </c>
      <c r="O12" s="24">
        <v>136878</v>
      </c>
      <c r="P12" s="24">
        <v>237196</v>
      </c>
      <c r="Q12" s="20">
        <v>948652</v>
      </c>
      <c r="R12" s="24">
        <v>1322726</v>
      </c>
      <c r="S12" s="24"/>
      <c r="T12" s="20"/>
      <c r="U12" s="24"/>
      <c r="V12" s="24"/>
      <c r="W12" s="24">
        <v>53381428</v>
      </c>
      <c r="X12" s="20"/>
      <c r="Y12" s="24">
        <v>53381428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-319718564</v>
      </c>
      <c r="D14" s="29">
        <f>SUM(D6:D13)</f>
        <v>0</v>
      </c>
      <c r="E14" s="30">
        <f t="shared" si="0"/>
        <v>-6943266</v>
      </c>
      <c r="F14" s="31">
        <f t="shared" si="0"/>
        <v>-27640014</v>
      </c>
      <c r="G14" s="31">
        <f t="shared" si="0"/>
        <v>-324785620</v>
      </c>
      <c r="H14" s="31">
        <f t="shared" si="0"/>
        <v>-992813</v>
      </c>
      <c r="I14" s="31">
        <f t="shared" si="0"/>
        <v>-5227273</v>
      </c>
      <c r="J14" s="31">
        <f t="shared" si="0"/>
        <v>-331005706</v>
      </c>
      <c r="K14" s="31">
        <f t="shared" si="0"/>
        <v>-2670201</v>
      </c>
      <c r="L14" s="31">
        <f t="shared" si="0"/>
        <v>-4090244</v>
      </c>
      <c r="M14" s="31">
        <f t="shared" si="0"/>
        <v>-4515384</v>
      </c>
      <c r="N14" s="31">
        <f t="shared" si="0"/>
        <v>-11275829</v>
      </c>
      <c r="O14" s="31">
        <f t="shared" si="0"/>
        <v>97424</v>
      </c>
      <c r="P14" s="31">
        <f t="shared" si="0"/>
        <v>5202495</v>
      </c>
      <c r="Q14" s="31">
        <f t="shared" si="0"/>
        <v>-7837917</v>
      </c>
      <c r="R14" s="31">
        <f t="shared" si="0"/>
        <v>-2537998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-344819533</v>
      </c>
      <c r="X14" s="31">
        <f t="shared" si="0"/>
        <v>-13059534</v>
      </c>
      <c r="Y14" s="31">
        <f t="shared" si="0"/>
        <v>-331759999</v>
      </c>
      <c r="Z14" s="32">
        <f>+IF(X14&lt;&gt;0,+(Y14/X14)*100,0)</f>
        <v>2540.3662871891138</v>
      </c>
      <c r="AA14" s="33">
        <f>SUM(AA6:AA13)</f>
        <v>-27640014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133881754</v>
      </c>
      <c r="D18" s="18"/>
      <c r="E18" s="19">
        <v>3432879</v>
      </c>
      <c r="F18" s="20">
        <v>3432879</v>
      </c>
      <c r="G18" s="24">
        <v>150613668</v>
      </c>
      <c r="H18" s="24">
        <v>-16230487</v>
      </c>
      <c r="I18" s="24">
        <v>-23490</v>
      </c>
      <c r="J18" s="20">
        <v>134359691</v>
      </c>
      <c r="K18" s="24">
        <v>6748569</v>
      </c>
      <c r="L18" s="24"/>
      <c r="M18" s="20">
        <v>-3384685</v>
      </c>
      <c r="N18" s="24">
        <v>3363884</v>
      </c>
      <c r="O18" s="24">
        <v>-411206</v>
      </c>
      <c r="P18" s="24">
        <v>793859</v>
      </c>
      <c r="Q18" s="20">
        <v>-828521</v>
      </c>
      <c r="R18" s="24">
        <v>-445868</v>
      </c>
      <c r="S18" s="24"/>
      <c r="T18" s="20"/>
      <c r="U18" s="24"/>
      <c r="V18" s="24"/>
      <c r="W18" s="24">
        <v>137277707</v>
      </c>
      <c r="X18" s="20">
        <v>2574657</v>
      </c>
      <c r="Y18" s="24">
        <v>134703050</v>
      </c>
      <c r="Z18" s="25">
        <v>5231.8833149425336</v>
      </c>
      <c r="AA18" s="26">
        <v>3432879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7725879</v>
      </c>
      <c r="D22" s="18"/>
      <c r="E22" s="19"/>
      <c r="F22" s="20"/>
      <c r="G22" s="20">
        <v>7725879</v>
      </c>
      <c r="H22" s="20"/>
      <c r="I22" s="20"/>
      <c r="J22" s="20">
        <v>7725879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7725879</v>
      </c>
      <c r="X22" s="20"/>
      <c r="Y22" s="20">
        <v>7725879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141607633</v>
      </c>
      <c r="D26" s="29">
        <f t="shared" ref="D26:Y26" si="1">SUM(D16:D25)</f>
        <v>0</v>
      </c>
      <c r="E26" s="35">
        <f t="shared" si="1"/>
        <v>3432879</v>
      </c>
      <c r="F26" s="36">
        <f t="shared" si="1"/>
        <v>3432879</v>
      </c>
      <c r="G26" s="36">
        <f t="shared" si="1"/>
        <v>158339547</v>
      </c>
      <c r="H26" s="36">
        <f t="shared" si="1"/>
        <v>-16230487</v>
      </c>
      <c r="I26" s="36">
        <f t="shared" si="1"/>
        <v>-23490</v>
      </c>
      <c r="J26" s="36">
        <f t="shared" si="1"/>
        <v>142085570</v>
      </c>
      <c r="K26" s="36">
        <f t="shared" si="1"/>
        <v>6748569</v>
      </c>
      <c r="L26" s="36">
        <f t="shared" si="1"/>
        <v>0</v>
      </c>
      <c r="M26" s="36">
        <f t="shared" si="1"/>
        <v>-3384685</v>
      </c>
      <c r="N26" s="36">
        <f t="shared" si="1"/>
        <v>3363884</v>
      </c>
      <c r="O26" s="36">
        <f t="shared" si="1"/>
        <v>-411206</v>
      </c>
      <c r="P26" s="36">
        <f t="shared" si="1"/>
        <v>793859</v>
      </c>
      <c r="Q26" s="36">
        <f t="shared" si="1"/>
        <v>-828521</v>
      </c>
      <c r="R26" s="36">
        <f t="shared" si="1"/>
        <v>-445868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145003586</v>
      </c>
      <c r="X26" s="36">
        <f t="shared" si="1"/>
        <v>2574657</v>
      </c>
      <c r="Y26" s="36">
        <f t="shared" si="1"/>
        <v>142428929</v>
      </c>
      <c r="Z26" s="37">
        <f>+IF(X26&lt;&gt;0,+(Y26/X26)*100,0)</f>
        <v>5531.9574219012475</v>
      </c>
      <c r="AA26" s="38">
        <f>SUM(AA16:AA25)</f>
        <v>3432879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-178110931</v>
      </c>
      <c r="D27" s="29">
        <f>+D14+D26</f>
        <v>0</v>
      </c>
      <c r="E27" s="30">
        <f t="shared" si="2"/>
        <v>-3510387</v>
      </c>
      <c r="F27" s="31">
        <f t="shared" si="2"/>
        <v>-24207135</v>
      </c>
      <c r="G27" s="31">
        <f t="shared" si="2"/>
        <v>-166446073</v>
      </c>
      <c r="H27" s="31">
        <f t="shared" si="2"/>
        <v>-17223300</v>
      </c>
      <c r="I27" s="31">
        <f t="shared" si="2"/>
        <v>-5250763</v>
      </c>
      <c r="J27" s="31">
        <f t="shared" si="2"/>
        <v>-188920136</v>
      </c>
      <c r="K27" s="31">
        <f t="shared" si="2"/>
        <v>4078368</v>
      </c>
      <c r="L27" s="31">
        <f t="shared" si="2"/>
        <v>-4090244</v>
      </c>
      <c r="M27" s="31">
        <f t="shared" si="2"/>
        <v>-7900069</v>
      </c>
      <c r="N27" s="31">
        <f t="shared" si="2"/>
        <v>-7911945</v>
      </c>
      <c r="O27" s="31">
        <f t="shared" si="2"/>
        <v>-313782</v>
      </c>
      <c r="P27" s="31">
        <f t="shared" si="2"/>
        <v>5996354</v>
      </c>
      <c r="Q27" s="31">
        <f t="shared" si="2"/>
        <v>-8666438</v>
      </c>
      <c r="R27" s="31">
        <f t="shared" si="2"/>
        <v>-2983866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-199815947</v>
      </c>
      <c r="X27" s="31">
        <f t="shared" si="2"/>
        <v>-10484877</v>
      </c>
      <c r="Y27" s="31">
        <f t="shared" si="2"/>
        <v>-189331070</v>
      </c>
      <c r="Z27" s="32">
        <f>+IF(X27&lt;&gt;0,+(Y27/X27)*100,0)</f>
        <v>1805.7538490914105</v>
      </c>
      <c r="AA27" s="33">
        <f>+AA14+AA26</f>
        <v>-24207135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2386961</v>
      </c>
      <c r="D33" s="18"/>
      <c r="E33" s="19">
        <v>1000001</v>
      </c>
      <c r="F33" s="20">
        <v>8105001</v>
      </c>
      <c r="G33" s="20">
        <v>-151571</v>
      </c>
      <c r="H33" s="20">
        <v>-54850</v>
      </c>
      <c r="I33" s="20"/>
      <c r="J33" s="20">
        <v>-206421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-206421</v>
      </c>
      <c r="X33" s="20">
        <v>5163353</v>
      </c>
      <c r="Y33" s="20">
        <v>-5369774</v>
      </c>
      <c r="Z33" s="21">
        <v>-103.99780917554931</v>
      </c>
      <c r="AA33" s="22">
        <v>8105001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10192278</v>
      </c>
      <c r="F34" s="20">
        <v>29994</v>
      </c>
      <c r="G34" s="20"/>
      <c r="H34" s="20"/>
      <c r="I34" s="20"/>
      <c r="J34" s="20"/>
      <c r="K34" s="20"/>
      <c r="L34" s="20"/>
      <c r="M34" s="20">
        <v>-3781303</v>
      </c>
      <c r="N34" s="20">
        <v>-3781303</v>
      </c>
      <c r="O34" s="20">
        <v>1923000</v>
      </c>
      <c r="P34" s="20">
        <v>4326000</v>
      </c>
      <c r="Q34" s="20"/>
      <c r="R34" s="20">
        <v>6249000</v>
      </c>
      <c r="S34" s="20"/>
      <c r="T34" s="20"/>
      <c r="U34" s="20"/>
      <c r="V34" s="20"/>
      <c r="W34" s="20">
        <v>2467697</v>
      </c>
      <c r="X34" s="20">
        <v>2370749</v>
      </c>
      <c r="Y34" s="20">
        <v>96948</v>
      </c>
      <c r="Z34" s="21">
        <v>4.0893405417444022</v>
      </c>
      <c r="AA34" s="22">
        <v>29994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15596</v>
      </c>
      <c r="D36" s="18"/>
      <c r="E36" s="19"/>
      <c r="F36" s="20"/>
      <c r="G36" s="20">
        <v>15596</v>
      </c>
      <c r="H36" s="20"/>
      <c r="I36" s="20"/>
      <c r="J36" s="20">
        <v>15596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15596</v>
      </c>
      <c r="X36" s="20"/>
      <c r="Y36" s="20">
        <v>15596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2402557</v>
      </c>
      <c r="D38" s="29">
        <f t="shared" ref="D38:Y38" si="3">SUM(D30:D37)</f>
        <v>0</v>
      </c>
      <c r="E38" s="30">
        <f t="shared" si="3"/>
        <v>11192279</v>
      </c>
      <c r="F38" s="31">
        <f t="shared" si="3"/>
        <v>8134995</v>
      </c>
      <c r="G38" s="31">
        <f t="shared" si="3"/>
        <v>-135975</v>
      </c>
      <c r="H38" s="31">
        <f t="shared" si="3"/>
        <v>-54850</v>
      </c>
      <c r="I38" s="31">
        <f t="shared" si="3"/>
        <v>0</v>
      </c>
      <c r="J38" s="31">
        <f t="shared" si="3"/>
        <v>-190825</v>
      </c>
      <c r="K38" s="31">
        <f t="shared" si="3"/>
        <v>0</v>
      </c>
      <c r="L38" s="31">
        <f t="shared" si="3"/>
        <v>0</v>
      </c>
      <c r="M38" s="31">
        <f t="shared" si="3"/>
        <v>-3781303</v>
      </c>
      <c r="N38" s="31">
        <f t="shared" si="3"/>
        <v>-3781303</v>
      </c>
      <c r="O38" s="31">
        <f t="shared" si="3"/>
        <v>1923000</v>
      </c>
      <c r="P38" s="31">
        <f t="shared" si="3"/>
        <v>4326000</v>
      </c>
      <c r="Q38" s="31">
        <f t="shared" si="3"/>
        <v>0</v>
      </c>
      <c r="R38" s="31">
        <f t="shared" si="3"/>
        <v>6249000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2276872</v>
      </c>
      <c r="X38" s="31">
        <f t="shared" si="3"/>
        <v>7534102</v>
      </c>
      <c r="Y38" s="31">
        <f t="shared" si="3"/>
        <v>-5257230</v>
      </c>
      <c r="Z38" s="32">
        <f>+IF(X38&lt;&gt;0,+(Y38/X38)*100,0)</f>
        <v>-69.779118997858006</v>
      </c>
      <c r="AA38" s="33">
        <f>SUM(AA30:AA37)</f>
        <v>8134995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2402557</v>
      </c>
      <c r="D45" s="29">
        <f>+D38+D44</f>
        <v>0</v>
      </c>
      <c r="E45" s="30">
        <f t="shared" si="5"/>
        <v>11192279</v>
      </c>
      <c r="F45" s="31">
        <f t="shared" si="5"/>
        <v>8134995</v>
      </c>
      <c r="G45" s="31">
        <f t="shared" si="5"/>
        <v>-135975</v>
      </c>
      <c r="H45" s="31">
        <f t="shared" si="5"/>
        <v>-54850</v>
      </c>
      <c r="I45" s="31">
        <f t="shared" si="5"/>
        <v>0</v>
      </c>
      <c r="J45" s="31">
        <f t="shared" si="5"/>
        <v>-190825</v>
      </c>
      <c r="K45" s="31">
        <f t="shared" si="5"/>
        <v>0</v>
      </c>
      <c r="L45" s="31">
        <f t="shared" si="5"/>
        <v>0</v>
      </c>
      <c r="M45" s="31">
        <f t="shared" si="5"/>
        <v>-3781303</v>
      </c>
      <c r="N45" s="31">
        <f t="shared" si="5"/>
        <v>-3781303</v>
      </c>
      <c r="O45" s="31">
        <f t="shared" si="5"/>
        <v>1923000</v>
      </c>
      <c r="P45" s="31">
        <f t="shared" si="5"/>
        <v>4326000</v>
      </c>
      <c r="Q45" s="31">
        <f t="shared" si="5"/>
        <v>0</v>
      </c>
      <c r="R45" s="31">
        <f t="shared" si="5"/>
        <v>6249000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2276872</v>
      </c>
      <c r="X45" s="31">
        <f t="shared" si="5"/>
        <v>7534102</v>
      </c>
      <c r="Y45" s="31">
        <f t="shared" si="5"/>
        <v>-5257230</v>
      </c>
      <c r="Z45" s="32">
        <f>+IF(X45&lt;&gt;0,+(Y45/X45)*100,0)</f>
        <v>-69.779118997858006</v>
      </c>
      <c r="AA45" s="33">
        <f>+AA38+AA44</f>
        <v>8134995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-180513488</v>
      </c>
      <c r="D46" s="42">
        <f t="shared" si="6"/>
        <v>0</v>
      </c>
      <c r="E46" s="43">
        <f t="shared" si="6"/>
        <v>-14702666</v>
      </c>
      <c r="F46" s="44">
        <f t="shared" si="6"/>
        <v>-32342130</v>
      </c>
      <c r="G46" s="44">
        <f t="shared" si="6"/>
        <v>-166310098</v>
      </c>
      <c r="H46" s="44">
        <f t="shared" si="6"/>
        <v>-17168450</v>
      </c>
      <c r="I46" s="44">
        <f t="shared" si="6"/>
        <v>-5250763</v>
      </c>
      <c r="J46" s="44">
        <f t="shared" si="6"/>
        <v>-188729311</v>
      </c>
      <c r="K46" s="44">
        <f t="shared" si="6"/>
        <v>4078368</v>
      </c>
      <c r="L46" s="44">
        <f t="shared" si="6"/>
        <v>-4090244</v>
      </c>
      <c r="M46" s="44">
        <f t="shared" si="6"/>
        <v>-4118766</v>
      </c>
      <c r="N46" s="44">
        <f t="shared" si="6"/>
        <v>-4130642</v>
      </c>
      <c r="O46" s="44">
        <f t="shared" si="6"/>
        <v>-2236782</v>
      </c>
      <c r="P46" s="44">
        <f t="shared" si="6"/>
        <v>1670354</v>
      </c>
      <c r="Q46" s="44">
        <f t="shared" si="6"/>
        <v>-8666438</v>
      </c>
      <c r="R46" s="44">
        <f t="shared" si="6"/>
        <v>-9232866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-202092819</v>
      </c>
      <c r="X46" s="44">
        <f t="shared" si="6"/>
        <v>-18018979</v>
      </c>
      <c r="Y46" s="44">
        <f t="shared" si="6"/>
        <v>-184073840</v>
      </c>
      <c r="Z46" s="45">
        <f>+IF(X46&lt;&gt;0,+(Y46/X46)*100,0)</f>
        <v>1021.5553278573664</v>
      </c>
      <c r="AA46" s="46">
        <f>+AA27-AA45</f>
        <v>-32342130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-143578901</v>
      </c>
      <c r="D48" s="18"/>
      <c r="E48" s="19">
        <v>-14702665</v>
      </c>
      <c r="F48" s="20">
        <v>-32342129</v>
      </c>
      <c r="G48" s="20">
        <v>-94885122</v>
      </c>
      <c r="H48" s="20">
        <v>-1538341</v>
      </c>
      <c r="I48" s="20">
        <v>-32952845</v>
      </c>
      <c r="J48" s="20">
        <v>-129376308</v>
      </c>
      <c r="K48" s="20">
        <v>3889188</v>
      </c>
      <c r="L48" s="20">
        <v>-4279425</v>
      </c>
      <c r="M48" s="20">
        <v>-4307947</v>
      </c>
      <c r="N48" s="20">
        <v>-4698184</v>
      </c>
      <c r="O48" s="20">
        <v>-2426710</v>
      </c>
      <c r="P48" s="20">
        <v>1469608</v>
      </c>
      <c r="Q48" s="20">
        <v>-8908268</v>
      </c>
      <c r="R48" s="20">
        <v>-9865370</v>
      </c>
      <c r="S48" s="20"/>
      <c r="T48" s="20"/>
      <c r="U48" s="20"/>
      <c r="V48" s="20"/>
      <c r="W48" s="20">
        <v>-143939862</v>
      </c>
      <c r="X48" s="20">
        <v>-18018979</v>
      </c>
      <c r="Y48" s="20">
        <v>-125920883</v>
      </c>
      <c r="Z48" s="47">
        <v>698.82362924114625</v>
      </c>
      <c r="AA48" s="22">
        <v>-32342129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-143578901</v>
      </c>
      <c r="D51" s="50">
        <f t="shared" ref="D51:Y51" si="7">SUM(D48:D50)</f>
        <v>0</v>
      </c>
      <c r="E51" s="51">
        <f t="shared" si="7"/>
        <v>-14702665</v>
      </c>
      <c r="F51" s="52">
        <f t="shared" si="7"/>
        <v>-32342129</v>
      </c>
      <c r="G51" s="52">
        <f t="shared" si="7"/>
        <v>-94885122</v>
      </c>
      <c r="H51" s="52">
        <f t="shared" si="7"/>
        <v>-1538341</v>
      </c>
      <c r="I51" s="52">
        <f t="shared" si="7"/>
        <v>-32952845</v>
      </c>
      <c r="J51" s="52">
        <f t="shared" si="7"/>
        <v>-129376308</v>
      </c>
      <c r="K51" s="52">
        <f t="shared" si="7"/>
        <v>3889188</v>
      </c>
      <c r="L51" s="52">
        <f t="shared" si="7"/>
        <v>-4279425</v>
      </c>
      <c r="M51" s="52">
        <f t="shared" si="7"/>
        <v>-4307947</v>
      </c>
      <c r="N51" s="52">
        <f t="shared" si="7"/>
        <v>-4698184</v>
      </c>
      <c r="O51" s="52">
        <f t="shared" si="7"/>
        <v>-2426710</v>
      </c>
      <c r="P51" s="52">
        <f t="shared" si="7"/>
        <v>1469608</v>
      </c>
      <c r="Q51" s="52">
        <f t="shared" si="7"/>
        <v>-8908268</v>
      </c>
      <c r="R51" s="52">
        <f t="shared" si="7"/>
        <v>-9865370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-143939862</v>
      </c>
      <c r="X51" s="52">
        <f t="shared" si="7"/>
        <v>-18018979</v>
      </c>
      <c r="Y51" s="52">
        <f t="shared" si="7"/>
        <v>-125920883</v>
      </c>
      <c r="Z51" s="53">
        <f>+IF(X51&lt;&gt;0,+(Y51/X51)*100,0)</f>
        <v>698.82362924114625</v>
      </c>
      <c r="AA51" s="54">
        <f>SUM(AA48:AA50)</f>
        <v>-32342129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12397368</v>
      </c>
      <c r="D8" s="18"/>
      <c r="E8" s="19">
        <v>13293953</v>
      </c>
      <c r="F8" s="20">
        <v>13293953</v>
      </c>
      <c r="G8" s="20">
        <v>16963378</v>
      </c>
      <c r="H8" s="20">
        <v>-2579110</v>
      </c>
      <c r="I8" s="20">
        <v>-1049598</v>
      </c>
      <c r="J8" s="20">
        <v>13334670</v>
      </c>
      <c r="K8" s="20">
        <v>578976</v>
      </c>
      <c r="L8" s="20">
        <v>340373</v>
      </c>
      <c r="M8" s="20">
        <v>191966</v>
      </c>
      <c r="N8" s="20">
        <v>1111315</v>
      </c>
      <c r="O8" s="20">
        <v>720416</v>
      </c>
      <c r="P8" s="20">
        <v>415173</v>
      </c>
      <c r="Q8" s="20">
        <v>2029333</v>
      </c>
      <c r="R8" s="20">
        <v>3164922</v>
      </c>
      <c r="S8" s="20"/>
      <c r="T8" s="20"/>
      <c r="U8" s="20"/>
      <c r="V8" s="20"/>
      <c r="W8" s="20">
        <v>17610907</v>
      </c>
      <c r="X8" s="20">
        <v>9970479</v>
      </c>
      <c r="Y8" s="20">
        <v>7640428</v>
      </c>
      <c r="Z8" s="21">
        <v>76.63050090171194</v>
      </c>
      <c r="AA8" s="22">
        <v>13293953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12397368</v>
      </c>
      <c r="D14" s="29">
        <f>SUM(D6:D13)</f>
        <v>0</v>
      </c>
      <c r="E14" s="30">
        <f t="shared" si="0"/>
        <v>13293953</v>
      </c>
      <c r="F14" s="31">
        <f t="shared" si="0"/>
        <v>13293953</v>
      </c>
      <c r="G14" s="31">
        <f t="shared" si="0"/>
        <v>16963378</v>
      </c>
      <c r="H14" s="31">
        <f t="shared" si="0"/>
        <v>-2579110</v>
      </c>
      <c r="I14" s="31">
        <f t="shared" si="0"/>
        <v>-1049598</v>
      </c>
      <c r="J14" s="31">
        <f t="shared" si="0"/>
        <v>13334670</v>
      </c>
      <c r="K14" s="31">
        <f t="shared" si="0"/>
        <v>578976</v>
      </c>
      <c r="L14" s="31">
        <f t="shared" si="0"/>
        <v>340373</v>
      </c>
      <c r="M14" s="31">
        <f t="shared" si="0"/>
        <v>191966</v>
      </c>
      <c r="N14" s="31">
        <f t="shared" si="0"/>
        <v>1111315</v>
      </c>
      <c r="O14" s="31">
        <f t="shared" si="0"/>
        <v>720416</v>
      </c>
      <c r="P14" s="31">
        <f t="shared" si="0"/>
        <v>415173</v>
      </c>
      <c r="Q14" s="31">
        <f t="shared" si="0"/>
        <v>2029333</v>
      </c>
      <c r="R14" s="31">
        <f t="shared" si="0"/>
        <v>3164922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17610907</v>
      </c>
      <c r="X14" s="31">
        <f t="shared" si="0"/>
        <v>9970479</v>
      </c>
      <c r="Y14" s="31">
        <f t="shared" si="0"/>
        <v>7640428</v>
      </c>
      <c r="Z14" s="32">
        <f>+IF(X14&lt;&gt;0,+(Y14/X14)*100,0)</f>
        <v>76.63050090171194</v>
      </c>
      <c r="AA14" s="33">
        <f>SUM(AA6:AA13)</f>
        <v>13293953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1159443375</v>
      </c>
      <c r="D18" s="18"/>
      <c r="E18" s="19">
        <v>12200000</v>
      </c>
      <c r="F18" s="20">
        <v>13050000</v>
      </c>
      <c r="G18" s="24">
        <v>804556644</v>
      </c>
      <c r="H18" s="24">
        <v>322256565</v>
      </c>
      <c r="I18" s="24">
        <v>1535604</v>
      </c>
      <c r="J18" s="20">
        <v>1128348813</v>
      </c>
      <c r="K18" s="24">
        <v>106000</v>
      </c>
      <c r="L18" s="24">
        <v>33599819</v>
      </c>
      <c r="M18" s="20">
        <v>2016996</v>
      </c>
      <c r="N18" s="24">
        <v>35722815</v>
      </c>
      <c r="O18" s="24">
        <v>705529</v>
      </c>
      <c r="P18" s="24">
        <v>219716276</v>
      </c>
      <c r="Q18" s="20">
        <v>-734772384</v>
      </c>
      <c r="R18" s="24">
        <v>-514350579</v>
      </c>
      <c r="S18" s="24"/>
      <c r="T18" s="20"/>
      <c r="U18" s="24"/>
      <c r="V18" s="24"/>
      <c r="W18" s="24">
        <v>649721049</v>
      </c>
      <c r="X18" s="20">
        <v>6178012</v>
      </c>
      <c r="Y18" s="24">
        <v>643543037</v>
      </c>
      <c r="Z18" s="25">
        <v>10416.668614434546</v>
      </c>
      <c r="AA18" s="26">
        <v>13050000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1159443375</v>
      </c>
      <c r="D26" s="29">
        <f t="shared" ref="D26:Y26" si="1">SUM(D16:D25)</f>
        <v>0</v>
      </c>
      <c r="E26" s="35">
        <f t="shared" si="1"/>
        <v>12200000</v>
      </c>
      <c r="F26" s="36">
        <f t="shared" si="1"/>
        <v>13050000</v>
      </c>
      <c r="G26" s="36">
        <f t="shared" si="1"/>
        <v>804556644</v>
      </c>
      <c r="H26" s="36">
        <f t="shared" si="1"/>
        <v>322256565</v>
      </c>
      <c r="I26" s="36">
        <f t="shared" si="1"/>
        <v>1535604</v>
      </c>
      <c r="J26" s="36">
        <f t="shared" si="1"/>
        <v>1128348813</v>
      </c>
      <c r="K26" s="36">
        <f t="shared" si="1"/>
        <v>106000</v>
      </c>
      <c r="L26" s="36">
        <f t="shared" si="1"/>
        <v>33599819</v>
      </c>
      <c r="M26" s="36">
        <f t="shared" si="1"/>
        <v>2016996</v>
      </c>
      <c r="N26" s="36">
        <f t="shared" si="1"/>
        <v>35722815</v>
      </c>
      <c r="O26" s="36">
        <f t="shared" si="1"/>
        <v>705529</v>
      </c>
      <c r="P26" s="36">
        <f t="shared" si="1"/>
        <v>219716276</v>
      </c>
      <c r="Q26" s="36">
        <f t="shared" si="1"/>
        <v>-734772384</v>
      </c>
      <c r="R26" s="36">
        <f t="shared" si="1"/>
        <v>-514350579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649721049</v>
      </c>
      <c r="X26" s="36">
        <f t="shared" si="1"/>
        <v>6178012</v>
      </c>
      <c r="Y26" s="36">
        <f t="shared" si="1"/>
        <v>643543037</v>
      </c>
      <c r="Z26" s="37">
        <f>+IF(X26&lt;&gt;0,+(Y26/X26)*100,0)</f>
        <v>10416.668614434546</v>
      </c>
      <c r="AA26" s="38">
        <f>SUM(AA16:AA25)</f>
        <v>13050000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1171840743</v>
      </c>
      <c r="D27" s="29">
        <f>+D14+D26</f>
        <v>0</v>
      </c>
      <c r="E27" s="30">
        <f t="shared" si="2"/>
        <v>25493953</v>
      </c>
      <c r="F27" s="31">
        <f t="shared" si="2"/>
        <v>26343953</v>
      </c>
      <c r="G27" s="31">
        <f t="shared" si="2"/>
        <v>821520022</v>
      </c>
      <c r="H27" s="31">
        <f t="shared" si="2"/>
        <v>319677455</v>
      </c>
      <c r="I27" s="31">
        <f t="shared" si="2"/>
        <v>486006</v>
      </c>
      <c r="J27" s="31">
        <f t="shared" si="2"/>
        <v>1141683483</v>
      </c>
      <c r="K27" s="31">
        <f t="shared" si="2"/>
        <v>684976</v>
      </c>
      <c r="L27" s="31">
        <f t="shared" si="2"/>
        <v>33940192</v>
      </c>
      <c r="M27" s="31">
        <f t="shared" si="2"/>
        <v>2208962</v>
      </c>
      <c r="N27" s="31">
        <f t="shared" si="2"/>
        <v>36834130</v>
      </c>
      <c r="O27" s="31">
        <f t="shared" si="2"/>
        <v>1425945</v>
      </c>
      <c r="P27" s="31">
        <f t="shared" si="2"/>
        <v>220131449</v>
      </c>
      <c r="Q27" s="31">
        <f t="shared" si="2"/>
        <v>-732743051</v>
      </c>
      <c r="R27" s="31">
        <f t="shared" si="2"/>
        <v>-511185657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667331956</v>
      </c>
      <c r="X27" s="31">
        <f t="shared" si="2"/>
        <v>16148491</v>
      </c>
      <c r="Y27" s="31">
        <f t="shared" si="2"/>
        <v>651183465</v>
      </c>
      <c r="Z27" s="32">
        <f>+IF(X27&lt;&gt;0,+(Y27/X27)*100,0)</f>
        <v>4032.4725387653871</v>
      </c>
      <c r="AA27" s="33">
        <f>+AA14+AA26</f>
        <v>26343953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13096495</v>
      </c>
      <c r="D33" s="18"/>
      <c r="E33" s="19">
        <v>11474916</v>
      </c>
      <c r="F33" s="20">
        <v>11474916</v>
      </c>
      <c r="G33" s="20">
        <v>640583</v>
      </c>
      <c r="H33" s="20">
        <v>6617189</v>
      </c>
      <c r="I33" s="20">
        <v>-143342</v>
      </c>
      <c r="J33" s="20">
        <v>7114430</v>
      </c>
      <c r="K33" s="20">
        <v>65337</v>
      </c>
      <c r="L33" s="20">
        <v>33878</v>
      </c>
      <c r="M33" s="20">
        <v>14454</v>
      </c>
      <c r="N33" s="20">
        <v>113669</v>
      </c>
      <c r="O33" s="20">
        <v>83290</v>
      </c>
      <c r="P33" s="20">
        <v>43448</v>
      </c>
      <c r="Q33" s="20">
        <v>253864</v>
      </c>
      <c r="R33" s="20">
        <v>380602</v>
      </c>
      <c r="S33" s="20"/>
      <c r="T33" s="20"/>
      <c r="U33" s="20"/>
      <c r="V33" s="20"/>
      <c r="W33" s="20">
        <v>7608701</v>
      </c>
      <c r="X33" s="20">
        <v>8606178</v>
      </c>
      <c r="Y33" s="20">
        <v>-997477</v>
      </c>
      <c r="Z33" s="21">
        <v>-11.590243659845289</v>
      </c>
      <c r="AA33" s="22">
        <v>11474916</v>
      </c>
    </row>
    <row r="34" spans="1:27" x14ac:dyDescent="0.25">
      <c r="A34" s="23" t="s">
        <v>62</v>
      </c>
      <c r="B34" s="17" t="s">
        <v>33</v>
      </c>
      <c r="C34" s="18">
        <v>2352528</v>
      </c>
      <c r="D34" s="18"/>
      <c r="E34" s="19">
        <v>8000000</v>
      </c>
      <c r="F34" s="20">
        <v>8000000</v>
      </c>
      <c r="G34" s="20">
        <v>15691932</v>
      </c>
      <c r="H34" s="20">
        <v>-13339404</v>
      </c>
      <c r="I34" s="20"/>
      <c r="J34" s="20">
        <v>2352528</v>
      </c>
      <c r="K34" s="20"/>
      <c r="L34" s="20"/>
      <c r="M34" s="20">
        <v>-2352528</v>
      </c>
      <c r="N34" s="20">
        <v>-2352528</v>
      </c>
      <c r="O34" s="20"/>
      <c r="P34" s="20"/>
      <c r="Q34" s="20"/>
      <c r="R34" s="20"/>
      <c r="S34" s="20"/>
      <c r="T34" s="20"/>
      <c r="U34" s="20"/>
      <c r="V34" s="20"/>
      <c r="W34" s="20"/>
      <c r="X34" s="20">
        <v>5999994</v>
      </c>
      <c r="Y34" s="20">
        <v>-5999994</v>
      </c>
      <c r="Z34" s="21">
        <v>-100</v>
      </c>
      <c r="AA34" s="22">
        <v>8000000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15449023</v>
      </c>
      <c r="D38" s="29">
        <f t="shared" ref="D38:Y38" si="3">SUM(D30:D37)</f>
        <v>0</v>
      </c>
      <c r="E38" s="30">
        <f t="shared" si="3"/>
        <v>19474916</v>
      </c>
      <c r="F38" s="31">
        <f t="shared" si="3"/>
        <v>19474916</v>
      </c>
      <c r="G38" s="31">
        <f t="shared" si="3"/>
        <v>16332515</v>
      </c>
      <c r="H38" s="31">
        <f t="shared" si="3"/>
        <v>-6722215</v>
      </c>
      <c r="I38" s="31">
        <f t="shared" si="3"/>
        <v>-143342</v>
      </c>
      <c r="J38" s="31">
        <f t="shared" si="3"/>
        <v>9466958</v>
      </c>
      <c r="K38" s="31">
        <f t="shared" si="3"/>
        <v>65337</v>
      </c>
      <c r="L38" s="31">
        <f t="shared" si="3"/>
        <v>33878</v>
      </c>
      <c r="M38" s="31">
        <f t="shared" si="3"/>
        <v>-2338074</v>
      </c>
      <c r="N38" s="31">
        <f t="shared" si="3"/>
        <v>-2238859</v>
      </c>
      <c r="O38" s="31">
        <f t="shared" si="3"/>
        <v>83290</v>
      </c>
      <c r="P38" s="31">
        <f t="shared" si="3"/>
        <v>43448</v>
      </c>
      <c r="Q38" s="31">
        <f t="shared" si="3"/>
        <v>253864</v>
      </c>
      <c r="R38" s="31">
        <f t="shared" si="3"/>
        <v>380602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7608701</v>
      </c>
      <c r="X38" s="31">
        <f t="shared" si="3"/>
        <v>14606172</v>
      </c>
      <c r="Y38" s="31">
        <f t="shared" si="3"/>
        <v>-6997471</v>
      </c>
      <c r="Z38" s="32">
        <f>+IF(X38&lt;&gt;0,+(Y38/X38)*100,0)</f>
        <v>-47.907631102796813</v>
      </c>
      <c r="AA38" s="33">
        <f>SUM(AA30:AA37)</f>
        <v>19474916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15449023</v>
      </c>
      <c r="D45" s="29">
        <f>+D38+D44</f>
        <v>0</v>
      </c>
      <c r="E45" s="30">
        <f t="shared" si="5"/>
        <v>19474916</v>
      </c>
      <c r="F45" s="31">
        <f t="shared" si="5"/>
        <v>19474916</v>
      </c>
      <c r="G45" s="31">
        <f t="shared" si="5"/>
        <v>16332515</v>
      </c>
      <c r="H45" s="31">
        <f t="shared" si="5"/>
        <v>-6722215</v>
      </c>
      <c r="I45" s="31">
        <f t="shared" si="5"/>
        <v>-143342</v>
      </c>
      <c r="J45" s="31">
        <f t="shared" si="5"/>
        <v>9466958</v>
      </c>
      <c r="K45" s="31">
        <f t="shared" si="5"/>
        <v>65337</v>
      </c>
      <c r="L45" s="31">
        <f t="shared" si="5"/>
        <v>33878</v>
      </c>
      <c r="M45" s="31">
        <f t="shared" si="5"/>
        <v>-2338074</v>
      </c>
      <c r="N45" s="31">
        <f t="shared" si="5"/>
        <v>-2238859</v>
      </c>
      <c r="O45" s="31">
        <f t="shared" si="5"/>
        <v>83290</v>
      </c>
      <c r="P45" s="31">
        <f t="shared" si="5"/>
        <v>43448</v>
      </c>
      <c r="Q45" s="31">
        <f t="shared" si="5"/>
        <v>253864</v>
      </c>
      <c r="R45" s="31">
        <f t="shared" si="5"/>
        <v>380602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7608701</v>
      </c>
      <c r="X45" s="31">
        <f t="shared" si="5"/>
        <v>14606172</v>
      </c>
      <c r="Y45" s="31">
        <f t="shared" si="5"/>
        <v>-6997471</v>
      </c>
      <c r="Z45" s="32">
        <f>+IF(X45&lt;&gt;0,+(Y45/X45)*100,0)</f>
        <v>-47.907631102796813</v>
      </c>
      <c r="AA45" s="33">
        <f>+AA38+AA44</f>
        <v>19474916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1156391720</v>
      </c>
      <c r="D46" s="42">
        <f t="shared" si="6"/>
        <v>0</v>
      </c>
      <c r="E46" s="43">
        <f t="shared" si="6"/>
        <v>6019037</v>
      </c>
      <c r="F46" s="44">
        <f t="shared" si="6"/>
        <v>6869037</v>
      </c>
      <c r="G46" s="44">
        <f t="shared" si="6"/>
        <v>805187507</v>
      </c>
      <c r="H46" s="44">
        <f t="shared" si="6"/>
        <v>326399670</v>
      </c>
      <c r="I46" s="44">
        <f t="shared" si="6"/>
        <v>629348</v>
      </c>
      <c r="J46" s="44">
        <f t="shared" si="6"/>
        <v>1132216525</v>
      </c>
      <c r="K46" s="44">
        <f t="shared" si="6"/>
        <v>619639</v>
      </c>
      <c r="L46" s="44">
        <f t="shared" si="6"/>
        <v>33906314</v>
      </c>
      <c r="M46" s="44">
        <f t="shared" si="6"/>
        <v>4547036</v>
      </c>
      <c r="N46" s="44">
        <f t="shared" si="6"/>
        <v>39072989</v>
      </c>
      <c r="O46" s="44">
        <f t="shared" si="6"/>
        <v>1342655</v>
      </c>
      <c r="P46" s="44">
        <f t="shared" si="6"/>
        <v>220088001</v>
      </c>
      <c r="Q46" s="44">
        <f t="shared" si="6"/>
        <v>-732996915</v>
      </c>
      <c r="R46" s="44">
        <f t="shared" si="6"/>
        <v>-511566259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659723255</v>
      </c>
      <c r="X46" s="44">
        <f t="shared" si="6"/>
        <v>1542319</v>
      </c>
      <c r="Y46" s="44">
        <f t="shared" si="6"/>
        <v>658180936</v>
      </c>
      <c r="Z46" s="45">
        <f>+IF(X46&lt;&gt;0,+(Y46/X46)*100,0)</f>
        <v>42674.760279812414</v>
      </c>
      <c r="AA46" s="46">
        <f>+AA27-AA45</f>
        <v>6869037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-147178548</v>
      </c>
      <c r="D48" s="18"/>
      <c r="E48" s="19">
        <v>-75005687</v>
      </c>
      <c r="F48" s="20">
        <v>-75005687</v>
      </c>
      <c r="G48" s="20">
        <v>-154552993</v>
      </c>
      <c r="H48" s="20">
        <v>326159104</v>
      </c>
      <c r="I48" s="20">
        <v>-763478</v>
      </c>
      <c r="J48" s="20">
        <v>170842633</v>
      </c>
      <c r="K48" s="20">
        <v>-660123</v>
      </c>
      <c r="L48" s="20">
        <v>-373306617</v>
      </c>
      <c r="M48" s="20">
        <v>-1369951</v>
      </c>
      <c r="N48" s="20">
        <v>-375336691</v>
      </c>
      <c r="O48" s="20">
        <v>-723052</v>
      </c>
      <c r="P48" s="20">
        <v>-793137</v>
      </c>
      <c r="Q48" s="20">
        <v>-754009</v>
      </c>
      <c r="R48" s="20">
        <v>-2270198</v>
      </c>
      <c r="S48" s="20"/>
      <c r="T48" s="20"/>
      <c r="U48" s="20"/>
      <c r="V48" s="20"/>
      <c r="W48" s="20">
        <v>-206764256</v>
      </c>
      <c r="X48" s="20">
        <v>-56254275</v>
      </c>
      <c r="Y48" s="20">
        <v>-150509981</v>
      </c>
      <c r="Z48" s="47">
        <v>267.55296553017524</v>
      </c>
      <c r="AA48" s="22">
        <v>-75005687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-147178548</v>
      </c>
      <c r="D51" s="50">
        <f t="shared" ref="D51:Y51" si="7">SUM(D48:D50)</f>
        <v>0</v>
      </c>
      <c r="E51" s="51">
        <f t="shared" si="7"/>
        <v>-75005687</v>
      </c>
      <c r="F51" s="52">
        <f t="shared" si="7"/>
        <v>-75005687</v>
      </c>
      <c r="G51" s="52">
        <f t="shared" si="7"/>
        <v>-154552993</v>
      </c>
      <c r="H51" s="52">
        <f t="shared" si="7"/>
        <v>326159104</v>
      </c>
      <c r="I51" s="52">
        <f t="shared" si="7"/>
        <v>-763478</v>
      </c>
      <c r="J51" s="52">
        <f t="shared" si="7"/>
        <v>170842633</v>
      </c>
      <c r="K51" s="52">
        <f t="shared" si="7"/>
        <v>-660123</v>
      </c>
      <c r="L51" s="52">
        <f t="shared" si="7"/>
        <v>-373306617</v>
      </c>
      <c r="M51" s="52">
        <f t="shared" si="7"/>
        <v>-1369951</v>
      </c>
      <c r="N51" s="52">
        <f t="shared" si="7"/>
        <v>-375336691</v>
      </c>
      <c r="O51" s="52">
        <f t="shared" si="7"/>
        <v>-723052</v>
      </c>
      <c r="P51" s="52">
        <f t="shared" si="7"/>
        <v>-793137</v>
      </c>
      <c r="Q51" s="52">
        <f t="shared" si="7"/>
        <v>-754009</v>
      </c>
      <c r="R51" s="52">
        <f t="shared" si="7"/>
        <v>-2270198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-206764256</v>
      </c>
      <c r="X51" s="52">
        <f t="shared" si="7"/>
        <v>-56254275</v>
      </c>
      <c r="Y51" s="52">
        <f t="shared" si="7"/>
        <v>-150509981</v>
      </c>
      <c r="Z51" s="53">
        <f>+IF(X51&lt;&gt;0,+(Y51/X51)*100,0)</f>
        <v>267.55296553017524</v>
      </c>
      <c r="AA51" s="54">
        <f>SUM(AA48:AA50)</f>
        <v>-75005687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52558</v>
      </c>
      <c r="D8" s="18"/>
      <c r="E8" s="19">
        <v>753888</v>
      </c>
      <c r="F8" s="20">
        <v>52559</v>
      </c>
      <c r="G8" s="20">
        <v>284169</v>
      </c>
      <c r="H8" s="20">
        <v>-218999</v>
      </c>
      <c r="I8" s="20">
        <v>2510</v>
      </c>
      <c r="J8" s="20">
        <v>67680</v>
      </c>
      <c r="K8" s="20">
        <v>7689</v>
      </c>
      <c r="L8" s="20">
        <v>7816</v>
      </c>
      <c r="M8" s="20">
        <v>-102262</v>
      </c>
      <c r="N8" s="20">
        <v>-86757</v>
      </c>
      <c r="O8" s="20">
        <v>10989</v>
      </c>
      <c r="P8" s="20">
        <v>6579</v>
      </c>
      <c r="Q8" s="20">
        <v>95013</v>
      </c>
      <c r="R8" s="20">
        <v>112581</v>
      </c>
      <c r="S8" s="20"/>
      <c r="T8" s="20"/>
      <c r="U8" s="20"/>
      <c r="V8" s="20"/>
      <c r="W8" s="20">
        <v>93504</v>
      </c>
      <c r="X8" s="20">
        <v>39420</v>
      </c>
      <c r="Y8" s="20">
        <v>54084</v>
      </c>
      <c r="Z8" s="21">
        <v>137.19939117199391</v>
      </c>
      <c r="AA8" s="22">
        <v>52559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-722974</v>
      </c>
      <c r="D11" s="18"/>
      <c r="E11" s="19">
        <v>-667160</v>
      </c>
      <c r="F11" s="20">
        <v>-722975</v>
      </c>
      <c r="G11" s="20">
        <v>-667160</v>
      </c>
      <c r="H11" s="20">
        <v>-55814</v>
      </c>
      <c r="I11" s="20"/>
      <c r="J11" s="20">
        <v>-722974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-722974</v>
      </c>
      <c r="X11" s="20">
        <v>-522690</v>
      </c>
      <c r="Y11" s="20">
        <v>-200284</v>
      </c>
      <c r="Z11" s="21">
        <v>38.317932235168072</v>
      </c>
      <c r="AA11" s="22">
        <v>-722975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>
        <v>-5784000</v>
      </c>
      <c r="G13" s="20"/>
      <c r="H13" s="20"/>
      <c r="I13" s="20"/>
      <c r="J13" s="20"/>
      <c r="K13" s="20"/>
      <c r="L13" s="20"/>
      <c r="M13" s="20"/>
      <c r="N13" s="20"/>
      <c r="O13" s="20"/>
      <c r="P13" s="20">
        <v>3813913</v>
      </c>
      <c r="Q13" s="20"/>
      <c r="R13" s="20">
        <v>3813913</v>
      </c>
      <c r="S13" s="20"/>
      <c r="T13" s="20"/>
      <c r="U13" s="20"/>
      <c r="V13" s="20"/>
      <c r="W13" s="20">
        <v>3813913</v>
      </c>
      <c r="X13" s="20">
        <v>-2313600</v>
      </c>
      <c r="Y13" s="20">
        <v>6127513</v>
      </c>
      <c r="Z13" s="21">
        <v>-264.84755359612728</v>
      </c>
      <c r="AA13" s="22">
        <v>-5784000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-670416</v>
      </c>
      <c r="D14" s="29">
        <f>SUM(D6:D13)</f>
        <v>0</v>
      </c>
      <c r="E14" s="30">
        <f t="shared" si="0"/>
        <v>86728</v>
      </c>
      <c r="F14" s="31">
        <f t="shared" si="0"/>
        <v>-6454416</v>
      </c>
      <c r="G14" s="31">
        <f t="shared" si="0"/>
        <v>-382991</v>
      </c>
      <c r="H14" s="31">
        <f t="shared" si="0"/>
        <v>-274813</v>
      </c>
      <c r="I14" s="31">
        <f t="shared" si="0"/>
        <v>2510</v>
      </c>
      <c r="J14" s="31">
        <f t="shared" si="0"/>
        <v>-655294</v>
      </c>
      <c r="K14" s="31">
        <f t="shared" si="0"/>
        <v>7689</v>
      </c>
      <c r="L14" s="31">
        <f t="shared" si="0"/>
        <v>7816</v>
      </c>
      <c r="M14" s="31">
        <f t="shared" si="0"/>
        <v>-102262</v>
      </c>
      <c r="N14" s="31">
        <f t="shared" si="0"/>
        <v>-86757</v>
      </c>
      <c r="O14" s="31">
        <f t="shared" si="0"/>
        <v>10989</v>
      </c>
      <c r="P14" s="31">
        <f t="shared" si="0"/>
        <v>3820492</v>
      </c>
      <c r="Q14" s="31">
        <f t="shared" si="0"/>
        <v>95013</v>
      </c>
      <c r="R14" s="31">
        <f t="shared" si="0"/>
        <v>3926494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3184443</v>
      </c>
      <c r="X14" s="31">
        <f t="shared" si="0"/>
        <v>-2796870</v>
      </c>
      <c r="Y14" s="31">
        <f t="shared" si="0"/>
        <v>5981313</v>
      </c>
      <c r="Z14" s="32">
        <f>+IF(X14&lt;&gt;0,+(Y14/X14)*100,0)</f>
        <v>-213.85738343219381</v>
      </c>
      <c r="AA14" s="33">
        <f>SUM(AA6:AA13)</f>
        <v>-6454416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43878761</v>
      </c>
      <c r="D18" s="18"/>
      <c r="E18" s="19">
        <v>43863166</v>
      </c>
      <c r="F18" s="20">
        <v>44078753</v>
      </c>
      <c r="G18" s="24">
        <v>43382790</v>
      </c>
      <c r="H18" s="24">
        <v>495968</v>
      </c>
      <c r="I18" s="24"/>
      <c r="J18" s="20">
        <v>43878758</v>
      </c>
      <c r="K18" s="24"/>
      <c r="L18" s="24"/>
      <c r="M18" s="20">
        <v>-682819</v>
      </c>
      <c r="N18" s="24">
        <v>-682819</v>
      </c>
      <c r="O18" s="24"/>
      <c r="P18" s="24"/>
      <c r="Q18" s="20">
        <v>9361916</v>
      </c>
      <c r="R18" s="24">
        <v>9361916</v>
      </c>
      <c r="S18" s="24"/>
      <c r="T18" s="20"/>
      <c r="U18" s="24"/>
      <c r="V18" s="24"/>
      <c r="W18" s="24">
        <v>52557855</v>
      </c>
      <c r="X18" s="20">
        <v>33059070</v>
      </c>
      <c r="Y18" s="24">
        <v>19498785</v>
      </c>
      <c r="Z18" s="25">
        <v>58.98165011901424</v>
      </c>
      <c r="AA18" s="26">
        <v>44078753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43878761</v>
      </c>
      <c r="D26" s="29">
        <f t="shared" ref="D26:Y26" si="1">SUM(D16:D25)</f>
        <v>0</v>
      </c>
      <c r="E26" s="35">
        <f t="shared" si="1"/>
        <v>43863166</v>
      </c>
      <c r="F26" s="36">
        <f t="shared" si="1"/>
        <v>44078753</v>
      </c>
      <c r="G26" s="36">
        <f t="shared" si="1"/>
        <v>43382790</v>
      </c>
      <c r="H26" s="36">
        <f t="shared" si="1"/>
        <v>495968</v>
      </c>
      <c r="I26" s="36">
        <f t="shared" si="1"/>
        <v>0</v>
      </c>
      <c r="J26" s="36">
        <f t="shared" si="1"/>
        <v>43878758</v>
      </c>
      <c r="K26" s="36">
        <f t="shared" si="1"/>
        <v>0</v>
      </c>
      <c r="L26" s="36">
        <f t="shared" si="1"/>
        <v>0</v>
      </c>
      <c r="M26" s="36">
        <f t="shared" si="1"/>
        <v>-682819</v>
      </c>
      <c r="N26" s="36">
        <f t="shared" si="1"/>
        <v>-682819</v>
      </c>
      <c r="O26" s="36">
        <f t="shared" si="1"/>
        <v>0</v>
      </c>
      <c r="P26" s="36">
        <f t="shared" si="1"/>
        <v>0</v>
      </c>
      <c r="Q26" s="36">
        <f t="shared" si="1"/>
        <v>9361916</v>
      </c>
      <c r="R26" s="36">
        <f t="shared" si="1"/>
        <v>9361916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52557855</v>
      </c>
      <c r="X26" s="36">
        <f t="shared" si="1"/>
        <v>33059070</v>
      </c>
      <c r="Y26" s="36">
        <f t="shared" si="1"/>
        <v>19498785</v>
      </c>
      <c r="Z26" s="37">
        <f>+IF(X26&lt;&gt;0,+(Y26/X26)*100,0)</f>
        <v>58.98165011901424</v>
      </c>
      <c r="AA26" s="38">
        <f>SUM(AA16:AA25)</f>
        <v>44078753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43208345</v>
      </c>
      <c r="D27" s="29">
        <f>+D14+D26</f>
        <v>0</v>
      </c>
      <c r="E27" s="30">
        <f t="shared" si="2"/>
        <v>43949894</v>
      </c>
      <c r="F27" s="31">
        <f t="shared" si="2"/>
        <v>37624337</v>
      </c>
      <c r="G27" s="31">
        <f t="shared" si="2"/>
        <v>42999799</v>
      </c>
      <c r="H27" s="31">
        <f t="shared" si="2"/>
        <v>221155</v>
      </c>
      <c r="I27" s="31">
        <f t="shared" si="2"/>
        <v>2510</v>
      </c>
      <c r="J27" s="31">
        <f t="shared" si="2"/>
        <v>43223464</v>
      </c>
      <c r="K27" s="31">
        <f t="shared" si="2"/>
        <v>7689</v>
      </c>
      <c r="L27" s="31">
        <f t="shared" si="2"/>
        <v>7816</v>
      </c>
      <c r="M27" s="31">
        <f t="shared" si="2"/>
        <v>-785081</v>
      </c>
      <c r="N27" s="31">
        <f t="shared" si="2"/>
        <v>-769576</v>
      </c>
      <c r="O27" s="31">
        <f t="shared" si="2"/>
        <v>10989</v>
      </c>
      <c r="P27" s="31">
        <f t="shared" si="2"/>
        <v>3820492</v>
      </c>
      <c r="Q27" s="31">
        <f t="shared" si="2"/>
        <v>9456929</v>
      </c>
      <c r="R27" s="31">
        <f t="shared" si="2"/>
        <v>13288410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55742298</v>
      </c>
      <c r="X27" s="31">
        <f t="shared" si="2"/>
        <v>30262200</v>
      </c>
      <c r="Y27" s="31">
        <f t="shared" si="2"/>
        <v>25480098</v>
      </c>
      <c r="Z27" s="32">
        <f>+IF(X27&lt;&gt;0,+(Y27/X27)*100,0)</f>
        <v>84.197771477288498</v>
      </c>
      <c r="AA27" s="33">
        <f>+AA14+AA26</f>
        <v>37624337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6327</v>
      </c>
      <c r="D32" s="18"/>
      <c r="E32" s="19">
        <v>7677</v>
      </c>
      <c r="F32" s="20">
        <v>6327</v>
      </c>
      <c r="G32" s="20">
        <v>6327</v>
      </c>
      <c r="H32" s="20"/>
      <c r="I32" s="20"/>
      <c r="J32" s="20">
        <v>6327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6327</v>
      </c>
      <c r="X32" s="20">
        <v>5211</v>
      </c>
      <c r="Y32" s="20">
        <v>1116</v>
      </c>
      <c r="Z32" s="21">
        <v>21.416234887737478</v>
      </c>
      <c r="AA32" s="22">
        <v>6327</v>
      </c>
    </row>
    <row r="33" spans="1:27" x14ac:dyDescent="0.25">
      <c r="A33" s="23" t="s">
        <v>61</v>
      </c>
      <c r="B33" s="17" t="s">
        <v>33</v>
      </c>
      <c r="C33" s="18">
        <v>1577796</v>
      </c>
      <c r="D33" s="18"/>
      <c r="E33" s="19">
        <v>470967</v>
      </c>
      <c r="F33" s="20">
        <v>-4036553</v>
      </c>
      <c r="G33" s="20">
        <v>455508</v>
      </c>
      <c r="H33" s="20">
        <v>7353230</v>
      </c>
      <c r="I33" s="20">
        <v>20629</v>
      </c>
      <c r="J33" s="20">
        <v>7829367</v>
      </c>
      <c r="K33" s="20">
        <v>-1081643</v>
      </c>
      <c r="L33" s="20">
        <v>-313</v>
      </c>
      <c r="M33" s="20">
        <v>-7317004</v>
      </c>
      <c r="N33" s="20">
        <v>-8398960</v>
      </c>
      <c r="O33" s="20">
        <v>-136</v>
      </c>
      <c r="P33" s="20">
        <v>-242</v>
      </c>
      <c r="Q33" s="20">
        <v>-5033800</v>
      </c>
      <c r="R33" s="20">
        <v>-5034178</v>
      </c>
      <c r="S33" s="20"/>
      <c r="T33" s="20"/>
      <c r="U33" s="20"/>
      <c r="V33" s="20"/>
      <c r="W33" s="20">
        <v>-5603771</v>
      </c>
      <c r="X33" s="20">
        <v>-3184090</v>
      </c>
      <c r="Y33" s="20">
        <v>-2419681</v>
      </c>
      <c r="Z33" s="21">
        <v>75.992858242072302</v>
      </c>
      <c r="AA33" s="22">
        <v>-4036553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378473</v>
      </c>
      <c r="F34" s="20">
        <v>-1</v>
      </c>
      <c r="G34" s="20">
        <v>1246072</v>
      </c>
      <c r="H34" s="20">
        <v>-1246072</v>
      </c>
      <c r="I34" s="20"/>
      <c r="J34" s="20"/>
      <c r="K34" s="20"/>
      <c r="L34" s="20"/>
      <c r="M34" s="20"/>
      <c r="N34" s="20"/>
      <c r="O34" s="20"/>
      <c r="P34" s="20"/>
      <c r="Q34" s="20">
        <v>6747228</v>
      </c>
      <c r="R34" s="20">
        <v>6747228</v>
      </c>
      <c r="S34" s="20"/>
      <c r="T34" s="20"/>
      <c r="U34" s="20"/>
      <c r="V34" s="20"/>
      <c r="W34" s="20">
        <v>6747228</v>
      </c>
      <c r="X34" s="20"/>
      <c r="Y34" s="20">
        <v>6747228</v>
      </c>
      <c r="Z34" s="21"/>
      <c r="AA34" s="22">
        <v>-1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1584123</v>
      </c>
      <c r="D38" s="29">
        <f t="shared" ref="D38:Y38" si="3">SUM(D30:D37)</f>
        <v>0</v>
      </c>
      <c r="E38" s="30">
        <f t="shared" si="3"/>
        <v>857117</v>
      </c>
      <c r="F38" s="31">
        <f t="shared" si="3"/>
        <v>-4030227</v>
      </c>
      <c r="G38" s="31">
        <f t="shared" si="3"/>
        <v>1707907</v>
      </c>
      <c r="H38" s="31">
        <f t="shared" si="3"/>
        <v>6107158</v>
      </c>
      <c r="I38" s="31">
        <f t="shared" si="3"/>
        <v>20629</v>
      </c>
      <c r="J38" s="31">
        <f t="shared" si="3"/>
        <v>7835694</v>
      </c>
      <c r="K38" s="31">
        <f t="shared" si="3"/>
        <v>-1081643</v>
      </c>
      <c r="L38" s="31">
        <f t="shared" si="3"/>
        <v>-313</v>
      </c>
      <c r="M38" s="31">
        <f t="shared" si="3"/>
        <v>-7317004</v>
      </c>
      <c r="N38" s="31">
        <f t="shared" si="3"/>
        <v>-8398960</v>
      </c>
      <c r="O38" s="31">
        <f t="shared" si="3"/>
        <v>-136</v>
      </c>
      <c r="P38" s="31">
        <f t="shared" si="3"/>
        <v>-242</v>
      </c>
      <c r="Q38" s="31">
        <f t="shared" si="3"/>
        <v>1713428</v>
      </c>
      <c r="R38" s="31">
        <f t="shared" si="3"/>
        <v>1713050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1149784</v>
      </c>
      <c r="X38" s="31">
        <f t="shared" si="3"/>
        <v>-3178879</v>
      </c>
      <c r="Y38" s="31">
        <f t="shared" si="3"/>
        <v>4328663</v>
      </c>
      <c r="Z38" s="32">
        <f>+IF(X38&lt;&gt;0,+(Y38/X38)*100,0)</f>
        <v>-136.16947987010514</v>
      </c>
      <c r="AA38" s="33">
        <f>SUM(AA30:AA37)</f>
        <v>-4030227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1584123</v>
      </c>
      <c r="D45" s="29">
        <f>+D38+D44</f>
        <v>0</v>
      </c>
      <c r="E45" s="30">
        <f t="shared" si="5"/>
        <v>857117</v>
      </c>
      <c r="F45" s="31">
        <f t="shared" si="5"/>
        <v>-4030227</v>
      </c>
      <c r="G45" s="31">
        <f t="shared" si="5"/>
        <v>1707907</v>
      </c>
      <c r="H45" s="31">
        <f t="shared" si="5"/>
        <v>6107158</v>
      </c>
      <c r="I45" s="31">
        <f t="shared" si="5"/>
        <v>20629</v>
      </c>
      <c r="J45" s="31">
        <f t="shared" si="5"/>
        <v>7835694</v>
      </c>
      <c r="K45" s="31">
        <f t="shared" si="5"/>
        <v>-1081643</v>
      </c>
      <c r="L45" s="31">
        <f t="shared" si="5"/>
        <v>-313</v>
      </c>
      <c r="M45" s="31">
        <f t="shared" si="5"/>
        <v>-7317004</v>
      </c>
      <c r="N45" s="31">
        <f t="shared" si="5"/>
        <v>-8398960</v>
      </c>
      <c r="O45" s="31">
        <f t="shared" si="5"/>
        <v>-136</v>
      </c>
      <c r="P45" s="31">
        <f t="shared" si="5"/>
        <v>-242</v>
      </c>
      <c r="Q45" s="31">
        <f t="shared" si="5"/>
        <v>1713428</v>
      </c>
      <c r="R45" s="31">
        <f t="shared" si="5"/>
        <v>1713050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1149784</v>
      </c>
      <c r="X45" s="31">
        <f t="shared" si="5"/>
        <v>-3178879</v>
      </c>
      <c r="Y45" s="31">
        <f t="shared" si="5"/>
        <v>4328663</v>
      </c>
      <c r="Z45" s="32">
        <f>+IF(X45&lt;&gt;0,+(Y45/X45)*100,0)</f>
        <v>-136.16947987010514</v>
      </c>
      <c r="AA45" s="33">
        <f>+AA38+AA44</f>
        <v>-4030227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41624222</v>
      </c>
      <c r="D46" s="42">
        <f t="shared" si="6"/>
        <v>0</v>
      </c>
      <c r="E46" s="43">
        <f t="shared" si="6"/>
        <v>43092777</v>
      </c>
      <c r="F46" s="44">
        <f t="shared" si="6"/>
        <v>41654564</v>
      </c>
      <c r="G46" s="44">
        <f t="shared" si="6"/>
        <v>41291892</v>
      </c>
      <c r="H46" s="44">
        <f t="shared" si="6"/>
        <v>-5886003</v>
      </c>
      <c r="I46" s="44">
        <f t="shared" si="6"/>
        <v>-18119</v>
      </c>
      <c r="J46" s="44">
        <f t="shared" si="6"/>
        <v>35387770</v>
      </c>
      <c r="K46" s="44">
        <f t="shared" si="6"/>
        <v>1089332</v>
      </c>
      <c r="L46" s="44">
        <f t="shared" si="6"/>
        <v>8129</v>
      </c>
      <c r="M46" s="44">
        <f t="shared" si="6"/>
        <v>6531923</v>
      </c>
      <c r="N46" s="44">
        <f t="shared" si="6"/>
        <v>7629384</v>
      </c>
      <c r="O46" s="44">
        <f t="shared" si="6"/>
        <v>11125</v>
      </c>
      <c r="P46" s="44">
        <f t="shared" si="6"/>
        <v>3820734</v>
      </c>
      <c r="Q46" s="44">
        <f t="shared" si="6"/>
        <v>7743501</v>
      </c>
      <c r="R46" s="44">
        <f t="shared" si="6"/>
        <v>11575360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54592514</v>
      </c>
      <c r="X46" s="44">
        <f t="shared" si="6"/>
        <v>33441079</v>
      </c>
      <c r="Y46" s="44">
        <f t="shared" si="6"/>
        <v>21151435</v>
      </c>
      <c r="Z46" s="45">
        <f>+IF(X46&lt;&gt;0,+(Y46/X46)*100,0)</f>
        <v>63.249858056314508</v>
      </c>
      <c r="AA46" s="46">
        <f>+AA27-AA45</f>
        <v>41654564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-92247156</v>
      </c>
      <c r="D48" s="18"/>
      <c r="E48" s="19">
        <v>-91437125</v>
      </c>
      <c r="F48" s="20">
        <v>-111031866</v>
      </c>
      <c r="G48" s="20">
        <v>-95521042</v>
      </c>
      <c r="H48" s="20">
        <v>-3167166</v>
      </c>
      <c r="I48" s="20">
        <v>-1956549</v>
      </c>
      <c r="J48" s="20">
        <v>-100644757</v>
      </c>
      <c r="K48" s="20">
        <v>-376304</v>
      </c>
      <c r="L48" s="20">
        <v>-6242087</v>
      </c>
      <c r="M48" s="20">
        <v>4012553</v>
      </c>
      <c r="N48" s="20">
        <v>-2605838</v>
      </c>
      <c r="O48" s="20">
        <v>-27990</v>
      </c>
      <c r="P48" s="20">
        <v>-1920141</v>
      </c>
      <c r="Q48" s="20">
        <v>8248424</v>
      </c>
      <c r="R48" s="20">
        <v>6300293</v>
      </c>
      <c r="S48" s="20"/>
      <c r="T48" s="20"/>
      <c r="U48" s="20"/>
      <c r="V48" s="20"/>
      <c r="W48" s="20">
        <v>-96950302</v>
      </c>
      <c r="X48" s="20">
        <v>-83273895</v>
      </c>
      <c r="Y48" s="20">
        <v>-13676407</v>
      </c>
      <c r="Z48" s="47">
        <v>16.42340255610717</v>
      </c>
      <c r="AA48" s="22">
        <v>-111031866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-92247156</v>
      </c>
      <c r="D51" s="50">
        <f t="shared" ref="D51:Y51" si="7">SUM(D48:D50)</f>
        <v>0</v>
      </c>
      <c r="E51" s="51">
        <f t="shared" si="7"/>
        <v>-91437125</v>
      </c>
      <c r="F51" s="52">
        <f t="shared" si="7"/>
        <v>-111031866</v>
      </c>
      <c r="G51" s="52">
        <f t="shared" si="7"/>
        <v>-95521042</v>
      </c>
      <c r="H51" s="52">
        <f t="shared" si="7"/>
        <v>-3167166</v>
      </c>
      <c r="I51" s="52">
        <f t="shared" si="7"/>
        <v>-1956549</v>
      </c>
      <c r="J51" s="52">
        <f t="shared" si="7"/>
        <v>-100644757</v>
      </c>
      <c r="K51" s="52">
        <f t="shared" si="7"/>
        <v>-376304</v>
      </c>
      <c r="L51" s="52">
        <f t="shared" si="7"/>
        <v>-6242087</v>
      </c>
      <c r="M51" s="52">
        <f t="shared" si="7"/>
        <v>4012553</v>
      </c>
      <c r="N51" s="52">
        <f t="shared" si="7"/>
        <v>-2605838</v>
      </c>
      <c r="O51" s="52">
        <f t="shared" si="7"/>
        <v>-27990</v>
      </c>
      <c r="P51" s="52">
        <f t="shared" si="7"/>
        <v>-1920141</v>
      </c>
      <c r="Q51" s="52">
        <f t="shared" si="7"/>
        <v>8248424</v>
      </c>
      <c r="R51" s="52">
        <f t="shared" si="7"/>
        <v>6300293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-96950302</v>
      </c>
      <c r="X51" s="52">
        <f t="shared" si="7"/>
        <v>-83273895</v>
      </c>
      <c r="Y51" s="52">
        <f t="shared" si="7"/>
        <v>-13676407</v>
      </c>
      <c r="Z51" s="53">
        <f>+IF(X51&lt;&gt;0,+(Y51/X51)*100,0)</f>
        <v>16.42340255610717</v>
      </c>
      <c r="AA51" s="54">
        <f>SUM(AA48:AA50)</f>
        <v>-111031866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1513659074</v>
      </c>
      <c r="D6" s="18"/>
      <c r="E6" s="19">
        <v>1568492016</v>
      </c>
      <c r="F6" s="20">
        <v>1766908368</v>
      </c>
      <c r="G6" s="20">
        <v>1537540363</v>
      </c>
      <c r="H6" s="20">
        <v>-2516685</v>
      </c>
      <c r="I6" s="20">
        <v>1965563</v>
      </c>
      <c r="J6" s="20">
        <v>1536989241</v>
      </c>
      <c r="K6" s="20">
        <v>28999354</v>
      </c>
      <c r="L6" s="20">
        <v>20752857</v>
      </c>
      <c r="M6" s="20">
        <v>45877918</v>
      </c>
      <c r="N6" s="20">
        <v>95630129</v>
      </c>
      <c r="O6" s="20">
        <v>35663440</v>
      </c>
      <c r="P6" s="20">
        <v>42537904</v>
      </c>
      <c r="Q6" s="20">
        <v>37613638</v>
      </c>
      <c r="R6" s="20">
        <v>115814982</v>
      </c>
      <c r="S6" s="20"/>
      <c r="T6" s="20"/>
      <c r="U6" s="20"/>
      <c r="V6" s="20"/>
      <c r="W6" s="20">
        <v>1748434352</v>
      </c>
      <c r="X6" s="20">
        <v>1734765105</v>
      </c>
      <c r="Y6" s="20">
        <v>13669247</v>
      </c>
      <c r="Z6" s="21">
        <v>0.78795953184682033</v>
      </c>
      <c r="AA6" s="22">
        <v>1766908368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112462019</v>
      </c>
      <c r="D8" s="18"/>
      <c r="E8" s="19">
        <v>1442242303</v>
      </c>
      <c r="F8" s="20">
        <v>710714658</v>
      </c>
      <c r="G8" s="20">
        <v>81520876</v>
      </c>
      <c r="H8" s="20">
        <v>28392801</v>
      </c>
      <c r="I8" s="20">
        <v>12847967</v>
      </c>
      <c r="J8" s="20">
        <v>122761644</v>
      </c>
      <c r="K8" s="20">
        <v>-11286442</v>
      </c>
      <c r="L8" s="20">
        <v>25052</v>
      </c>
      <c r="M8" s="20">
        <v>14529661</v>
      </c>
      <c r="N8" s="20">
        <v>3268271</v>
      </c>
      <c r="O8" s="20">
        <v>-11334987</v>
      </c>
      <c r="P8" s="20">
        <v>-30958430</v>
      </c>
      <c r="Q8" s="20">
        <v>-4611571</v>
      </c>
      <c r="R8" s="20">
        <v>-46904988</v>
      </c>
      <c r="S8" s="20"/>
      <c r="T8" s="20"/>
      <c r="U8" s="20"/>
      <c r="V8" s="20"/>
      <c r="W8" s="20">
        <v>79124927</v>
      </c>
      <c r="X8" s="20">
        <v>557699650</v>
      </c>
      <c r="Y8" s="20">
        <v>-478574723</v>
      </c>
      <c r="Z8" s="21">
        <v>-85.812268843991575</v>
      </c>
      <c r="AA8" s="22">
        <v>710714658</v>
      </c>
    </row>
    <row r="9" spans="1:27" x14ac:dyDescent="0.25">
      <c r="A9" s="23" t="s">
        <v>38</v>
      </c>
      <c r="B9" s="17" t="s">
        <v>33</v>
      </c>
      <c r="C9" s="18">
        <v>-15758</v>
      </c>
      <c r="D9" s="18"/>
      <c r="E9" s="19">
        <v>2084746</v>
      </c>
      <c r="F9" s="20">
        <v>1052652</v>
      </c>
      <c r="G9" s="20">
        <v>-15758</v>
      </c>
      <c r="H9" s="20">
        <v>-31</v>
      </c>
      <c r="I9" s="20">
        <v>-2072</v>
      </c>
      <c r="J9" s="20">
        <v>-17861</v>
      </c>
      <c r="K9" s="20">
        <v>-5224</v>
      </c>
      <c r="L9" s="20"/>
      <c r="M9" s="20">
        <v>-21947</v>
      </c>
      <c r="N9" s="20">
        <v>-27171</v>
      </c>
      <c r="O9" s="20">
        <v>-1827</v>
      </c>
      <c r="P9" s="20">
        <v>-6614</v>
      </c>
      <c r="Q9" s="20">
        <v>-995</v>
      </c>
      <c r="R9" s="20">
        <v>-9436</v>
      </c>
      <c r="S9" s="20"/>
      <c r="T9" s="20"/>
      <c r="U9" s="20"/>
      <c r="V9" s="20"/>
      <c r="W9" s="20">
        <v>-54468</v>
      </c>
      <c r="X9" s="20">
        <v>785557</v>
      </c>
      <c r="Y9" s="20">
        <v>-840025</v>
      </c>
      <c r="Z9" s="21">
        <v>-106.9336789055409</v>
      </c>
      <c r="AA9" s="22">
        <v>1052652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-125284425</v>
      </c>
      <c r="D11" s="18"/>
      <c r="E11" s="19">
        <v>-121540482</v>
      </c>
      <c r="F11" s="20">
        <v>-98479442</v>
      </c>
      <c r="G11" s="20">
        <v>-128377671</v>
      </c>
      <c r="H11" s="20">
        <v>-3029987</v>
      </c>
      <c r="I11" s="20">
        <v>2671626</v>
      </c>
      <c r="J11" s="20">
        <v>-128736032</v>
      </c>
      <c r="K11" s="20">
        <v>10887567</v>
      </c>
      <c r="L11" s="20">
        <v>-2197002</v>
      </c>
      <c r="M11" s="20">
        <v>-2530947</v>
      </c>
      <c r="N11" s="20">
        <v>6159618</v>
      </c>
      <c r="O11" s="20">
        <v>-1682832</v>
      </c>
      <c r="P11" s="20">
        <v>-1865619</v>
      </c>
      <c r="Q11" s="20">
        <v>1302698</v>
      </c>
      <c r="R11" s="20">
        <v>-2245753</v>
      </c>
      <c r="S11" s="20"/>
      <c r="T11" s="20"/>
      <c r="U11" s="20"/>
      <c r="V11" s="20"/>
      <c r="W11" s="20">
        <v>-124822167</v>
      </c>
      <c r="X11" s="20">
        <v>-112180687</v>
      </c>
      <c r="Y11" s="20">
        <v>-12641480</v>
      </c>
      <c r="Z11" s="21">
        <v>11.2688559306113</v>
      </c>
      <c r="AA11" s="22">
        <v>-98479442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-5562881</v>
      </c>
      <c r="D13" s="18"/>
      <c r="E13" s="19">
        <v>-46608687</v>
      </c>
      <c r="F13" s="20">
        <v>-5562881</v>
      </c>
      <c r="G13" s="20">
        <v>-5562881</v>
      </c>
      <c r="H13" s="20"/>
      <c r="I13" s="20"/>
      <c r="J13" s="20">
        <v>-5562881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-5562881</v>
      </c>
      <c r="X13" s="20">
        <v>-5562881</v>
      </c>
      <c r="Y13" s="20"/>
      <c r="Z13" s="21"/>
      <c r="AA13" s="22">
        <v>-5562881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1495258029</v>
      </c>
      <c r="D14" s="29">
        <f>SUM(D6:D13)</f>
        <v>0</v>
      </c>
      <c r="E14" s="30">
        <f t="shared" si="0"/>
        <v>2844669896</v>
      </c>
      <c r="F14" s="31">
        <f t="shared" si="0"/>
        <v>2374633355</v>
      </c>
      <c r="G14" s="31">
        <f t="shared" si="0"/>
        <v>1485104929</v>
      </c>
      <c r="H14" s="31">
        <f t="shared" si="0"/>
        <v>22846098</v>
      </c>
      <c r="I14" s="31">
        <f t="shared" si="0"/>
        <v>17483084</v>
      </c>
      <c r="J14" s="31">
        <f t="shared" si="0"/>
        <v>1525434111</v>
      </c>
      <c r="K14" s="31">
        <f t="shared" si="0"/>
        <v>28595255</v>
      </c>
      <c r="L14" s="31">
        <f t="shared" si="0"/>
        <v>18580907</v>
      </c>
      <c r="M14" s="31">
        <f t="shared" si="0"/>
        <v>57854685</v>
      </c>
      <c r="N14" s="31">
        <f t="shared" si="0"/>
        <v>105030847</v>
      </c>
      <c r="O14" s="31">
        <f t="shared" si="0"/>
        <v>22643794</v>
      </c>
      <c r="P14" s="31">
        <f t="shared" si="0"/>
        <v>9707241</v>
      </c>
      <c r="Q14" s="31">
        <f t="shared" si="0"/>
        <v>34303770</v>
      </c>
      <c r="R14" s="31">
        <f t="shared" si="0"/>
        <v>66654805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1697119763</v>
      </c>
      <c r="X14" s="31">
        <f t="shared" si="0"/>
        <v>2175506744</v>
      </c>
      <c r="Y14" s="31">
        <f t="shared" si="0"/>
        <v>-478386981</v>
      </c>
      <c r="Z14" s="32">
        <f>+IF(X14&lt;&gt;0,+(Y14/X14)*100,0)</f>
        <v>-21.989680442011078</v>
      </c>
      <c r="AA14" s="33">
        <f>SUM(AA6:AA13)</f>
        <v>2374633355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3069853090</v>
      </c>
      <c r="D18" s="18"/>
      <c r="E18" s="19">
        <v>3310452579</v>
      </c>
      <c r="F18" s="20">
        <v>3086734872</v>
      </c>
      <c r="G18" s="24">
        <v>3048683883</v>
      </c>
      <c r="H18" s="24">
        <v>-2427064</v>
      </c>
      <c r="I18" s="24">
        <v>-10442842</v>
      </c>
      <c r="J18" s="20">
        <v>3035813977</v>
      </c>
      <c r="K18" s="24">
        <v>-4000161</v>
      </c>
      <c r="L18" s="24">
        <v>-8071531</v>
      </c>
      <c r="M18" s="20">
        <v>-5721388</v>
      </c>
      <c r="N18" s="24">
        <v>-17793080</v>
      </c>
      <c r="O18" s="24">
        <v>-10692346</v>
      </c>
      <c r="P18" s="24">
        <v>-7874987</v>
      </c>
      <c r="Q18" s="20">
        <v>-7323788</v>
      </c>
      <c r="R18" s="24">
        <v>-25891121</v>
      </c>
      <c r="S18" s="24"/>
      <c r="T18" s="20"/>
      <c r="U18" s="24"/>
      <c r="V18" s="24"/>
      <c r="W18" s="24">
        <v>2992129776</v>
      </c>
      <c r="X18" s="20">
        <v>3076112341</v>
      </c>
      <c r="Y18" s="24">
        <v>-83982565</v>
      </c>
      <c r="Z18" s="25">
        <v>-2.7301527281899749</v>
      </c>
      <c r="AA18" s="26">
        <v>3086734872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>
        <v>-1541330</v>
      </c>
      <c r="H20" s="20">
        <v>1541330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3069853090</v>
      </c>
      <c r="D26" s="29">
        <f t="shared" ref="D26:Y26" si="1">SUM(D16:D25)</f>
        <v>0</v>
      </c>
      <c r="E26" s="35">
        <f t="shared" si="1"/>
        <v>3310452579</v>
      </c>
      <c r="F26" s="36">
        <f t="shared" si="1"/>
        <v>3086734872</v>
      </c>
      <c r="G26" s="36">
        <f t="shared" si="1"/>
        <v>3047142553</v>
      </c>
      <c r="H26" s="36">
        <f t="shared" si="1"/>
        <v>-885734</v>
      </c>
      <c r="I26" s="36">
        <f t="shared" si="1"/>
        <v>-10442842</v>
      </c>
      <c r="J26" s="36">
        <f t="shared" si="1"/>
        <v>3035813977</v>
      </c>
      <c r="K26" s="36">
        <f t="shared" si="1"/>
        <v>-4000161</v>
      </c>
      <c r="L26" s="36">
        <f t="shared" si="1"/>
        <v>-8071531</v>
      </c>
      <c r="M26" s="36">
        <f t="shared" si="1"/>
        <v>-5721388</v>
      </c>
      <c r="N26" s="36">
        <f t="shared" si="1"/>
        <v>-17793080</v>
      </c>
      <c r="O26" s="36">
        <f t="shared" si="1"/>
        <v>-10692346</v>
      </c>
      <c r="P26" s="36">
        <f t="shared" si="1"/>
        <v>-7874987</v>
      </c>
      <c r="Q26" s="36">
        <f t="shared" si="1"/>
        <v>-7323788</v>
      </c>
      <c r="R26" s="36">
        <f t="shared" si="1"/>
        <v>-25891121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2992129776</v>
      </c>
      <c r="X26" s="36">
        <f t="shared" si="1"/>
        <v>3076112341</v>
      </c>
      <c r="Y26" s="36">
        <f t="shared" si="1"/>
        <v>-83982565</v>
      </c>
      <c r="Z26" s="37">
        <f>+IF(X26&lt;&gt;0,+(Y26/X26)*100,0)</f>
        <v>-2.7301527281899749</v>
      </c>
      <c r="AA26" s="38">
        <f>SUM(AA16:AA25)</f>
        <v>3086734872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4565111119</v>
      </c>
      <c r="D27" s="29">
        <f>+D14+D26</f>
        <v>0</v>
      </c>
      <c r="E27" s="30">
        <f t="shared" si="2"/>
        <v>6155122475</v>
      </c>
      <c r="F27" s="31">
        <f t="shared" si="2"/>
        <v>5461368227</v>
      </c>
      <c r="G27" s="31">
        <f t="shared" si="2"/>
        <v>4532247482</v>
      </c>
      <c r="H27" s="31">
        <f t="shared" si="2"/>
        <v>21960364</v>
      </c>
      <c r="I27" s="31">
        <f t="shared" si="2"/>
        <v>7040242</v>
      </c>
      <c r="J27" s="31">
        <f t="shared" si="2"/>
        <v>4561248088</v>
      </c>
      <c r="K27" s="31">
        <f t="shared" si="2"/>
        <v>24595094</v>
      </c>
      <c r="L27" s="31">
        <f t="shared" si="2"/>
        <v>10509376</v>
      </c>
      <c r="M27" s="31">
        <f t="shared" si="2"/>
        <v>52133297</v>
      </c>
      <c r="N27" s="31">
        <f t="shared" si="2"/>
        <v>87237767</v>
      </c>
      <c r="O27" s="31">
        <f t="shared" si="2"/>
        <v>11951448</v>
      </c>
      <c r="P27" s="31">
        <f t="shared" si="2"/>
        <v>1832254</v>
      </c>
      <c r="Q27" s="31">
        <f t="shared" si="2"/>
        <v>26979982</v>
      </c>
      <c r="R27" s="31">
        <f t="shared" si="2"/>
        <v>40763684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4689249539</v>
      </c>
      <c r="X27" s="31">
        <f t="shared" si="2"/>
        <v>5251619085</v>
      </c>
      <c r="Y27" s="31">
        <f t="shared" si="2"/>
        <v>-562369546</v>
      </c>
      <c r="Z27" s="32">
        <f>+IF(X27&lt;&gt;0,+(Y27/X27)*100,0)</f>
        <v>-10.708498405877814</v>
      </c>
      <c r="AA27" s="33">
        <f>+AA14+AA26</f>
        <v>5461368227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-4460128</v>
      </c>
      <c r="D32" s="18"/>
      <c r="E32" s="19">
        <v>-4542212</v>
      </c>
      <c r="F32" s="20">
        <v>-4460126</v>
      </c>
      <c r="G32" s="20">
        <v>-6318987</v>
      </c>
      <c r="H32" s="20">
        <v>-116311</v>
      </c>
      <c r="I32" s="20">
        <v>-66446</v>
      </c>
      <c r="J32" s="20">
        <v>-6501744</v>
      </c>
      <c r="K32" s="20">
        <v>-53590</v>
      </c>
      <c r="L32" s="20">
        <v>-62105</v>
      </c>
      <c r="M32" s="20">
        <v>1687323</v>
      </c>
      <c r="N32" s="20">
        <v>1571628</v>
      </c>
      <c r="O32" s="20">
        <v>-64568</v>
      </c>
      <c r="P32" s="20">
        <v>36947</v>
      </c>
      <c r="Q32" s="20">
        <v>-5901999</v>
      </c>
      <c r="R32" s="20">
        <v>-5929620</v>
      </c>
      <c r="S32" s="20"/>
      <c r="T32" s="20"/>
      <c r="U32" s="20"/>
      <c r="V32" s="20"/>
      <c r="W32" s="20">
        <v>-10859736</v>
      </c>
      <c r="X32" s="20">
        <v>-4460126</v>
      </c>
      <c r="Y32" s="20">
        <v>-6399610</v>
      </c>
      <c r="Z32" s="21">
        <v>143.4849598419417</v>
      </c>
      <c r="AA32" s="22">
        <v>-4460126</v>
      </c>
    </row>
    <row r="33" spans="1:27" x14ac:dyDescent="0.25">
      <c r="A33" s="23" t="s">
        <v>61</v>
      </c>
      <c r="B33" s="17" t="s">
        <v>33</v>
      </c>
      <c r="C33" s="18">
        <v>357308907</v>
      </c>
      <c r="D33" s="18"/>
      <c r="E33" s="19">
        <v>185192246</v>
      </c>
      <c r="F33" s="20">
        <v>156096282</v>
      </c>
      <c r="G33" s="20">
        <v>204671294</v>
      </c>
      <c r="H33" s="20">
        <v>-3855583</v>
      </c>
      <c r="I33" s="20">
        <v>7360761</v>
      </c>
      <c r="J33" s="20">
        <v>208176472</v>
      </c>
      <c r="K33" s="20">
        <v>5634092</v>
      </c>
      <c r="L33" s="20">
        <v>-12804275</v>
      </c>
      <c r="M33" s="20">
        <v>108723931</v>
      </c>
      <c r="N33" s="20">
        <v>101553748</v>
      </c>
      <c r="O33" s="20">
        <v>-107387484</v>
      </c>
      <c r="P33" s="20">
        <v>566321</v>
      </c>
      <c r="Q33" s="20">
        <v>3994371</v>
      </c>
      <c r="R33" s="20">
        <v>-102826792</v>
      </c>
      <c r="S33" s="20"/>
      <c r="T33" s="20"/>
      <c r="U33" s="20"/>
      <c r="V33" s="20"/>
      <c r="W33" s="20">
        <v>206903428</v>
      </c>
      <c r="X33" s="20">
        <v>203448270</v>
      </c>
      <c r="Y33" s="20">
        <v>3455158</v>
      </c>
      <c r="Z33" s="21">
        <v>1.6982980489340116</v>
      </c>
      <c r="AA33" s="22">
        <v>156096282</v>
      </c>
    </row>
    <row r="34" spans="1:27" x14ac:dyDescent="0.25">
      <c r="A34" s="23" t="s">
        <v>62</v>
      </c>
      <c r="B34" s="17" t="s">
        <v>33</v>
      </c>
      <c r="C34" s="18">
        <v>-4033</v>
      </c>
      <c r="D34" s="18"/>
      <c r="E34" s="19"/>
      <c r="F34" s="20">
        <v>-4033</v>
      </c>
      <c r="G34" s="20">
        <v>18965655</v>
      </c>
      <c r="H34" s="20">
        <v>1085103</v>
      </c>
      <c r="I34" s="20">
        <v>-18813</v>
      </c>
      <c r="J34" s="20">
        <v>20031945</v>
      </c>
      <c r="K34" s="20">
        <v>-4422272</v>
      </c>
      <c r="L34" s="20">
        <v>368306</v>
      </c>
      <c r="M34" s="20">
        <v>6312357</v>
      </c>
      <c r="N34" s="20">
        <v>2258391</v>
      </c>
      <c r="O34" s="20">
        <v>-690515</v>
      </c>
      <c r="P34" s="20">
        <v>-2568448</v>
      </c>
      <c r="Q34" s="20">
        <v>-13578651</v>
      </c>
      <c r="R34" s="20">
        <v>-16837614</v>
      </c>
      <c r="S34" s="20"/>
      <c r="T34" s="20"/>
      <c r="U34" s="20"/>
      <c r="V34" s="20"/>
      <c r="W34" s="20">
        <v>5452722</v>
      </c>
      <c r="X34" s="20">
        <v>-4031</v>
      </c>
      <c r="Y34" s="20">
        <v>5456753</v>
      </c>
      <c r="Z34" s="21">
        <v>-135369.70974944183</v>
      </c>
      <c r="AA34" s="22">
        <v>-4033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-4341336</v>
      </c>
      <c r="D36" s="18"/>
      <c r="E36" s="19">
        <v>340475947</v>
      </c>
      <c r="F36" s="20">
        <v>609929679</v>
      </c>
      <c r="G36" s="20">
        <v>-4341336</v>
      </c>
      <c r="H36" s="20"/>
      <c r="I36" s="20"/>
      <c r="J36" s="20">
        <v>-4341336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-4341336</v>
      </c>
      <c r="X36" s="20">
        <v>456361923</v>
      </c>
      <c r="Y36" s="20">
        <v>-460703259</v>
      </c>
      <c r="Z36" s="21">
        <v>-100.9512923364555</v>
      </c>
      <c r="AA36" s="22">
        <v>609929679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348503410</v>
      </c>
      <c r="D38" s="29">
        <f t="shared" ref="D38:Y38" si="3">SUM(D30:D37)</f>
        <v>0</v>
      </c>
      <c r="E38" s="30">
        <f t="shared" si="3"/>
        <v>521125981</v>
      </c>
      <c r="F38" s="31">
        <f t="shared" si="3"/>
        <v>761561802</v>
      </c>
      <c r="G38" s="31">
        <f t="shared" si="3"/>
        <v>212976626</v>
      </c>
      <c r="H38" s="31">
        <f t="shared" si="3"/>
        <v>-2886791</v>
      </c>
      <c r="I38" s="31">
        <f t="shared" si="3"/>
        <v>7275502</v>
      </c>
      <c r="J38" s="31">
        <f t="shared" si="3"/>
        <v>217365337</v>
      </c>
      <c r="K38" s="31">
        <f t="shared" si="3"/>
        <v>1158230</v>
      </c>
      <c r="L38" s="31">
        <f t="shared" si="3"/>
        <v>-12498074</v>
      </c>
      <c r="M38" s="31">
        <f t="shared" si="3"/>
        <v>116723611</v>
      </c>
      <c r="N38" s="31">
        <f t="shared" si="3"/>
        <v>105383767</v>
      </c>
      <c r="O38" s="31">
        <f t="shared" si="3"/>
        <v>-108142567</v>
      </c>
      <c r="P38" s="31">
        <f t="shared" si="3"/>
        <v>-1965180</v>
      </c>
      <c r="Q38" s="31">
        <f t="shared" si="3"/>
        <v>-15486279</v>
      </c>
      <c r="R38" s="31">
        <f t="shared" si="3"/>
        <v>-125594026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197155078</v>
      </c>
      <c r="X38" s="31">
        <f t="shared" si="3"/>
        <v>655346036</v>
      </c>
      <c r="Y38" s="31">
        <f t="shared" si="3"/>
        <v>-458190958</v>
      </c>
      <c r="Z38" s="32">
        <f>+IF(X38&lt;&gt;0,+(Y38/X38)*100,0)</f>
        <v>-69.915881508437167</v>
      </c>
      <c r="AA38" s="33">
        <f>SUM(AA30:AA37)</f>
        <v>761561802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348503410</v>
      </c>
      <c r="D45" s="29">
        <f>+D38+D44</f>
        <v>0</v>
      </c>
      <c r="E45" s="30">
        <f t="shared" si="5"/>
        <v>521125981</v>
      </c>
      <c r="F45" s="31">
        <f t="shared" si="5"/>
        <v>761561802</v>
      </c>
      <c r="G45" s="31">
        <f t="shared" si="5"/>
        <v>212976626</v>
      </c>
      <c r="H45" s="31">
        <f t="shared" si="5"/>
        <v>-2886791</v>
      </c>
      <c r="I45" s="31">
        <f t="shared" si="5"/>
        <v>7275502</v>
      </c>
      <c r="J45" s="31">
        <f t="shared" si="5"/>
        <v>217365337</v>
      </c>
      <c r="K45" s="31">
        <f t="shared" si="5"/>
        <v>1158230</v>
      </c>
      <c r="L45" s="31">
        <f t="shared" si="5"/>
        <v>-12498074</v>
      </c>
      <c r="M45" s="31">
        <f t="shared" si="5"/>
        <v>116723611</v>
      </c>
      <c r="N45" s="31">
        <f t="shared" si="5"/>
        <v>105383767</v>
      </c>
      <c r="O45" s="31">
        <f t="shared" si="5"/>
        <v>-108142567</v>
      </c>
      <c r="P45" s="31">
        <f t="shared" si="5"/>
        <v>-1965180</v>
      </c>
      <c r="Q45" s="31">
        <f t="shared" si="5"/>
        <v>-15486279</v>
      </c>
      <c r="R45" s="31">
        <f t="shared" si="5"/>
        <v>-125594026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197155078</v>
      </c>
      <c r="X45" s="31">
        <f t="shared" si="5"/>
        <v>655346036</v>
      </c>
      <c r="Y45" s="31">
        <f t="shared" si="5"/>
        <v>-458190958</v>
      </c>
      <c r="Z45" s="32">
        <f>+IF(X45&lt;&gt;0,+(Y45/X45)*100,0)</f>
        <v>-69.915881508437167</v>
      </c>
      <c r="AA45" s="33">
        <f>+AA38+AA44</f>
        <v>761561802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4216607709</v>
      </c>
      <c r="D46" s="42">
        <f t="shared" si="6"/>
        <v>0</v>
      </c>
      <c r="E46" s="43">
        <f t="shared" si="6"/>
        <v>5633996494</v>
      </c>
      <c r="F46" s="44">
        <f t="shared" si="6"/>
        <v>4699806425</v>
      </c>
      <c r="G46" s="44">
        <f t="shared" si="6"/>
        <v>4319270856</v>
      </c>
      <c r="H46" s="44">
        <f t="shared" si="6"/>
        <v>24847155</v>
      </c>
      <c r="I46" s="44">
        <f t="shared" si="6"/>
        <v>-235260</v>
      </c>
      <c r="J46" s="44">
        <f t="shared" si="6"/>
        <v>4343882751</v>
      </c>
      <c r="K46" s="44">
        <f t="shared" si="6"/>
        <v>23436864</v>
      </c>
      <c r="L46" s="44">
        <f t="shared" si="6"/>
        <v>23007450</v>
      </c>
      <c r="M46" s="44">
        <f t="shared" si="6"/>
        <v>-64590314</v>
      </c>
      <c r="N46" s="44">
        <f t="shared" si="6"/>
        <v>-18146000</v>
      </c>
      <c r="O46" s="44">
        <f t="shared" si="6"/>
        <v>120094015</v>
      </c>
      <c r="P46" s="44">
        <f t="shared" si="6"/>
        <v>3797434</v>
      </c>
      <c r="Q46" s="44">
        <f t="shared" si="6"/>
        <v>42466261</v>
      </c>
      <c r="R46" s="44">
        <f t="shared" si="6"/>
        <v>166357710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4492094461</v>
      </c>
      <c r="X46" s="44">
        <f t="shared" si="6"/>
        <v>4596273049</v>
      </c>
      <c r="Y46" s="44">
        <f t="shared" si="6"/>
        <v>-104178588</v>
      </c>
      <c r="Z46" s="45">
        <f>+IF(X46&lt;&gt;0,+(Y46/X46)*100,0)</f>
        <v>-2.2665883181736972</v>
      </c>
      <c r="AA46" s="46">
        <f>+AA27-AA45</f>
        <v>4699806425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428188074</v>
      </c>
      <c r="D48" s="18"/>
      <c r="E48" s="19">
        <v>1027505913</v>
      </c>
      <c r="F48" s="20">
        <v>915556443</v>
      </c>
      <c r="G48" s="20">
        <v>554999612</v>
      </c>
      <c r="H48" s="20">
        <v>-12623060</v>
      </c>
      <c r="I48" s="20">
        <v>-8155219</v>
      </c>
      <c r="J48" s="20">
        <v>534221333</v>
      </c>
      <c r="K48" s="20">
        <v>11687040</v>
      </c>
      <c r="L48" s="20">
        <v>13838517</v>
      </c>
      <c r="M48" s="20">
        <v>-70349904</v>
      </c>
      <c r="N48" s="20">
        <v>-44824347</v>
      </c>
      <c r="O48" s="20">
        <v>108938687</v>
      </c>
      <c r="P48" s="20">
        <v>-7484799</v>
      </c>
      <c r="Q48" s="20">
        <v>12138467</v>
      </c>
      <c r="R48" s="20">
        <v>113592355</v>
      </c>
      <c r="S48" s="20"/>
      <c r="T48" s="20"/>
      <c r="U48" s="20"/>
      <c r="V48" s="20"/>
      <c r="W48" s="20">
        <v>602989341</v>
      </c>
      <c r="X48" s="20">
        <v>812022952</v>
      </c>
      <c r="Y48" s="20">
        <v>-209033611</v>
      </c>
      <c r="Z48" s="47">
        <v>-25.742327908977625</v>
      </c>
      <c r="AA48" s="22">
        <v>915556443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428188074</v>
      </c>
      <c r="D51" s="50">
        <f t="shared" ref="D51:Y51" si="7">SUM(D48:D50)</f>
        <v>0</v>
      </c>
      <c r="E51" s="51">
        <f t="shared" si="7"/>
        <v>1027505913</v>
      </c>
      <c r="F51" s="52">
        <f t="shared" si="7"/>
        <v>915556443</v>
      </c>
      <c r="G51" s="52">
        <f t="shared" si="7"/>
        <v>554999612</v>
      </c>
      <c r="H51" s="52">
        <f t="shared" si="7"/>
        <v>-12623060</v>
      </c>
      <c r="I51" s="52">
        <f t="shared" si="7"/>
        <v>-8155219</v>
      </c>
      <c r="J51" s="52">
        <f t="shared" si="7"/>
        <v>534221333</v>
      </c>
      <c r="K51" s="52">
        <f t="shared" si="7"/>
        <v>11687040</v>
      </c>
      <c r="L51" s="52">
        <f t="shared" si="7"/>
        <v>13838517</v>
      </c>
      <c r="M51" s="52">
        <f t="shared" si="7"/>
        <v>-70349904</v>
      </c>
      <c r="N51" s="52">
        <f t="shared" si="7"/>
        <v>-44824347</v>
      </c>
      <c r="O51" s="52">
        <f t="shared" si="7"/>
        <v>108938687</v>
      </c>
      <c r="P51" s="52">
        <f t="shared" si="7"/>
        <v>-7484799</v>
      </c>
      <c r="Q51" s="52">
        <f t="shared" si="7"/>
        <v>12138467</v>
      </c>
      <c r="R51" s="52">
        <f t="shared" si="7"/>
        <v>113592355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602989341</v>
      </c>
      <c r="X51" s="52">
        <f t="shared" si="7"/>
        <v>812022952</v>
      </c>
      <c r="Y51" s="52">
        <f t="shared" si="7"/>
        <v>-209033611</v>
      </c>
      <c r="Z51" s="53">
        <f>+IF(X51&lt;&gt;0,+(Y51/X51)*100,0)</f>
        <v>-25.742327908977625</v>
      </c>
      <c r="AA51" s="54">
        <f>SUM(AA48:AA50)</f>
        <v>915556443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-853414959</v>
      </c>
      <c r="D8" s="18"/>
      <c r="E8" s="19">
        <v>-563387869</v>
      </c>
      <c r="F8" s="20">
        <v>-563387869</v>
      </c>
      <c r="G8" s="20">
        <v>-904816316</v>
      </c>
      <c r="H8" s="20">
        <v>46195103</v>
      </c>
      <c r="I8" s="20">
        <v>-11223116</v>
      </c>
      <c r="J8" s="20">
        <v>-869844329</v>
      </c>
      <c r="K8" s="20"/>
      <c r="L8" s="20">
        <v>-14495208</v>
      </c>
      <c r="M8" s="20">
        <v>-11464052</v>
      </c>
      <c r="N8" s="20">
        <v>-25959260</v>
      </c>
      <c r="O8" s="20"/>
      <c r="P8" s="20">
        <v>-650110</v>
      </c>
      <c r="Q8" s="20"/>
      <c r="R8" s="20">
        <v>-650110</v>
      </c>
      <c r="S8" s="20"/>
      <c r="T8" s="20"/>
      <c r="U8" s="20"/>
      <c r="V8" s="20"/>
      <c r="W8" s="20">
        <v>-896453699</v>
      </c>
      <c r="X8" s="20">
        <v>-422540874</v>
      </c>
      <c r="Y8" s="20">
        <v>-473912825</v>
      </c>
      <c r="Z8" s="21">
        <v>112.15786546605193</v>
      </c>
      <c r="AA8" s="22">
        <v>-563387869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-853414959</v>
      </c>
      <c r="D14" s="29">
        <f>SUM(D6:D13)</f>
        <v>0</v>
      </c>
      <c r="E14" s="30">
        <f t="shared" si="0"/>
        <v>-563387869</v>
      </c>
      <c r="F14" s="31">
        <f t="shared" si="0"/>
        <v>-563387869</v>
      </c>
      <c r="G14" s="31">
        <f t="shared" si="0"/>
        <v>-904816316</v>
      </c>
      <c r="H14" s="31">
        <f t="shared" si="0"/>
        <v>46195103</v>
      </c>
      <c r="I14" s="31">
        <f t="shared" si="0"/>
        <v>-11223116</v>
      </c>
      <c r="J14" s="31">
        <f t="shared" si="0"/>
        <v>-869844329</v>
      </c>
      <c r="K14" s="31">
        <f t="shared" si="0"/>
        <v>0</v>
      </c>
      <c r="L14" s="31">
        <f t="shared" si="0"/>
        <v>-14495208</v>
      </c>
      <c r="M14" s="31">
        <f t="shared" si="0"/>
        <v>-11464052</v>
      </c>
      <c r="N14" s="31">
        <f t="shared" si="0"/>
        <v>-25959260</v>
      </c>
      <c r="O14" s="31">
        <f t="shared" si="0"/>
        <v>0</v>
      </c>
      <c r="P14" s="31">
        <f t="shared" si="0"/>
        <v>-650110</v>
      </c>
      <c r="Q14" s="31">
        <f t="shared" si="0"/>
        <v>0</v>
      </c>
      <c r="R14" s="31">
        <f t="shared" si="0"/>
        <v>-650110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-896453699</v>
      </c>
      <c r="X14" s="31">
        <f t="shared" si="0"/>
        <v>-422540874</v>
      </c>
      <c r="Y14" s="31">
        <f t="shared" si="0"/>
        <v>-473912825</v>
      </c>
      <c r="Z14" s="32">
        <f>+IF(X14&lt;&gt;0,+(Y14/X14)*100,0)</f>
        <v>112.15786546605193</v>
      </c>
      <c r="AA14" s="33">
        <f>SUM(AA6:AA13)</f>
        <v>-563387869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21200000</v>
      </c>
      <c r="F18" s="20">
        <v>21600000</v>
      </c>
      <c r="G18" s="24">
        <v>8371390</v>
      </c>
      <c r="H18" s="24">
        <v>-8371390</v>
      </c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16060012</v>
      </c>
      <c r="Y18" s="24">
        <v>-16060012</v>
      </c>
      <c r="Z18" s="25">
        <v>-100</v>
      </c>
      <c r="AA18" s="26">
        <v>21600000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21200000</v>
      </c>
      <c r="F26" s="36">
        <f t="shared" si="1"/>
        <v>21600000</v>
      </c>
      <c r="G26" s="36">
        <f t="shared" si="1"/>
        <v>8371390</v>
      </c>
      <c r="H26" s="36">
        <f t="shared" si="1"/>
        <v>-8371390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16060012</v>
      </c>
      <c r="Y26" s="36">
        <f t="shared" si="1"/>
        <v>-16060012</v>
      </c>
      <c r="Z26" s="37">
        <f>+IF(X26&lt;&gt;0,+(Y26/X26)*100,0)</f>
        <v>-100</v>
      </c>
      <c r="AA26" s="38">
        <f>SUM(AA16:AA25)</f>
        <v>21600000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-853414959</v>
      </c>
      <c r="D27" s="29">
        <f>+D14+D26</f>
        <v>0</v>
      </c>
      <c r="E27" s="30">
        <f t="shared" si="2"/>
        <v>-542187869</v>
      </c>
      <c r="F27" s="31">
        <f t="shared" si="2"/>
        <v>-541787869</v>
      </c>
      <c r="G27" s="31">
        <f t="shared" si="2"/>
        <v>-896444926</v>
      </c>
      <c r="H27" s="31">
        <f t="shared" si="2"/>
        <v>37823713</v>
      </c>
      <c r="I27" s="31">
        <f t="shared" si="2"/>
        <v>-11223116</v>
      </c>
      <c r="J27" s="31">
        <f t="shared" si="2"/>
        <v>-869844329</v>
      </c>
      <c r="K27" s="31">
        <f t="shared" si="2"/>
        <v>0</v>
      </c>
      <c r="L27" s="31">
        <f t="shared" si="2"/>
        <v>-14495208</v>
      </c>
      <c r="M27" s="31">
        <f t="shared" si="2"/>
        <v>-11464052</v>
      </c>
      <c r="N27" s="31">
        <f t="shared" si="2"/>
        <v>-25959260</v>
      </c>
      <c r="O27" s="31">
        <f t="shared" si="2"/>
        <v>0</v>
      </c>
      <c r="P27" s="31">
        <f t="shared" si="2"/>
        <v>-650110</v>
      </c>
      <c r="Q27" s="31">
        <f t="shared" si="2"/>
        <v>0</v>
      </c>
      <c r="R27" s="31">
        <f t="shared" si="2"/>
        <v>-650110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-896453699</v>
      </c>
      <c r="X27" s="31">
        <f t="shared" si="2"/>
        <v>-406480862</v>
      </c>
      <c r="Y27" s="31">
        <f t="shared" si="2"/>
        <v>-489972837</v>
      </c>
      <c r="Z27" s="32">
        <f>+IF(X27&lt;&gt;0,+(Y27/X27)*100,0)</f>
        <v>120.54019827383658</v>
      </c>
      <c r="AA27" s="33">
        <f>+AA14+AA26</f>
        <v>-541787869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774108</v>
      </c>
      <c r="D34" s="18"/>
      <c r="E34" s="19"/>
      <c r="F34" s="20"/>
      <c r="G34" s="20">
        <v>4900586</v>
      </c>
      <c r="H34" s="20">
        <v>-4126478</v>
      </c>
      <c r="I34" s="20"/>
      <c r="J34" s="20">
        <v>774108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774108</v>
      </c>
      <c r="X34" s="20"/>
      <c r="Y34" s="20">
        <v>774108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774108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4900586</v>
      </c>
      <c r="H38" s="31">
        <f t="shared" si="3"/>
        <v>-4126478</v>
      </c>
      <c r="I38" s="31">
        <f t="shared" si="3"/>
        <v>0</v>
      </c>
      <c r="J38" s="31">
        <f t="shared" si="3"/>
        <v>774108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774108</v>
      </c>
      <c r="X38" s="31">
        <f t="shared" si="3"/>
        <v>0</v>
      </c>
      <c r="Y38" s="31">
        <f t="shared" si="3"/>
        <v>774108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774108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4900586</v>
      </c>
      <c r="H45" s="31">
        <f t="shared" si="5"/>
        <v>-4126478</v>
      </c>
      <c r="I45" s="31">
        <f t="shared" si="5"/>
        <v>0</v>
      </c>
      <c r="J45" s="31">
        <f t="shared" si="5"/>
        <v>774108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774108</v>
      </c>
      <c r="X45" s="31">
        <f t="shared" si="5"/>
        <v>0</v>
      </c>
      <c r="Y45" s="31">
        <f t="shared" si="5"/>
        <v>774108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-854189067</v>
      </c>
      <c r="D46" s="42">
        <f t="shared" si="6"/>
        <v>0</v>
      </c>
      <c r="E46" s="43">
        <f t="shared" si="6"/>
        <v>-542187869</v>
      </c>
      <c r="F46" s="44">
        <f t="shared" si="6"/>
        <v>-541787869</v>
      </c>
      <c r="G46" s="44">
        <f t="shared" si="6"/>
        <v>-901345512</v>
      </c>
      <c r="H46" s="44">
        <f t="shared" si="6"/>
        <v>41950191</v>
      </c>
      <c r="I46" s="44">
        <f t="shared" si="6"/>
        <v>-11223116</v>
      </c>
      <c r="J46" s="44">
        <f t="shared" si="6"/>
        <v>-870618437</v>
      </c>
      <c r="K46" s="44">
        <f t="shared" si="6"/>
        <v>0</v>
      </c>
      <c r="L46" s="44">
        <f t="shared" si="6"/>
        <v>-14495208</v>
      </c>
      <c r="M46" s="44">
        <f t="shared" si="6"/>
        <v>-11464052</v>
      </c>
      <c r="N46" s="44">
        <f t="shared" si="6"/>
        <v>-25959260</v>
      </c>
      <c r="O46" s="44">
        <f t="shared" si="6"/>
        <v>0</v>
      </c>
      <c r="P46" s="44">
        <f t="shared" si="6"/>
        <v>-650110</v>
      </c>
      <c r="Q46" s="44">
        <f t="shared" si="6"/>
        <v>0</v>
      </c>
      <c r="R46" s="44">
        <f t="shared" si="6"/>
        <v>-650110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-897227807</v>
      </c>
      <c r="X46" s="44">
        <f t="shared" si="6"/>
        <v>-406480862</v>
      </c>
      <c r="Y46" s="44">
        <f t="shared" si="6"/>
        <v>-490746945</v>
      </c>
      <c r="Z46" s="45">
        <f>+IF(X46&lt;&gt;0,+(Y46/X46)*100,0)</f>
        <v>120.73063971213485</v>
      </c>
      <c r="AA46" s="46">
        <f>+AA27-AA45</f>
        <v>-541787869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44189046</v>
      </c>
      <c r="D48" s="18"/>
      <c r="E48" s="19"/>
      <c r="F48" s="20"/>
      <c r="G48" s="20">
        <v>38082626</v>
      </c>
      <c r="H48" s="20">
        <v>-2510856</v>
      </c>
      <c r="I48" s="20">
        <v>-5302346</v>
      </c>
      <c r="J48" s="20">
        <v>30269424</v>
      </c>
      <c r="K48" s="20">
        <v>-1490516</v>
      </c>
      <c r="L48" s="20">
        <v>-1981027</v>
      </c>
      <c r="M48" s="20">
        <v>-3032715</v>
      </c>
      <c r="N48" s="20">
        <v>-6504258</v>
      </c>
      <c r="O48" s="20">
        <v>-4594990</v>
      </c>
      <c r="P48" s="20">
        <v>-4712952</v>
      </c>
      <c r="Q48" s="20">
        <v>-2193291</v>
      </c>
      <c r="R48" s="20">
        <v>-11501233</v>
      </c>
      <c r="S48" s="20"/>
      <c r="T48" s="20"/>
      <c r="U48" s="20"/>
      <c r="V48" s="20"/>
      <c r="W48" s="20">
        <v>12263933</v>
      </c>
      <c r="X48" s="20"/>
      <c r="Y48" s="20">
        <v>12263933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44189046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38082626</v>
      </c>
      <c r="H51" s="52">
        <f t="shared" si="7"/>
        <v>-2510856</v>
      </c>
      <c r="I51" s="52">
        <f t="shared" si="7"/>
        <v>-5302346</v>
      </c>
      <c r="J51" s="52">
        <f t="shared" si="7"/>
        <v>30269424</v>
      </c>
      <c r="K51" s="52">
        <f t="shared" si="7"/>
        <v>-1490516</v>
      </c>
      <c r="L51" s="52">
        <f t="shared" si="7"/>
        <v>-1981027</v>
      </c>
      <c r="M51" s="52">
        <f t="shared" si="7"/>
        <v>-3032715</v>
      </c>
      <c r="N51" s="52">
        <f t="shared" si="7"/>
        <v>-6504258</v>
      </c>
      <c r="O51" s="52">
        <f t="shared" si="7"/>
        <v>-4594990</v>
      </c>
      <c r="P51" s="52">
        <f t="shared" si="7"/>
        <v>-4712952</v>
      </c>
      <c r="Q51" s="52">
        <f t="shared" si="7"/>
        <v>-2193291</v>
      </c>
      <c r="R51" s="52">
        <f t="shared" si="7"/>
        <v>-11501233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12263933</v>
      </c>
      <c r="X51" s="52">
        <f t="shared" si="7"/>
        <v>0</v>
      </c>
      <c r="Y51" s="52">
        <f t="shared" si="7"/>
        <v>12263933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-28650174</v>
      </c>
      <c r="D6" s="18"/>
      <c r="E6" s="19">
        <v>-22143989</v>
      </c>
      <c r="F6" s="20">
        <v>-9006284</v>
      </c>
      <c r="G6" s="20">
        <v>-41051730</v>
      </c>
      <c r="H6" s="20">
        <v>3311422</v>
      </c>
      <c r="I6" s="20">
        <v>6639044</v>
      </c>
      <c r="J6" s="20">
        <v>-31101264</v>
      </c>
      <c r="K6" s="20">
        <v>61014</v>
      </c>
      <c r="L6" s="20">
        <v>5909404</v>
      </c>
      <c r="M6" s="20">
        <v>-15533266</v>
      </c>
      <c r="N6" s="20">
        <v>-9562848</v>
      </c>
      <c r="O6" s="20">
        <v>11444235</v>
      </c>
      <c r="P6" s="20">
        <v>4999227</v>
      </c>
      <c r="Q6" s="20">
        <v>-9003245</v>
      </c>
      <c r="R6" s="20">
        <v>7440217</v>
      </c>
      <c r="S6" s="20"/>
      <c r="T6" s="20"/>
      <c r="U6" s="20"/>
      <c r="V6" s="20"/>
      <c r="W6" s="20">
        <v>-33223895</v>
      </c>
      <c r="X6" s="20">
        <v>-11352906</v>
      </c>
      <c r="Y6" s="20">
        <v>-21870989</v>
      </c>
      <c r="Z6" s="21">
        <v>192.64661400349831</v>
      </c>
      <c r="AA6" s="22">
        <v>-9006284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96797158</v>
      </c>
      <c r="D8" s="18"/>
      <c r="E8" s="19">
        <v>26005733</v>
      </c>
      <c r="F8" s="20">
        <v>31668323</v>
      </c>
      <c r="G8" s="20">
        <v>29963951</v>
      </c>
      <c r="H8" s="20">
        <v>-6442523</v>
      </c>
      <c r="I8" s="20">
        <v>-2455740</v>
      </c>
      <c r="J8" s="20">
        <v>21065688</v>
      </c>
      <c r="K8" s="20">
        <v>4159009</v>
      </c>
      <c r="L8" s="20">
        <v>-704226</v>
      </c>
      <c r="M8" s="20">
        <v>853150</v>
      </c>
      <c r="N8" s="20">
        <v>4307933</v>
      </c>
      <c r="O8" s="20">
        <v>-565263</v>
      </c>
      <c r="P8" s="20">
        <v>-6263247</v>
      </c>
      <c r="Q8" s="20">
        <v>3296529</v>
      </c>
      <c r="R8" s="20">
        <v>-3531981</v>
      </c>
      <c r="S8" s="20"/>
      <c r="T8" s="20"/>
      <c r="U8" s="20"/>
      <c r="V8" s="20"/>
      <c r="W8" s="20">
        <v>21841640</v>
      </c>
      <c r="X8" s="20">
        <v>21769341</v>
      </c>
      <c r="Y8" s="20">
        <v>72299</v>
      </c>
      <c r="Z8" s="21">
        <v>0.33211386601000004</v>
      </c>
      <c r="AA8" s="22">
        <v>31668323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-49305</v>
      </c>
      <c r="D11" s="18"/>
      <c r="E11" s="19"/>
      <c r="F11" s="20">
        <v>-1000000</v>
      </c>
      <c r="G11" s="20">
        <v>-49305</v>
      </c>
      <c r="H11" s="20"/>
      <c r="I11" s="20"/>
      <c r="J11" s="20">
        <v>-49305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-49305</v>
      </c>
      <c r="X11" s="20"/>
      <c r="Y11" s="20">
        <v>-49305</v>
      </c>
      <c r="Z11" s="21"/>
      <c r="AA11" s="22">
        <v>-1000000</v>
      </c>
    </row>
    <row r="12" spans="1:27" x14ac:dyDescent="0.25">
      <c r="A12" s="23" t="s">
        <v>41</v>
      </c>
      <c r="B12" s="17" t="s">
        <v>33</v>
      </c>
      <c r="C12" s="18">
        <v>81044487</v>
      </c>
      <c r="D12" s="18"/>
      <c r="E12" s="19">
        <v>-17140821</v>
      </c>
      <c r="F12" s="20">
        <v>-17140821</v>
      </c>
      <c r="G12" s="24">
        <v>81298967</v>
      </c>
      <c r="H12" s="24">
        <v>-1731117</v>
      </c>
      <c r="I12" s="24">
        <v>-530661</v>
      </c>
      <c r="J12" s="20">
        <v>79037189</v>
      </c>
      <c r="K12" s="24">
        <v>62342</v>
      </c>
      <c r="L12" s="24">
        <v>-2491</v>
      </c>
      <c r="M12" s="20">
        <v>-13299495</v>
      </c>
      <c r="N12" s="24">
        <v>-13239644</v>
      </c>
      <c r="O12" s="24"/>
      <c r="P12" s="24"/>
      <c r="Q12" s="20"/>
      <c r="R12" s="24"/>
      <c r="S12" s="24"/>
      <c r="T12" s="20"/>
      <c r="U12" s="24"/>
      <c r="V12" s="24"/>
      <c r="W12" s="24">
        <v>65797545</v>
      </c>
      <c r="X12" s="20">
        <v>-12855618</v>
      </c>
      <c r="Y12" s="24">
        <v>78653163</v>
      </c>
      <c r="Z12" s="25">
        <v>-611.81938511240764</v>
      </c>
      <c r="AA12" s="26">
        <v>-17140821</v>
      </c>
    </row>
    <row r="13" spans="1:27" x14ac:dyDescent="0.25">
      <c r="A13" s="23" t="s">
        <v>42</v>
      </c>
      <c r="B13" s="17" t="s">
        <v>33</v>
      </c>
      <c r="C13" s="18">
        <v>-602039</v>
      </c>
      <c r="D13" s="18"/>
      <c r="E13" s="19"/>
      <c r="F13" s="20"/>
      <c r="G13" s="20">
        <v>-602039</v>
      </c>
      <c r="H13" s="20"/>
      <c r="I13" s="20"/>
      <c r="J13" s="20">
        <v>-602039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-602039</v>
      </c>
      <c r="X13" s="20"/>
      <c r="Y13" s="20">
        <v>-602039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148540127</v>
      </c>
      <c r="D14" s="29">
        <f>SUM(D6:D13)</f>
        <v>0</v>
      </c>
      <c r="E14" s="30">
        <f t="shared" si="0"/>
        <v>-13279077</v>
      </c>
      <c r="F14" s="31">
        <f t="shared" si="0"/>
        <v>4521218</v>
      </c>
      <c r="G14" s="31">
        <f t="shared" si="0"/>
        <v>69559844</v>
      </c>
      <c r="H14" s="31">
        <f t="shared" si="0"/>
        <v>-4862218</v>
      </c>
      <c r="I14" s="31">
        <f t="shared" si="0"/>
        <v>3652643</v>
      </c>
      <c r="J14" s="31">
        <f t="shared" si="0"/>
        <v>68350269</v>
      </c>
      <c r="K14" s="31">
        <f t="shared" si="0"/>
        <v>4282365</v>
      </c>
      <c r="L14" s="31">
        <f t="shared" si="0"/>
        <v>5202687</v>
      </c>
      <c r="M14" s="31">
        <f t="shared" si="0"/>
        <v>-27979611</v>
      </c>
      <c r="N14" s="31">
        <f t="shared" si="0"/>
        <v>-18494559</v>
      </c>
      <c r="O14" s="31">
        <f t="shared" si="0"/>
        <v>10878972</v>
      </c>
      <c r="P14" s="31">
        <f t="shared" si="0"/>
        <v>-1264020</v>
      </c>
      <c r="Q14" s="31">
        <f t="shared" si="0"/>
        <v>-5706716</v>
      </c>
      <c r="R14" s="31">
        <f t="shared" si="0"/>
        <v>3908236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53763946</v>
      </c>
      <c r="X14" s="31">
        <f t="shared" si="0"/>
        <v>-2439183</v>
      </c>
      <c r="Y14" s="31">
        <f t="shared" si="0"/>
        <v>56203129</v>
      </c>
      <c r="Z14" s="32">
        <f>+IF(X14&lt;&gt;0,+(Y14/X14)*100,0)</f>
        <v>-2304.1784482755088</v>
      </c>
      <c r="AA14" s="33">
        <f>SUM(AA6:AA13)</f>
        <v>4521218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18318463</v>
      </c>
      <c r="D18" s="18"/>
      <c r="E18" s="19">
        <v>16336676</v>
      </c>
      <c r="F18" s="20">
        <v>16336676</v>
      </c>
      <c r="G18" s="24">
        <v>19422998</v>
      </c>
      <c r="H18" s="24">
        <v>5077580</v>
      </c>
      <c r="I18" s="24"/>
      <c r="J18" s="20">
        <v>24500578</v>
      </c>
      <c r="K18" s="24"/>
      <c r="L18" s="24"/>
      <c r="M18" s="20">
        <v>6323413</v>
      </c>
      <c r="N18" s="24">
        <v>6323413</v>
      </c>
      <c r="O18" s="24"/>
      <c r="P18" s="24">
        <v>-1254</v>
      </c>
      <c r="Q18" s="20"/>
      <c r="R18" s="24">
        <v>-1254</v>
      </c>
      <c r="S18" s="24"/>
      <c r="T18" s="20"/>
      <c r="U18" s="24"/>
      <c r="V18" s="24"/>
      <c r="W18" s="24">
        <v>30822737</v>
      </c>
      <c r="X18" s="20">
        <v>12252510</v>
      </c>
      <c r="Y18" s="24">
        <v>18570227</v>
      </c>
      <c r="Z18" s="25">
        <v>151.56263492133448</v>
      </c>
      <c r="AA18" s="26">
        <v>16336676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18318463</v>
      </c>
      <c r="D26" s="29">
        <f t="shared" ref="D26:Y26" si="1">SUM(D16:D25)</f>
        <v>0</v>
      </c>
      <c r="E26" s="35">
        <f t="shared" si="1"/>
        <v>16336676</v>
      </c>
      <c r="F26" s="36">
        <f t="shared" si="1"/>
        <v>16336676</v>
      </c>
      <c r="G26" s="36">
        <f t="shared" si="1"/>
        <v>19422998</v>
      </c>
      <c r="H26" s="36">
        <f t="shared" si="1"/>
        <v>5077580</v>
      </c>
      <c r="I26" s="36">
        <f t="shared" si="1"/>
        <v>0</v>
      </c>
      <c r="J26" s="36">
        <f t="shared" si="1"/>
        <v>24500578</v>
      </c>
      <c r="K26" s="36">
        <f t="shared" si="1"/>
        <v>0</v>
      </c>
      <c r="L26" s="36">
        <f t="shared" si="1"/>
        <v>0</v>
      </c>
      <c r="M26" s="36">
        <f t="shared" si="1"/>
        <v>6323413</v>
      </c>
      <c r="N26" s="36">
        <f t="shared" si="1"/>
        <v>6323413</v>
      </c>
      <c r="O26" s="36">
        <f t="shared" si="1"/>
        <v>0</v>
      </c>
      <c r="P26" s="36">
        <f t="shared" si="1"/>
        <v>-1254</v>
      </c>
      <c r="Q26" s="36">
        <f t="shared" si="1"/>
        <v>0</v>
      </c>
      <c r="R26" s="36">
        <f t="shared" si="1"/>
        <v>-1254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30822737</v>
      </c>
      <c r="X26" s="36">
        <f t="shared" si="1"/>
        <v>12252510</v>
      </c>
      <c r="Y26" s="36">
        <f t="shared" si="1"/>
        <v>18570227</v>
      </c>
      <c r="Z26" s="37">
        <f>+IF(X26&lt;&gt;0,+(Y26/X26)*100,0)</f>
        <v>151.56263492133448</v>
      </c>
      <c r="AA26" s="38">
        <f>SUM(AA16:AA25)</f>
        <v>16336676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166858590</v>
      </c>
      <c r="D27" s="29">
        <f>+D14+D26</f>
        <v>0</v>
      </c>
      <c r="E27" s="30">
        <f t="shared" si="2"/>
        <v>3057599</v>
      </c>
      <c r="F27" s="31">
        <f t="shared" si="2"/>
        <v>20857894</v>
      </c>
      <c r="G27" s="31">
        <f t="shared" si="2"/>
        <v>88982842</v>
      </c>
      <c r="H27" s="31">
        <f t="shared" si="2"/>
        <v>215362</v>
      </c>
      <c r="I27" s="31">
        <f t="shared" si="2"/>
        <v>3652643</v>
      </c>
      <c r="J27" s="31">
        <f t="shared" si="2"/>
        <v>92850847</v>
      </c>
      <c r="K27" s="31">
        <f t="shared" si="2"/>
        <v>4282365</v>
      </c>
      <c r="L27" s="31">
        <f t="shared" si="2"/>
        <v>5202687</v>
      </c>
      <c r="M27" s="31">
        <f t="shared" si="2"/>
        <v>-21656198</v>
      </c>
      <c r="N27" s="31">
        <f t="shared" si="2"/>
        <v>-12171146</v>
      </c>
      <c r="O27" s="31">
        <f t="shared" si="2"/>
        <v>10878972</v>
      </c>
      <c r="P27" s="31">
        <f t="shared" si="2"/>
        <v>-1265274</v>
      </c>
      <c r="Q27" s="31">
        <f t="shared" si="2"/>
        <v>-5706716</v>
      </c>
      <c r="R27" s="31">
        <f t="shared" si="2"/>
        <v>3906982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84586683</v>
      </c>
      <c r="X27" s="31">
        <f t="shared" si="2"/>
        <v>9813327</v>
      </c>
      <c r="Y27" s="31">
        <f t="shared" si="2"/>
        <v>74773356</v>
      </c>
      <c r="Z27" s="32">
        <f>+IF(X27&lt;&gt;0,+(Y27/X27)*100,0)</f>
        <v>761.95724446968904</v>
      </c>
      <c r="AA27" s="33">
        <f>+AA14+AA26</f>
        <v>20857894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-153567</v>
      </c>
      <c r="D32" s="18"/>
      <c r="E32" s="19"/>
      <c r="F32" s="20"/>
      <c r="G32" s="20">
        <v>-153568</v>
      </c>
      <c r="H32" s="20">
        <v>-1903</v>
      </c>
      <c r="I32" s="20">
        <v>-1382</v>
      </c>
      <c r="J32" s="20">
        <v>-156853</v>
      </c>
      <c r="K32" s="20"/>
      <c r="L32" s="20">
        <v>-136</v>
      </c>
      <c r="M32" s="20"/>
      <c r="N32" s="20">
        <v>-136</v>
      </c>
      <c r="O32" s="20"/>
      <c r="P32" s="20">
        <v>-20</v>
      </c>
      <c r="Q32" s="20"/>
      <c r="R32" s="20">
        <v>-20</v>
      </c>
      <c r="S32" s="20"/>
      <c r="T32" s="20"/>
      <c r="U32" s="20"/>
      <c r="V32" s="20"/>
      <c r="W32" s="20">
        <v>-157009</v>
      </c>
      <c r="X32" s="20"/>
      <c r="Y32" s="20">
        <v>-157009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204205473</v>
      </c>
      <c r="D33" s="18"/>
      <c r="E33" s="19">
        <v>-15140821</v>
      </c>
      <c r="F33" s="20">
        <v>-11140821</v>
      </c>
      <c r="G33" s="20">
        <v>200505471</v>
      </c>
      <c r="H33" s="20">
        <v>14768693</v>
      </c>
      <c r="I33" s="20">
        <v>-2713549</v>
      </c>
      <c r="J33" s="20">
        <v>212560615</v>
      </c>
      <c r="K33" s="20">
        <v>18767459</v>
      </c>
      <c r="L33" s="20">
        <v>-52878</v>
      </c>
      <c r="M33" s="20">
        <v>-14123530</v>
      </c>
      <c r="N33" s="20">
        <v>4591051</v>
      </c>
      <c r="O33" s="20">
        <v>13749</v>
      </c>
      <c r="P33" s="20">
        <v>-26867269</v>
      </c>
      <c r="Q33" s="20">
        <v>13825459</v>
      </c>
      <c r="R33" s="20">
        <v>-13028061</v>
      </c>
      <c r="S33" s="20"/>
      <c r="T33" s="20"/>
      <c r="U33" s="20"/>
      <c r="V33" s="20"/>
      <c r="W33" s="20">
        <v>204123605</v>
      </c>
      <c r="X33" s="20">
        <v>-9355615</v>
      </c>
      <c r="Y33" s="20">
        <v>213479220</v>
      </c>
      <c r="Z33" s="21">
        <v>-2281.8298957364104</v>
      </c>
      <c r="AA33" s="22">
        <v>-11140821</v>
      </c>
    </row>
    <row r="34" spans="1:27" x14ac:dyDescent="0.25">
      <c r="A34" s="23" t="s">
        <v>62</v>
      </c>
      <c r="B34" s="17" t="s">
        <v>33</v>
      </c>
      <c r="C34" s="18">
        <v>-5214701</v>
      </c>
      <c r="D34" s="18"/>
      <c r="E34" s="19"/>
      <c r="F34" s="20"/>
      <c r="G34" s="20">
        <v>-5214701</v>
      </c>
      <c r="H34" s="20"/>
      <c r="I34" s="20"/>
      <c r="J34" s="20">
        <v>-5214701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-5214701</v>
      </c>
      <c r="X34" s="20"/>
      <c r="Y34" s="20">
        <v>-5214701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-12506039</v>
      </c>
      <c r="D36" s="18"/>
      <c r="E36" s="19">
        <v>22573441</v>
      </c>
      <c r="F36" s="20">
        <v>22573441</v>
      </c>
      <c r="G36" s="20">
        <v>-19175754</v>
      </c>
      <c r="H36" s="20">
        <v>249180</v>
      </c>
      <c r="I36" s="20">
        <v>-138600</v>
      </c>
      <c r="J36" s="20">
        <v>-19065174</v>
      </c>
      <c r="K36" s="20">
        <v>-778920</v>
      </c>
      <c r="L36" s="20">
        <v>893121</v>
      </c>
      <c r="M36" s="20">
        <v>-6842799</v>
      </c>
      <c r="N36" s="20">
        <v>-6728598</v>
      </c>
      <c r="O36" s="20">
        <v>101</v>
      </c>
      <c r="P36" s="20">
        <v>-101</v>
      </c>
      <c r="Q36" s="20"/>
      <c r="R36" s="20"/>
      <c r="S36" s="20"/>
      <c r="T36" s="20"/>
      <c r="U36" s="20"/>
      <c r="V36" s="20"/>
      <c r="W36" s="20">
        <v>-25793772</v>
      </c>
      <c r="X36" s="20">
        <v>16930080</v>
      </c>
      <c r="Y36" s="20">
        <v>-42723852</v>
      </c>
      <c r="Z36" s="21">
        <v>-252.35469649286949</v>
      </c>
      <c r="AA36" s="22">
        <v>22573441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186331166</v>
      </c>
      <c r="D38" s="29">
        <f t="shared" ref="D38:Y38" si="3">SUM(D30:D37)</f>
        <v>0</v>
      </c>
      <c r="E38" s="30">
        <f t="shared" si="3"/>
        <v>7432620</v>
      </c>
      <c r="F38" s="31">
        <f t="shared" si="3"/>
        <v>11432620</v>
      </c>
      <c r="G38" s="31">
        <f t="shared" si="3"/>
        <v>175961448</v>
      </c>
      <c r="H38" s="31">
        <f t="shared" si="3"/>
        <v>15015970</v>
      </c>
      <c r="I38" s="31">
        <f t="shared" si="3"/>
        <v>-2853531</v>
      </c>
      <c r="J38" s="31">
        <f t="shared" si="3"/>
        <v>188123887</v>
      </c>
      <c r="K38" s="31">
        <f t="shared" si="3"/>
        <v>17988539</v>
      </c>
      <c r="L38" s="31">
        <f t="shared" si="3"/>
        <v>840107</v>
      </c>
      <c r="M38" s="31">
        <f t="shared" si="3"/>
        <v>-20966329</v>
      </c>
      <c r="N38" s="31">
        <f t="shared" si="3"/>
        <v>-2137683</v>
      </c>
      <c r="O38" s="31">
        <f t="shared" si="3"/>
        <v>13850</v>
      </c>
      <c r="P38" s="31">
        <f t="shared" si="3"/>
        <v>-26867390</v>
      </c>
      <c r="Q38" s="31">
        <f t="shared" si="3"/>
        <v>13825459</v>
      </c>
      <c r="R38" s="31">
        <f t="shared" si="3"/>
        <v>-13028081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172958123</v>
      </c>
      <c r="X38" s="31">
        <f t="shared" si="3"/>
        <v>7574465</v>
      </c>
      <c r="Y38" s="31">
        <f t="shared" si="3"/>
        <v>165383658</v>
      </c>
      <c r="Z38" s="32">
        <f>+IF(X38&lt;&gt;0,+(Y38/X38)*100,0)</f>
        <v>2183.436823590841</v>
      </c>
      <c r="AA38" s="33">
        <f>SUM(AA30:AA37)</f>
        <v>11432620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39039453</v>
      </c>
      <c r="Q42" s="20"/>
      <c r="R42" s="20">
        <v>39039453</v>
      </c>
      <c r="S42" s="20"/>
      <c r="T42" s="20"/>
      <c r="U42" s="20"/>
      <c r="V42" s="20"/>
      <c r="W42" s="20">
        <v>39039453</v>
      </c>
      <c r="X42" s="20"/>
      <c r="Y42" s="20">
        <v>39039453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39039453</v>
      </c>
      <c r="Q44" s="36">
        <f t="shared" si="4"/>
        <v>0</v>
      </c>
      <c r="R44" s="36">
        <f t="shared" si="4"/>
        <v>39039453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39039453</v>
      </c>
      <c r="X44" s="36">
        <f t="shared" si="4"/>
        <v>0</v>
      </c>
      <c r="Y44" s="36">
        <f t="shared" si="4"/>
        <v>39039453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186331166</v>
      </c>
      <c r="D45" s="29">
        <f>+D38+D44</f>
        <v>0</v>
      </c>
      <c r="E45" s="30">
        <f t="shared" si="5"/>
        <v>7432620</v>
      </c>
      <c r="F45" s="31">
        <f t="shared" si="5"/>
        <v>11432620</v>
      </c>
      <c r="G45" s="31">
        <f t="shared" si="5"/>
        <v>175961448</v>
      </c>
      <c r="H45" s="31">
        <f t="shared" si="5"/>
        <v>15015970</v>
      </c>
      <c r="I45" s="31">
        <f t="shared" si="5"/>
        <v>-2853531</v>
      </c>
      <c r="J45" s="31">
        <f t="shared" si="5"/>
        <v>188123887</v>
      </c>
      <c r="K45" s="31">
        <f t="shared" si="5"/>
        <v>17988539</v>
      </c>
      <c r="L45" s="31">
        <f t="shared" si="5"/>
        <v>840107</v>
      </c>
      <c r="M45" s="31">
        <f t="shared" si="5"/>
        <v>-20966329</v>
      </c>
      <c r="N45" s="31">
        <f t="shared" si="5"/>
        <v>-2137683</v>
      </c>
      <c r="O45" s="31">
        <f t="shared" si="5"/>
        <v>13850</v>
      </c>
      <c r="P45" s="31">
        <f t="shared" si="5"/>
        <v>12172063</v>
      </c>
      <c r="Q45" s="31">
        <f t="shared" si="5"/>
        <v>13825459</v>
      </c>
      <c r="R45" s="31">
        <f t="shared" si="5"/>
        <v>26011372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211997576</v>
      </c>
      <c r="X45" s="31">
        <f t="shared" si="5"/>
        <v>7574465</v>
      </c>
      <c r="Y45" s="31">
        <f t="shared" si="5"/>
        <v>204423111</v>
      </c>
      <c r="Z45" s="32">
        <f>+IF(X45&lt;&gt;0,+(Y45/X45)*100,0)</f>
        <v>2698.8455422264146</v>
      </c>
      <c r="AA45" s="33">
        <f>+AA38+AA44</f>
        <v>11432620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-19472576</v>
      </c>
      <c r="D46" s="42">
        <f t="shared" si="6"/>
        <v>0</v>
      </c>
      <c r="E46" s="43">
        <f t="shared" si="6"/>
        <v>-4375021</v>
      </c>
      <c r="F46" s="44">
        <f t="shared" si="6"/>
        <v>9425274</v>
      </c>
      <c r="G46" s="44">
        <f t="shared" si="6"/>
        <v>-86978606</v>
      </c>
      <c r="H46" s="44">
        <f t="shared" si="6"/>
        <v>-14800608</v>
      </c>
      <c r="I46" s="44">
        <f t="shared" si="6"/>
        <v>6506174</v>
      </c>
      <c r="J46" s="44">
        <f t="shared" si="6"/>
        <v>-95273040</v>
      </c>
      <c r="K46" s="44">
        <f t="shared" si="6"/>
        <v>-13706174</v>
      </c>
      <c r="L46" s="44">
        <f t="shared" si="6"/>
        <v>4362580</v>
      </c>
      <c r="M46" s="44">
        <f t="shared" si="6"/>
        <v>-689869</v>
      </c>
      <c r="N46" s="44">
        <f t="shared" si="6"/>
        <v>-10033463</v>
      </c>
      <c r="O46" s="44">
        <f t="shared" si="6"/>
        <v>10865122</v>
      </c>
      <c r="P46" s="44">
        <f t="shared" si="6"/>
        <v>-13437337</v>
      </c>
      <c r="Q46" s="44">
        <f t="shared" si="6"/>
        <v>-19532175</v>
      </c>
      <c r="R46" s="44">
        <f t="shared" si="6"/>
        <v>-22104390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-127410893</v>
      </c>
      <c r="X46" s="44">
        <f t="shared" si="6"/>
        <v>2238862</v>
      </c>
      <c r="Y46" s="44">
        <f t="shared" si="6"/>
        <v>-129649755</v>
      </c>
      <c r="Z46" s="45">
        <f>+IF(X46&lt;&gt;0,+(Y46/X46)*100,0)</f>
        <v>-5790.8774636400094</v>
      </c>
      <c r="AA46" s="46">
        <f>+AA27-AA45</f>
        <v>9425274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-147129922</v>
      </c>
      <c r="D48" s="18"/>
      <c r="E48" s="19">
        <v>-4375021</v>
      </c>
      <c r="F48" s="20">
        <v>9425274</v>
      </c>
      <c r="G48" s="20">
        <v>-185489635</v>
      </c>
      <c r="H48" s="20">
        <v>-4406426</v>
      </c>
      <c r="I48" s="20">
        <v>5373945</v>
      </c>
      <c r="J48" s="20">
        <v>-184522116</v>
      </c>
      <c r="K48" s="20">
        <v>-14536393</v>
      </c>
      <c r="L48" s="20">
        <v>4047830</v>
      </c>
      <c r="M48" s="20">
        <v>7135957</v>
      </c>
      <c r="N48" s="20">
        <v>-3352606</v>
      </c>
      <c r="O48" s="20">
        <v>21401524</v>
      </c>
      <c r="P48" s="20">
        <v>-11456441</v>
      </c>
      <c r="Q48" s="20">
        <v>-19095079</v>
      </c>
      <c r="R48" s="20">
        <v>-9149996</v>
      </c>
      <c r="S48" s="20"/>
      <c r="T48" s="20"/>
      <c r="U48" s="20"/>
      <c r="V48" s="20"/>
      <c r="W48" s="20">
        <v>-197024718</v>
      </c>
      <c r="X48" s="20">
        <v>2238862</v>
      </c>
      <c r="Y48" s="20">
        <v>-199263580</v>
      </c>
      <c r="Z48" s="47">
        <v>-8900.2171638984455</v>
      </c>
      <c r="AA48" s="22">
        <v>9425274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>
        <v>9008228</v>
      </c>
      <c r="H49" s="20">
        <v>-9008228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-147129922</v>
      </c>
      <c r="D51" s="50">
        <f t="shared" ref="D51:Y51" si="7">SUM(D48:D50)</f>
        <v>0</v>
      </c>
      <c r="E51" s="51">
        <f t="shared" si="7"/>
        <v>-4375021</v>
      </c>
      <c r="F51" s="52">
        <f t="shared" si="7"/>
        <v>9425274</v>
      </c>
      <c r="G51" s="52">
        <f t="shared" si="7"/>
        <v>-176481407</v>
      </c>
      <c r="H51" s="52">
        <f t="shared" si="7"/>
        <v>-13414654</v>
      </c>
      <c r="I51" s="52">
        <f t="shared" si="7"/>
        <v>5373945</v>
      </c>
      <c r="J51" s="52">
        <f t="shared" si="7"/>
        <v>-184522116</v>
      </c>
      <c r="K51" s="52">
        <f t="shared" si="7"/>
        <v>-14536393</v>
      </c>
      <c r="L51" s="52">
        <f t="shared" si="7"/>
        <v>4047830</v>
      </c>
      <c r="M51" s="52">
        <f t="shared" si="7"/>
        <v>7135957</v>
      </c>
      <c r="N51" s="52">
        <f t="shared" si="7"/>
        <v>-3352606</v>
      </c>
      <c r="O51" s="52">
        <f t="shared" si="7"/>
        <v>21401524</v>
      </c>
      <c r="P51" s="52">
        <f t="shared" si="7"/>
        <v>-11456441</v>
      </c>
      <c r="Q51" s="52">
        <f t="shared" si="7"/>
        <v>-19095079</v>
      </c>
      <c r="R51" s="52">
        <f t="shared" si="7"/>
        <v>-9149996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-197024718</v>
      </c>
      <c r="X51" s="52">
        <f t="shared" si="7"/>
        <v>2238862</v>
      </c>
      <c r="Y51" s="52">
        <f t="shared" si="7"/>
        <v>-199263580</v>
      </c>
      <c r="Z51" s="53">
        <f>+IF(X51&lt;&gt;0,+(Y51/X51)*100,0)</f>
        <v>-8900.2171638984455</v>
      </c>
      <c r="AA51" s="54">
        <f>SUM(AA48:AA50)</f>
        <v>9425274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180305100</v>
      </c>
      <c r="D6" s="18"/>
      <c r="E6" s="19">
        <v>27091487</v>
      </c>
      <c r="F6" s="20">
        <v>17221587</v>
      </c>
      <c r="G6" s="20">
        <v>-128531934</v>
      </c>
      <c r="H6" s="20">
        <v>-37954696</v>
      </c>
      <c r="I6" s="20">
        <v>-15829177</v>
      </c>
      <c r="J6" s="20">
        <v>-182315807</v>
      </c>
      <c r="K6" s="20">
        <v>-14653213</v>
      </c>
      <c r="L6" s="20">
        <v>-19531482</v>
      </c>
      <c r="M6" s="20">
        <v>-108798577</v>
      </c>
      <c r="N6" s="20">
        <v>-142983272</v>
      </c>
      <c r="O6" s="20">
        <v>-49166778</v>
      </c>
      <c r="P6" s="20">
        <v>-39210903</v>
      </c>
      <c r="Q6" s="20">
        <v>-109735483</v>
      </c>
      <c r="R6" s="20">
        <v>-198113164</v>
      </c>
      <c r="S6" s="20"/>
      <c r="T6" s="20"/>
      <c r="U6" s="20"/>
      <c r="V6" s="20"/>
      <c r="W6" s="20">
        <v>-523412243</v>
      </c>
      <c r="X6" s="20">
        <v>12916197</v>
      </c>
      <c r="Y6" s="20">
        <v>-536328440</v>
      </c>
      <c r="Z6" s="21">
        <v>-4152.3711662186633</v>
      </c>
      <c r="AA6" s="22">
        <v>17221587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-173302</v>
      </c>
      <c r="D8" s="18"/>
      <c r="E8" s="19">
        <v>24918</v>
      </c>
      <c r="F8" s="20">
        <v>46912296</v>
      </c>
      <c r="G8" s="20">
        <v>687</v>
      </c>
      <c r="H8" s="20">
        <v>3226564</v>
      </c>
      <c r="I8" s="20">
        <v>58450</v>
      </c>
      <c r="J8" s="20">
        <v>3285701</v>
      </c>
      <c r="K8" s="20">
        <v>-785669</v>
      </c>
      <c r="L8" s="20">
        <v>114736</v>
      </c>
      <c r="M8" s="20">
        <v>-47566</v>
      </c>
      <c r="N8" s="20">
        <v>-718499</v>
      </c>
      <c r="O8" s="20">
        <v>-19712</v>
      </c>
      <c r="P8" s="20">
        <v>120408</v>
      </c>
      <c r="Q8" s="20">
        <v>784772</v>
      </c>
      <c r="R8" s="20">
        <v>885468</v>
      </c>
      <c r="S8" s="20"/>
      <c r="T8" s="20"/>
      <c r="U8" s="20"/>
      <c r="V8" s="20"/>
      <c r="W8" s="20">
        <v>3452670</v>
      </c>
      <c r="X8" s="20">
        <v>33754158</v>
      </c>
      <c r="Y8" s="20">
        <v>-30301488</v>
      </c>
      <c r="Z8" s="21">
        <v>-89.771126863837054</v>
      </c>
      <c r="AA8" s="22">
        <v>46912296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33553403</v>
      </c>
      <c r="F12" s="20">
        <v>31138404</v>
      </c>
      <c r="G12" s="24">
        <v>21379</v>
      </c>
      <c r="H12" s="24">
        <v>79537</v>
      </c>
      <c r="I12" s="24">
        <v>3398328</v>
      </c>
      <c r="J12" s="20">
        <v>3499244</v>
      </c>
      <c r="K12" s="24">
        <v>3324440</v>
      </c>
      <c r="L12" s="24">
        <v>2471402</v>
      </c>
      <c r="M12" s="20">
        <v>2404759</v>
      </c>
      <c r="N12" s="24">
        <v>8200601</v>
      </c>
      <c r="O12" s="24">
        <v>2315981</v>
      </c>
      <c r="P12" s="24">
        <v>2526121</v>
      </c>
      <c r="Q12" s="20">
        <v>2717579</v>
      </c>
      <c r="R12" s="24">
        <v>7559681</v>
      </c>
      <c r="S12" s="24"/>
      <c r="T12" s="20"/>
      <c r="U12" s="24"/>
      <c r="V12" s="24"/>
      <c r="W12" s="24">
        <v>19259526</v>
      </c>
      <c r="X12" s="20">
        <v>23353803</v>
      </c>
      <c r="Y12" s="24">
        <v>-4094277</v>
      </c>
      <c r="Z12" s="25">
        <v>-17.531521525637604</v>
      </c>
      <c r="AA12" s="26">
        <v>31138404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180131798</v>
      </c>
      <c r="D14" s="29">
        <f>SUM(D6:D13)</f>
        <v>0</v>
      </c>
      <c r="E14" s="30">
        <f t="shared" si="0"/>
        <v>60669808</v>
      </c>
      <c r="F14" s="31">
        <f t="shared" si="0"/>
        <v>95272287</v>
      </c>
      <c r="G14" s="31">
        <f t="shared" si="0"/>
        <v>-128509868</v>
      </c>
      <c r="H14" s="31">
        <f t="shared" si="0"/>
        <v>-34648595</v>
      </c>
      <c r="I14" s="31">
        <f t="shared" si="0"/>
        <v>-12372399</v>
      </c>
      <c r="J14" s="31">
        <f t="shared" si="0"/>
        <v>-175530862</v>
      </c>
      <c r="K14" s="31">
        <f t="shared" si="0"/>
        <v>-12114442</v>
      </c>
      <c r="L14" s="31">
        <f t="shared" si="0"/>
        <v>-16945344</v>
      </c>
      <c r="M14" s="31">
        <f t="shared" si="0"/>
        <v>-106441384</v>
      </c>
      <c r="N14" s="31">
        <f t="shared" si="0"/>
        <v>-135501170</v>
      </c>
      <c r="O14" s="31">
        <f t="shared" si="0"/>
        <v>-46870509</v>
      </c>
      <c r="P14" s="31">
        <f t="shared" si="0"/>
        <v>-36564374</v>
      </c>
      <c r="Q14" s="31">
        <f t="shared" si="0"/>
        <v>-106233132</v>
      </c>
      <c r="R14" s="31">
        <f t="shared" si="0"/>
        <v>-189668015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-500700047</v>
      </c>
      <c r="X14" s="31">
        <f t="shared" si="0"/>
        <v>70024158</v>
      </c>
      <c r="Y14" s="31">
        <f t="shared" si="0"/>
        <v>-570724205</v>
      </c>
      <c r="Z14" s="32">
        <f>+IF(X14&lt;&gt;0,+(Y14/X14)*100,0)</f>
        <v>-815.0390112509458</v>
      </c>
      <c r="AA14" s="33">
        <f>SUM(AA6:AA13)</f>
        <v>95272287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-972103046</v>
      </c>
      <c r="D18" s="18"/>
      <c r="E18" s="19">
        <v>-900341482</v>
      </c>
      <c r="F18" s="20">
        <v>-967423552</v>
      </c>
      <c r="G18" s="24"/>
      <c r="H18" s="24"/>
      <c r="I18" s="24">
        <v>-312863</v>
      </c>
      <c r="J18" s="20">
        <v>-312863</v>
      </c>
      <c r="K18" s="24">
        <v>-971277512</v>
      </c>
      <c r="L18" s="24">
        <v>872769</v>
      </c>
      <c r="M18" s="20">
        <v>-516564</v>
      </c>
      <c r="N18" s="24">
        <v>-970921307</v>
      </c>
      <c r="O18" s="24">
        <v>-516524</v>
      </c>
      <c r="P18" s="24">
        <v>932245</v>
      </c>
      <c r="Q18" s="20">
        <v>1499129</v>
      </c>
      <c r="R18" s="24">
        <v>1914850</v>
      </c>
      <c r="S18" s="24"/>
      <c r="T18" s="20"/>
      <c r="U18" s="24"/>
      <c r="V18" s="24"/>
      <c r="W18" s="24">
        <v>-969319320</v>
      </c>
      <c r="X18" s="20">
        <v>-722760958</v>
      </c>
      <c r="Y18" s="24">
        <v>-246558362</v>
      </c>
      <c r="Z18" s="25">
        <v>34.113403507885657</v>
      </c>
      <c r="AA18" s="26">
        <v>-967423552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-972103046</v>
      </c>
      <c r="D26" s="29">
        <f t="shared" ref="D26:Y26" si="1">SUM(D16:D25)</f>
        <v>0</v>
      </c>
      <c r="E26" s="35">
        <f t="shared" si="1"/>
        <v>-900341482</v>
      </c>
      <c r="F26" s="36">
        <f t="shared" si="1"/>
        <v>-967423552</v>
      </c>
      <c r="G26" s="36">
        <f t="shared" si="1"/>
        <v>0</v>
      </c>
      <c r="H26" s="36">
        <f t="shared" si="1"/>
        <v>0</v>
      </c>
      <c r="I26" s="36">
        <f t="shared" si="1"/>
        <v>-312863</v>
      </c>
      <c r="J26" s="36">
        <f t="shared" si="1"/>
        <v>-312863</v>
      </c>
      <c r="K26" s="36">
        <f t="shared" si="1"/>
        <v>-971277512</v>
      </c>
      <c r="L26" s="36">
        <f t="shared" si="1"/>
        <v>872769</v>
      </c>
      <c r="M26" s="36">
        <f t="shared" si="1"/>
        <v>-516564</v>
      </c>
      <c r="N26" s="36">
        <f t="shared" si="1"/>
        <v>-970921307</v>
      </c>
      <c r="O26" s="36">
        <f t="shared" si="1"/>
        <v>-516524</v>
      </c>
      <c r="P26" s="36">
        <f t="shared" si="1"/>
        <v>932245</v>
      </c>
      <c r="Q26" s="36">
        <f t="shared" si="1"/>
        <v>1499129</v>
      </c>
      <c r="R26" s="36">
        <f t="shared" si="1"/>
        <v>1914850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-969319320</v>
      </c>
      <c r="X26" s="36">
        <f t="shared" si="1"/>
        <v>-722760958</v>
      </c>
      <c r="Y26" s="36">
        <f t="shared" si="1"/>
        <v>-246558362</v>
      </c>
      <c r="Z26" s="37">
        <f>+IF(X26&lt;&gt;0,+(Y26/X26)*100,0)</f>
        <v>34.113403507885657</v>
      </c>
      <c r="AA26" s="38">
        <f>SUM(AA16:AA25)</f>
        <v>-967423552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-791971248</v>
      </c>
      <c r="D27" s="29">
        <f>+D14+D26</f>
        <v>0</v>
      </c>
      <c r="E27" s="30">
        <f t="shared" si="2"/>
        <v>-839671674</v>
      </c>
      <c r="F27" s="31">
        <f t="shared" si="2"/>
        <v>-872151265</v>
      </c>
      <c r="G27" s="31">
        <f t="shared" si="2"/>
        <v>-128509868</v>
      </c>
      <c r="H27" s="31">
        <f t="shared" si="2"/>
        <v>-34648595</v>
      </c>
      <c r="I27" s="31">
        <f t="shared" si="2"/>
        <v>-12685262</v>
      </c>
      <c r="J27" s="31">
        <f t="shared" si="2"/>
        <v>-175843725</v>
      </c>
      <c r="K27" s="31">
        <f t="shared" si="2"/>
        <v>-983391954</v>
      </c>
      <c r="L27" s="31">
        <f t="shared" si="2"/>
        <v>-16072575</v>
      </c>
      <c r="M27" s="31">
        <f t="shared" si="2"/>
        <v>-106957948</v>
      </c>
      <c r="N27" s="31">
        <f t="shared" si="2"/>
        <v>-1106422477</v>
      </c>
      <c r="O27" s="31">
        <f t="shared" si="2"/>
        <v>-47387033</v>
      </c>
      <c r="P27" s="31">
        <f t="shared" si="2"/>
        <v>-35632129</v>
      </c>
      <c r="Q27" s="31">
        <f t="shared" si="2"/>
        <v>-104734003</v>
      </c>
      <c r="R27" s="31">
        <f t="shared" si="2"/>
        <v>-187753165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-1470019367</v>
      </c>
      <c r="X27" s="31">
        <f t="shared" si="2"/>
        <v>-652736800</v>
      </c>
      <c r="Y27" s="31">
        <f t="shared" si="2"/>
        <v>-817282567</v>
      </c>
      <c r="Z27" s="32">
        <f>+IF(X27&lt;&gt;0,+(Y27/X27)*100,0)</f>
        <v>125.20859357094621</v>
      </c>
      <c r="AA27" s="33">
        <f>+AA14+AA26</f>
        <v>-872151265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-232524232</v>
      </c>
      <c r="D33" s="18"/>
      <c r="E33" s="19"/>
      <c r="F33" s="20">
        <v>6865119</v>
      </c>
      <c r="G33" s="20">
        <v>-13128</v>
      </c>
      <c r="H33" s="20">
        <v>24702672</v>
      </c>
      <c r="I33" s="20">
        <v>22107796</v>
      </c>
      <c r="J33" s="20">
        <v>46797340</v>
      </c>
      <c r="K33" s="20">
        <v>-9042170</v>
      </c>
      <c r="L33" s="20">
        <v>-9606976</v>
      </c>
      <c r="M33" s="20">
        <v>11385965</v>
      </c>
      <c r="N33" s="20">
        <v>-7263181</v>
      </c>
      <c r="O33" s="20">
        <v>-11327380</v>
      </c>
      <c r="P33" s="20">
        <v>472607</v>
      </c>
      <c r="Q33" s="20">
        <v>-4623399</v>
      </c>
      <c r="R33" s="20">
        <v>-15478172</v>
      </c>
      <c r="S33" s="20"/>
      <c r="T33" s="20"/>
      <c r="U33" s="20"/>
      <c r="V33" s="20"/>
      <c r="W33" s="20">
        <v>24055987</v>
      </c>
      <c r="X33" s="20">
        <v>5148846</v>
      </c>
      <c r="Y33" s="20">
        <v>18907141</v>
      </c>
      <c r="Z33" s="21">
        <v>367.21123529427757</v>
      </c>
      <c r="AA33" s="22">
        <v>6865119</v>
      </c>
    </row>
    <row r="34" spans="1:27" x14ac:dyDescent="0.25">
      <c r="A34" s="23" t="s">
        <v>62</v>
      </c>
      <c r="B34" s="17" t="s">
        <v>33</v>
      </c>
      <c r="C34" s="18">
        <v>35600</v>
      </c>
      <c r="D34" s="18"/>
      <c r="E34" s="19"/>
      <c r="F34" s="20">
        <v>35600</v>
      </c>
      <c r="G34" s="20"/>
      <c r="H34" s="20">
        <v>1800000</v>
      </c>
      <c r="I34" s="20"/>
      <c r="J34" s="20">
        <v>1800000</v>
      </c>
      <c r="K34" s="20">
        <v>35600</v>
      </c>
      <c r="L34" s="20">
        <v>800000</v>
      </c>
      <c r="M34" s="20"/>
      <c r="N34" s="20">
        <v>835600</v>
      </c>
      <c r="O34" s="20"/>
      <c r="P34" s="20">
        <v>2800000</v>
      </c>
      <c r="Q34" s="20">
        <v>-15309783</v>
      </c>
      <c r="R34" s="20">
        <v>-12509783</v>
      </c>
      <c r="S34" s="20"/>
      <c r="T34" s="20"/>
      <c r="U34" s="20"/>
      <c r="V34" s="20"/>
      <c r="W34" s="20">
        <v>-9874183</v>
      </c>
      <c r="X34" s="20">
        <v>35600</v>
      </c>
      <c r="Y34" s="20">
        <v>-9909783</v>
      </c>
      <c r="Z34" s="21">
        <v>-27836.469101123595</v>
      </c>
      <c r="AA34" s="22">
        <v>35600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31905990</v>
      </c>
      <c r="F36" s="20">
        <v>29784150</v>
      </c>
      <c r="G36" s="20">
        <v>880535</v>
      </c>
      <c r="H36" s="20">
        <v>583735</v>
      </c>
      <c r="I36" s="20">
        <v>1331415</v>
      </c>
      <c r="J36" s="20">
        <v>2795685</v>
      </c>
      <c r="K36" s="20">
        <v>108184</v>
      </c>
      <c r="L36" s="20">
        <v>1356805</v>
      </c>
      <c r="M36" s="20">
        <v>-4260674</v>
      </c>
      <c r="N36" s="20">
        <v>-2795685</v>
      </c>
      <c r="O36" s="20"/>
      <c r="P36" s="20"/>
      <c r="Q36" s="20"/>
      <c r="R36" s="20"/>
      <c r="S36" s="20"/>
      <c r="T36" s="20"/>
      <c r="U36" s="20"/>
      <c r="V36" s="20"/>
      <c r="W36" s="20"/>
      <c r="X36" s="20">
        <v>22338108</v>
      </c>
      <c r="Y36" s="20">
        <v>-22338108</v>
      </c>
      <c r="Z36" s="21">
        <v>-100</v>
      </c>
      <c r="AA36" s="22">
        <v>29784150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-232488632</v>
      </c>
      <c r="D38" s="29">
        <f t="shared" ref="D38:Y38" si="3">SUM(D30:D37)</f>
        <v>0</v>
      </c>
      <c r="E38" s="30">
        <f t="shared" si="3"/>
        <v>31905990</v>
      </c>
      <c r="F38" s="31">
        <f t="shared" si="3"/>
        <v>36684869</v>
      </c>
      <c r="G38" s="31">
        <f t="shared" si="3"/>
        <v>867407</v>
      </c>
      <c r="H38" s="31">
        <f t="shared" si="3"/>
        <v>27086407</v>
      </c>
      <c r="I38" s="31">
        <f t="shared" si="3"/>
        <v>23439211</v>
      </c>
      <c r="J38" s="31">
        <f t="shared" si="3"/>
        <v>51393025</v>
      </c>
      <c r="K38" s="31">
        <f t="shared" si="3"/>
        <v>-8898386</v>
      </c>
      <c r="L38" s="31">
        <f t="shared" si="3"/>
        <v>-7450171</v>
      </c>
      <c r="M38" s="31">
        <f t="shared" si="3"/>
        <v>7125291</v>
      </c>
      <c r="N38" s="31">
        <f t="shared" si="3"/>
        <v>-9223266</v>
      </c>
      <c r="O38" s="31">
        <f t="shared" si="3"/>
        <v>-11327380</v>
      </c>
      <c r="P38" s="31">
        <f t="shared" si="3"/>
        <v>3272607</v>
      </c>
      <c r="Q38" s="31">
        <f t="shared" si="3"/>
        <v>-19933182</v>
      </c>
      <c r="R38" s="31">
        <f t="shared" si="3"/>
        <v>-27987955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14181804</v>
      </c>
      <c r="X38" s="31">
        <f t="shared" si="3"/>
        <v>27522554</v>
      </c>
      <c r="Y38" s="31">
        <f t="shared" si="3"/>
        <v>-13340750</v>
      </c>
      <c r="Z38" s="32">
        <f>+IF(X38&lt;&gt;0,+(Y38/X38)*100,0)</f>
        <v>-48.4720640388243</v>
      </c>
      <c r="AA38" s="33">
        <f>SUM(AA30:AA37)</f>
        <v>36684869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-232488632</v>
      </c>
      <c r="D45" s="29">
        <f>+D38+D44</f>
        <v>0</v>
      </c>
      <c r="E45" s="30">
        <f t="shared" si="5"/>
        <v>31905990</v>
      </c>
      <c r="F45" s="31">
        <f t="shared" si="5"/>
        <v>36684869</v>
      </c>
      <c r="G45" s="31">
        <f t="shared" si="5"/>
        <v>867407</v>
      </c>
      <c r="H45" s="31">
        <f t="shared" si="5"/>
        <v>27086407</v>
      </c>
      <c r="I45" s="31">
        <f t="shared" si="5"/>
        <v>23439211</v>
      </c>
      <c r="J45" s="31">
        <f t="shared" si="5"/>
        <v>51393025</v>
      </c>
      <c r="K45" s="31">
        <f t="shared" si="5"/>
        <v>-8898386</v>
      </c>
      <c r="L45" s="31">
        <f t="shared" si="5"/>
        <v>-7450171</v>
      </c>
      <c r="M45" s="31">
        <f t="shared" si="5"/>
        <v>7125291</v>
      </c>
      <c r="N45" s="31">
        <f t="shared" si="5"/>
        <v>-9223266</v>
      </c>
      <c r="O45" s="31">
        <f t="shared" si="5"/>
        <v>-11327380</v>
      </c>
      <c r="P45" s="31">
        <f t="shared" si="5"/>
        <v>3272607</v>
      </c>
      <c r="Q45" s="31">
        <f t="shared" si="5"/>
        <v>-19933182</v>
      </c>
      <c r="R45" s="31">
        <f t="shared" si="5"/>
        <v>-27987955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14181804</v>
      </c>
      <c r="X45" s="31">
        <f t="shared" si="5"/>
        <v>27522554</v>
      </c>
      <c r="Y45" s="31">
        <f t="shared" si="5"/>
        <v>-13340750</v>
      </c>
      <c r="Z45" s="32">
        <f>+IF(X45&lt;&gt;0,+(Y45/X45)*100,0)</f>
        <v>-48.4720640388243</v>
      </c>
      <c r="AA45" s="33">
        <f>+AA38+AA44</f>
        <v>36684869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-559482616</v>
      </c>
      <c r="D46" s="42">
        <f t="shared" si="6"/>
        <v>0</v>
      </c>
      <c r="E46" s="43">
        <f t="shared" si="6"/>
        <v>-871577664</v>
      </c>
      <c r="F46" s="44">
        <f t="shared" si="6"/>
        <v>-908836134</v>
      </c>
      <c r="G46" s="44">
        <f t="shared" si="6"/>
        <v>-129377275</v>
      </c>
      <c r="H46" s="44">
        <f t="shared" si="6"/>
        <v>-61735002</v>
      </c>
      <c r="I46" s="44">
        <f t="shared" si="6"/>
        <v>-36124473</v>
      </c>
      <c r="J46" s="44">
        <f t="shared" si="6"/>
        <v>-227236750</v>
      </c>
      <c r="K46" s="44">
        <f t="shared" si="6"/>
        <v>-974493568</v>
      </c>
      <c r="L46" s="44">
        <f t="shared" si="6"/>
        <v>-8622404</v>
      </c>
      <c r="M46" s="44">
        <f t="shared" si="6"/>
        <v>-114083239</v>
      </c>
      <c r="N46" s="44">
        <f t="shared" si="6"/>
        <v>-1097199211</v>
      </c>
      <c r="O46" s="44">
        <f t="shared" si="6"/>
        <v>-36059653</v>
      </c>
      <c r="P46" s="44">
        <f t="shared" si="6"/>
        <v>-38904736</v>
      </c>
      <c r="Q46" s="44">
        <f t="shared" si="6"/>
        <v>-84800821</v>
      </c>
      <c r="R46" s="44">
        <f t="shared" si="6"/>
        <v>-159765210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-1484201171</v>
      </c>
      <c r="X46" s="44">
        <f t="shared" si="6"/>
        <v>-680259354</v>
      </c>
      <c r="Y46" s="44">
        <f t="shared" si="6"/>
        <v>-803941817</v>
      </c>
      <c r="Z46" s="45">
        <f>+IF(X46&lt;&gt;0,+(Y46/X46)*100,0)</f>
        <v>118.18166296027148</v>
      </c>
      <c r="AA46" s="46">
        <f>+AA27-AA45</f>
        <v>-908836134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128713188</v>
      </c>
      <c r="D6" s="18"/>
      <c r="E6" s="19">
        <v>111863595</v>
      </c>
      <c r="F6" s="20">
        <v>77200105</v>
      </c>
      <c r="G6" s="20">
        <v>123577660</v>
      </c>
      <c r="H6" s="20">
        <v>-6479935</v>
      </c>
      <c r="I6" s="20">
        <v>-8481732</v>
      </c>
      <c r="J6" s="20">
        <v>108615993</v>
      </c>
      <c r="K6" s="20">
        <v>-3554564</v>
      </c>
      <c r="L6" s="20">
        <v>-2525659</v>
      </c>
      <c r="M6" s="20">
        <v>9960029</v>
      </c>
      <c r="N6" s="20">
        <v>3879806</v>
      </c>
      <c r="O6" s="20">
        <v>2239574</v>
      </c>
      <c r="P6" s="20">
        <v>8255061</v>
      </c>
      <c r="Q6" s="20">
        <v>2560649</v>
      </c>
      <c r="R6" s="20">
        <v>13055284</v>
      </c>
      <c r="S6" s="20"/>
      <c r="T6" s="20"/>
      <c r="U6" s="20"/>
      <c r="V6" s="20"/>
      <c r="W6" s="20">
        <v>125551083</v>
      </c>
      <c r="X6" s="20">
        <v>96374973</v>
      </c>
      <c r="Y6" s="20">
        <v>29176110</v>
      </c>
      <c r="Z6" s="21">
        <v>30.273533773130083</v>
      </c>
      <c r="AA6" s="22">
        <v>77200105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91698120</v>
      </c>
      <c r="D8" s="18"/>
      <c r="E8" s="19">
        <v>109508432</v>
      </c>
      <c r="F8" s="20">
        <v>138492295</v>
      </c>
      <c r="G8" s="20">
        <v>90231148</v>
      </c>
      <c r="H8" s="20">
        <v>4901618</v>
      </c>
      <c r="I8" s="20">
        <v>2380338</v>
      </c>
      <c r="J8" s="20">
        <v>97513104</v>
      </c>
      <c r="K8" s="20">
        <v>2868814</v>
      </c>
      <c r="L8" s="20">
        <v>7826615</v>
      </c>
      <c r="M8" s="20">
        <v>2889623</v>
      </c>
      <c r="N8" s="20">
        <v>13585052</v>
      </c>
      <c r="O8" s="20">
        <v>2478662</v>
      </c>
      <c r="P8" s="20">
        <v>3027276</v>
      </c>
      <c r="Q8" s="20">
        <v>997229</v>
      </c>
      <c r="R8" s="20">
        <v>6503167</v>
      </c>
      <c r="S8" s="20"/>
      <c r="T8" s="20"/>
      <c r="U8" s="20"/>
      <c r="V8" s="20"/>
      <c r="W8" s="20">
        <v>117601323</v>
      </c>
      <c r="X8" s="20">
        <v>127707838</v>
      </c>
      <c r="Y8" s="20">
        <v>-10106515</v>
      </c>
      <c r="Z8" s="21">
        <v>-7.913778166066832</v>
      </c>
      <c r="AA8" s="22">
        <v>138492295</v>
      </c>
    </row>
    <row r="9" spans="1:27" x14ac:dyDescent="0.25">
      <c r="A9" s="23" t="s">
        <v>38</v>
      </c>
      <c r="B9" s="17" t="s">
        <v>33</v>
      </c>
      <c r="C9" s="18">
        <v>1915</v>
      </c>
      <c r="D9" s="18"/>
      <c r="E9" s="19">
        <v>84196</v>
      </c>
      <c r="F9" s="20">
        <v>322303</v>
      </c>
      <c r="G9" s="20">
        <v>1435</v>
      </c>
      <c r="H9" s="20">
        <v>144</v>
      </c>
      <c r="I9" s="20">
        <v>144</v>
      </c>
      <c r="J9" s="20">
        <v>1723</v>
      </c>
      <c r="K9" s="20">
        <v>144</v>
      </c>
      <c r="L9" s="20">
        <v>142</v>
      </c>
      <c r="M9" s="20">
        <v>142</v>
      </c>
      <c r="N9" s="20">
        <v>428</v>
      </c>
      <c r="O9" s="20">
        <v>144</v>
      </c>
      <c r="P9" s="20">
        <v>142</v>
      </c>
      <c r="Q9" s="20">
        <v>142</v>
      </c>
      <c r="R9" s="20">
        <v>428</v>
      </c>
      <c r="S9" s="20"/>
      <c r="T9" s="20"/>
      <c r="U9" s="20"/>
      <c r="V9" s="20"/>
      <c r="W9" s="20">
        <v>2579</v>
      </c>
      <c r="X9" s="20">
        <v>107493</v>
      </c>
      <c r="Y9" s="20">
        <v>-104914</v>
      </c>
      <c r="Z9" s="21">
        <v>-97.600774003888631</v>
      </c>
      <c r="AA9" s="22">
        <v>322303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66436277</v>
      </c>
      <c r="D12" s="18"/>
      <c r="E12" s="19">
        <v>82486752</v>
      </c>
      <c r="F12" s="20">
        <v>99565272</v>
      </c>
      <c r="G12" s="24">
        <v>66436276</v>
      </c>
      <c r="H12" s="24"/>
      <c r="I12" s="24"/>
      <c r="J12" s="20">
        <v>66436276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66436276</v>
      </c>
      <c r="X12" s="20">
        <v>91149678</v>
      </c>
      <c r="Y12" s="24">
        <v>-24713402</v>
      </c>
      <c r="Z12" s="25">
        <v>-27.112988813849675</v>
      </c>
      <c r="AA12" s="26">
        <v>99565272</v>
      </c>
    </row>
    <row r="13" spans="1:27" x14ac:dyDescent="0.25">
      <c r="A13" s="23" t="s">
        <v>42</v>
      </c>
      <c r="B13" s="17" t="s">
        <v>33</v>
      </c>
      <c r="C13" s="18">
        <v>-980942</v>
      </c>
      <c r="D13" s="18"/>
      <c r="E13" s="19">
        <v>-980942</v>
      </c>
      <c r="F13" s="20">
        <v>-980942</v>
      </c>
      <c r="G13" s="20">
        <v>-980942</v>
      </c>
      <c r="H13" s="20"/>
      <c r="I13" s="20"/>
      <c r="J13" s="20">
        <v>-980942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-980942</v>
      </c>
      <c r="X13" s="20">
        <v>-980942</v>
      </c>
      <c r="Y13" s="20"/>
      <c r="Z13" s="21"/>
      <c r="AA13" s="22">
        <v>-980942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285868558</v>
      </c>
      <c r="D14" s="29">
        <f>SUM(D6:D13)</f>
        <v>0</v>
      </c>
      <c r="E14" s="30">
        <f t="shared" si="0"/>
        <v>302962033</v>
      </c>
      <c r="F14" s="31">
        <f t="shared" si="0"/>
        <v>314599033</v>
      </c>
      <c r="G14" s="31">
        <f t="shared" si="0"/>
        <v>279265577</v>
      </c>
      <c r="H14" s="31">
        <f t="shared" si="0"/>
        <v>-1578173</v>
      </c>
      <c r="I14" s="31">
        <f t="shared" si="0"/>
        <v>-6101250</v>
      </c>
      <c r="J14" s="31">
        <f t="shared" si="0"/>
        <v>271586154</v>
      </c>
      <c r="K14" s="31">
        <f t="shared" si="0"/>
        <v>-685606</v>
      </c>
      <c r="L14" s="31">
        <f t="shared" si="0"/>
        <v>5301098</v>
      </c>
      <c r="M14" s="31">
        <f t="shared" si="0"/>
        <v>12849794</v>
      </c>
      <c r="N14" s="31">
        <f t="shared" si="0"/>
        <v>17465286</v>
      </c>
      <c r="O14" s="31">
        <f t="shared" si="0"/>
        <v>4718380</v>
      </c>
      <c r="P14" s="31">
        <f t="shared" si="0"/>
        <v>11282479</v>
      </c>
      <c r="Q14" s="31">
        <f t="shared" si="0"/>
        <v>3558020</v>
      </c>
      <c r="R14" s="31">
        <f t="shared" si="0"/>
        <v>19558879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308610319</v>
      </c>
      <c r="X14" s="31">
        <f t="shared" si="0"/>
        <v>314359040</v>
      </c>
      <c r="Y14" s="31">
        <f t="shared" si="0"/>
        <v>-5748721</v>
      </c>
      <c r="Z14" s="32">
        <f>+IF(X14&lt;&gt;0,+(Y14/X14)*100,0)</f>
        <v>-1.8287118449019313</v>
      </c>
      <c r="AA14" s="33">
        <f>SUM(AA6:AA13)</f>
        <v>314599033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109775423</v>
      </c>
      <c r="D18" s="18"/>
      <c r="E18" s="19">
        <v>72847775</v>
      </c>
      <c r="F18" s="20">
        <v>131298621</v>
      </c>
      <c r="G18" s="24">
        <v>71120601</v>
      </c>
      <c r="H18" s="24">
        <v>6126098</v>
      </c>
      <c r="I18" s="24">
        <v>634400</v>
      </c>
      <c r="J18" s="20">
        <v>77881099</v>
      </c>
      <c r="K18" s="24">
        <v>1101480</v>
      </c>
      <c r="L18" s="24">
        <v>41087144</v>
      </c>
      <c r="M18" s="20">
        <v>-1563108</v>
      </c>
      <c r="N18" s="24">
        <v>40625516</v>
      </c>
      <c r="O18" s="24"/>
      <c r="P18" s="24"/>
      <c r="Q18" s="20">
        <v>810297</v>
      </c>
      <c r="R18" s="24">
        <v>810297</v>
      </c>
      <c r="S18" s="24"/>
      <c r="T18" s="20"/>
      <c r="U18" s="24"/>
      <c r="V18" s="24"/>
      <c r="W18" s="24">
        <v>119316912</v>
      </c>
      <c r="X18" s="20">
        <v>127429375</v>
      </c>
      <c r="Y18" s="24">
        <v>-8112463</v>
      </c>
      <c r="Z18" s="25">
        <v>-6.3662424774507453</v>
      </c>
      <c r="AA18" s="26">
        <v>131298621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109775423</v>
      </c>
      <c r="D26" s="29">
        <f t="shared" ref="D26:Y26" si="1">SUM(D16:D25)</f>
        <v>0</v>
      </c>
      <c r="E26" s="35">
        <f t="shared" si="1"/>
        <v>72847775</v>
      </c>
      <c r="F26" s="36">
        <f t="shared" si="1"/>
        <v>131298621</v>
      </c>
      <c r="G26" s="36">
        <f t="shared" si="1"/>
        <v>71120601</v>
      </c>
      <c r="H26" s="36">
        <f t="shared" si="1"/>
        <v>6126098</v>
      </c>
      <c r="I26" s="36">
        <f t="shared" si="1"/>
        <v>634400</v>
      </c>
      <c r="J26" s="36">
        <f t="shared" si="1"/>
        <v>77881099</v>
      </c>
      <c r="K26" s="36">
        <f t="shared" si="1"/>
        <v>1101480</v>
      </c>
      <c r="L26" s="36">
        <f t="shared" si="1"/>
        <v>41087144</v>
      </c>
      <c r="M26" s="36">
        <f t="shared" si="1"/>
        <v>-1563108</v>
      </c>
      <c r="N26" s="36">
        <f t="shared" si="1"/>
        <v>40625516</v>
      </c>
      <c r="O26" s="36">
        <f t="shared" si="1"/>
        <v>0</v>
      </c>
      <c r="P26" s="36">
        <f t="shared" si="1"/>
        <v>0</v>
      </c>
      <c r="Q26" s="36">
        <f t="shared" si="1"/>
        <v>810297</v>
      </c>
      <c r="R26" s="36">
        <f t="shared" si="1"/>
        <v>810297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119316912</v>
      </c>
      <c r="X26" s="36">
        <f t="shared" si="1"/>
        <v>127429375</v>
      </c>
      <c r="Y26" s="36">
        <f t="shared" si="1"/>
        <v>-8112463</v>
      </c>
      <c r="Z26" s="37">
        <f>+IF(X26&lt;&gt;0,+(Y26/X26)*100,0)</f>
        <v>-6.3662424774507453</v>
      </c>
      <c r="AA26" s="38">
        <f>SUM(AA16:AA25)</f>
        <v>131298621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395643981</v>
      </c>
      <c r="D27" s="29">
        <f>+D14+D26</f>
        <v>0</v>
      </c>
      <c r="E27" s="30">
        <f t="shared" si="2"/>
        <v>375809808</v>
      </c>
      <c r="F27" s="31">
        <f t="shared" si="2"/>
        <v>445897654</v>
      </c>
      <c r="G27" s="31">
        <f t="shared" si="2"/>
        <v>350386178</v>
      </c>
      <c r="H27" s="31">
        <f t="shared" si="2"/>
        <v>4547925</v>
      </c>
      <c r="I27" s="31">
        <f t="shared" si="2"/>
        <v>-5466850</v>
      </c>
      <c r="J27" s="31">
        <f t="shared" si="2"/>
        <v>349467253</v>
      </c>
      <c r="K27" s="31">
        <f t="shared" si="2"/>
        <v>415874</v>
      </c>
      <c r="L27" s="31">
        <f t="shared" si="2"/>
        <v>46388242</v>
      </c>
      <c r="M27" s="31">
        <f t="shared" si="2"/>
        <v>11286686</v>
      </c>
      <c r="N27" s="31">
        <f t="shared" si="2"/>
        <v>58090802</v>
      </c>
      <c r="O27" s="31">
        <f t="shared" si="2"/>
        <v>4718380</v>
      </c>
      <c r="P27" s="31">
        <f t="shared" si="2"/>
        <v>11282479</v>
      </c>
      <c r="Q27" s="31">
        <f t="shared" si="2"/>
        <v>4368317</v>
      </c>
      <c r="R27" s="31">
        <f t="shared" si="2"/>
        <v>20369176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427927231</v>
      </c>
      <c r="X27" s="31">
        <f t="shared" si="2"/>
        <v>441788415</v>
      </c>
      <c r="Y27" s="31">
        <f t="shared" si="2"/>
        <v>-13861184</v>
      </c>
      <c r="Z27" s="32">
        <f>+IF(X27&lt;&gt;0,+(Y27/X27)*100,0)</f>
        <v>-3.1375164059021334</v>
      </c>
      <c r="AA27" s="33">
        <f>+AA14+AA26</f>
        <v>445897654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-154404</v>
      </c>
      <c r="D32" s="18"/>
      <c r="E32" s="19">
        <v>-138402</v>
      </c>
      <c r="F32" s="20">
        <v>-154404</v>
      </c>
      <c r="G32" s="20">
        <v>-160836</v>
      </c>
      <c r="H32" s="20">
        <v>-790</v>
      </c>
      <c r="I32" s="20"/>
      <c r="J32" s="20">
        <v>-161626</v>
      </c>
      <c r="K32" s="20">
        <v>-9309</v>
      </c>
      <c r="L32" s="20">
        <v>-2198</v>
      </c>
      <c r="M32" s="20"/>
      <c r="N32" s="20">
        <v>-11507</v>
      </c>
      <c r="O32" s="20">
        <v>-219</v>
      </c>
      <c r="P32" s="20"/>
      <c r="Q32" s="20"/>
      <c r="R32" s="20">
        <v>-219</v>
      </c>
      <c r="S32" s="20"/>
      <c r="T32" s="20"/>
      <c r="U32" s="20"/>
      <c r="V32" s="20"/>
      <c r="W32" s="20">
        <v>-173352</v>
      </c>
      <c r="X32" s="20">
        <v>-154404</v>
      </c>
      <c r="Y32" s="20">
        <v>-18948</v>
      </c>
      <c r="Z32" s="21">
        <v>12.271702805626797</v>
      </c>
      <c r="AA32" s="22">
        <v>-154404</v>
      </c>
    </row>
    <row r="33" spans="1:27" x14ac:dyDescent="0.25">
      <c r="A33" s="23" t="s">
        <v>61</v>
      </c>
      <c r="B33" s="17" t="s">
        <v>33</v>
      </c>
      <c r="C33" s="18">
        <v>116682206</v>
      </c>
      <c r="D33" s="18"/>
      <c r="E33" s="19">
        <v>185146150</v>
      </c>
      <c r="F33" s="20">
        <v>150724799</v>
      </c>
      <c r="G33" s="20">
        <v>129306184</v>
      </c>
      <c r="H33" s="20">
        <v>-14801544</v>
      </c>
      <c r="I33" s="20">
        <v>-6120015</v>
      </c>
      <c r="J33" s="20">
        <v>108384625</v>
      </c>
      <c r="K33" s="20">
        <v>385681</v>
      </c>
      <c r="L33" s="20">
        <v>-711717</v>
      </c>
      <c r="M33" s="20">
        <v>1071639</v>
      </c>
      <c r="N33" s="20">
        <v>745603</v>
      </c>
      <c r="O33" s="20">
        <v>493049</v>
      </c>
      <c r="P33" s="20">
        <v>-1096925</v>
      </c>
      <c r="Q33" s="20">
        <v>778444</v>
      </c>
      <c r="R33" s="20">
        <v>174568</v>
      </c>
      <c r="S33" s="20"/>
      <c r="T33" s="20"/>
      <c r="U33" s="20"/>
      <c r="V33" s="20"/>
      <c r="W33" s="20">
        <v>109304796</v>
      </c>
      <c r="X33" s="20">
        <v>143529158</v>
      </c>
      <c r="Y33" s="20">
        <v>-34224362</v>
      </c>
      <c r="Z33" s="21">
        <v>-23.844884535586839</v>
      </c>
      <c r="AA33" s="22">
        <v>150724799</v>
      </c>
    </row>
    <row r="34" spans="1:27" x14ac:dyDescent="0.25">
      <c r="A34" s="23" t="s">
        <v>62</v>
      </c>
      <c r="B34" s="17" t="s">
        <v>33</v>
      </c>
      <c r="C34" s="18">
        <v>7833675</v>
      </c>
      <c r="D34" s="18"/>
      <c r="E34" s="19"/>
      <c r="F34" s="20">
        <v>7833675</v>
      </c>
      <c r="G34" s="20">
        <v>7833675</v>
      </c>
      <c r="H34" s="20">
        <v>881881</v>
      </c>
      <c r="I34" s="20"/>
      <c r="J34" s="20">
        <v>8715556</v>
      </c>
      <c r="K34" s="20">
        <v>-932114</v>
      </c>
      <c r="L34" s="20">
        <v>345184</v>
      </c>
      <c r="M34" s="20">
        <v>1607</v>
      </c>
      <c r="N34" s="20">
        <v>-585323</v>
      </c>
      <c r="O34" s="20">
        <v>-28868</v>
      </c>
      <c r="P34" s="20">
        <v>6250000</v>
      </c>
      <c r="Q34" s="20">
        <v>995437</v>
      </c>
      <c r="R34" s="20">
        <v>7216569</v>
      </c>
      <c r="S34" s="20"/>
      <c r="T34" s="20"/>
      <c r="U34" s="20"/>
      <c r="V34" s="20"/>
      <c r="W34" s="20">
        <v>15346802</v>
      </c>
      <c r="X34" s="20">
        <v>12333675</v>
      </c>
      <c r="Y34" s="20">
        <v>3013127</v>
      </c>
      <c r="Z34" s="21">
        <v>24.430082680141968</v>
      </c>
      <c r="AA34" s="22">
        <v>7833675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57460607</v>
      </c>
      <c r="D36" s="18"/>
      <c r="E36" s="19">
        <v>80207839</v>
      </c>
      <c r="F36" s="20">
        <v>83040977</v>
      </c>
      <c r="G36" s="20">
        <v>57460605</v>
      </c>
      <c r="H36" s="20"/>
      <c r="I36" s="20"/>
      <c r="J36" s="20">
        <v>57460605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57460605</v>
      </c>
      <c r="X36" s="20">
        <v>76645891</v>
      </c>
      <c r="Y36" s="20">
        <v>-19185286</v>
      </c>
      <c r="Z36" s="21">
        <v>-25.03106918021215</v>
      </c>
      <c r="AA36" s="22">
        <v>83040977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181822084</v>
      </c>
      <c r="D38" s="29">
        <f t="shared" ref="D38:Y38" si="3">SUM(D30:D37)</f>
        <v>0</v>
      </c>
      <c r="E38" s="30">
        <f t="shared" si="3"/>
        <v>265215587</v>
      </c>
      <c r="F38" s="31">
        <f t="shared" si="3"/>
        <v>241445047</v>
      </c>
      <c r="G38" s="31">
        <f t="shared" si="3"/>
        <v>194439628</v>
      </c>
      <c r="H38" s="31">
        <f t="shared" si="3"/>
        <v>-13920453</v>
      </c>
      <c r="I38" s="31">
        <f t="shared" si="3"/>
        <v>-6120015</v>
      </c>
      <c r="J38" s="31">
        <f t="shared" si="3"/>
        <v>174399160</v>
      </c>
      <c r="K38" s="31">
        <f t="shared" si="3"/>
        <v>-555742</v>
      </c>
      <c r="L38" s="31">
        <f t="shared" si="3"/>
        <v>-368731</v>
      </c>
      <c r="M38" s="31">
        <f t="shared" si="3"/>
        <v>1073246</v>
      </c>
      <c r="N38" s="31">
        <f t="shared" si="3"/>
        <v>148773</v>
      </c>
      <c r="O38" s="31">
        <f t="shared" si="3"/>
        <v>463962</v>
      </c>
      <c r="P38" s="31">
        <f t="shared" si="3"/>
        <v>5153075</v>
      </c>
      <c r="Q38" s="31">
        <f t="shared" si="3"/>
        <v>1773881</v>
      </c>
      <c r="R38" s="31">
        <f t="shared" si="3"/>
        <v>7390918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181938851</v>
      </c>
      <c r="X38" s="31">
        <f t="shared" si="3"/>
        <v>232354320</v>
      </c>
      <c r="Y38" s="31">
        <f t="shared" si="3"/>
        <v>-50415469</v>
      </c>
      <c r="Z38" s="32">
        <f>+IF(X38&lt;&gt;0,+(Y38/X38)*100,0)</f>
        <v>-21.697668027002898</v>
      </c>
      <c r="AA38" s="33">
        <f>SUM(AA30:AA37)</f>
        <v>241445047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181822084</v>
      </c>
      <c r="D45" s="29">
        <f>+D38+D44</f>
        <v>0</v>
      </c>
      <c r="E45" s="30">
        <f t="shared" si="5"/>
        <v>265215587</v>
      </c>
      <c r="F45" s="31">
        <f t="shared" si="5"/>
        <v>241445047</v>
      </c>
      <c r="G45" s="31">
        <f t="shared" si="5"/>
        <v>194439628</v>
      </c>
      <c r="H45" s="31">
        <f t="shared" si="5"/>
        <v>-13920453</v>
      </c>
      <c r="I45" s="31">
        <f t="shared" si="5"/>
        <v>-6120015</v>
      </c>
      <c r="J45" s="31">
        <f t="shared" si="5"/>
        <v>174399160</v>
      </c>
      <c r="K45" s="31">
        <f t="shared" si="5"/>
        <v>-555742</v>
      </c>
      <c r="L45" s="31">
        <f t="shared" si="5"/>
        <v>-368731</v>
      </c>
      <c r="M45" s="31">
        <f t="shared" si="5"/>
        <v>1073246</v>
      </c>
      <c r="N45" s="31">
        <f t="shared" si="5"/>
        <v>148773</v>
      </c>
      <c r="O45" s="31">
        <f t="shared" si="5"/>
        <v>463962</v>
      </c>
      <c r="P45" s="31">
        <f t="shared" si="5"/>
        <v>5153075</v>
      </c>
      <c r="Q45" s="31">
        <f t="shared" si="5"/>
        <v>1773881</v>
      </c>
      <c r="R45" s="31">
        <f t="shared" si="5"/>
        <v>7390918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181938851</v>
      </c>
      <c r="X45" s="31">
        <f t="shared" si="5"/>
        <v>232354320</v>
      </c>
      <c r="Y45" s="31">
        <f t="shared" si="5"/>
        <v>-50415469</v>
      </c>
      <c r="Z45" s="32">
        <f>+IF(X45&lt;&gt;0,+(Y45/X45)*100,0)</f>
        <v>-21.697668027002898</v>
      </c>
      <c r="AA45" s="33">
        <f>+AA38+AA44</f>
        <v>241445047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213821897</v>
      </c>
      <c r="D46" s="42">
        <f t="shared" si="6"/>
        <v>0</v>
      </c>
      <c r="E46" s="43">
        <f t="shared" si="6"/>
        <v>110594221</v>
      </c>
      <c r="F46" s="44">
        <f t="shared" si="6"/>
        <v>204452607</v>
      </c>
      <c r="G46" s="44">
        <f t="shared" si="6"/>
        <v>155946550</v>
      </c>
      <c r="H46" s="44">
        <f t="shared" si="6"/>
        <v>18468378</v>
      </c>
      <c r="I46" s="44">
        <f t="shared" si="6"/>
        <v>653165</v>
      </c>
      <c r="J46" s="44">
        <f t="shared" si="6"/>
        <v>175068093</v>
      </c>
      <c r="K46" s="44">
        <f t="shared" si="6"/>
        <v>971616</v>
      </c>
      <c r="L46" s="44">
        <f t="shared" si="6"/>
        <v>46756973</v>
      </c>
      <c r="M46" s="44">
        <f t="shared" si="6"/>
        <v>10213440</v>
      </c>
      <c r="N46" s="44">
        <f t="shared" si="6"/>
        <v>57942029</v>
      </c>
      <c r="O46" s="44">
        <f t="shared" si="6"/>
        <v>4254418</v>
      </c>
      <c r="P46" s="44">
        <f t="shared" si="6"/>
        <v>6129404</v>
      </c>
      <c r="Q46" s="44">
        <f t="shared" si="6"/>
        <v>2594436</v>
      </c>
      <c r="R46" s="44">
        <f t="shared" si="6"/>
        <v>12978258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245988380</v>
      </c>
      <c r="X46" s="44">
        <f t="shared" si="6"/>
        <v>209434095</v>
      </c>
      <c r="Y46" s="44">
        <f t="shared" si="6"/>
        <v>36554285</v>
      </c>
      <c r="Z46" s="45">
        <f>+IF(X46&lt;&gt;0,+(Y46/X46)*100,0)</f>
        <v>17.453836730834109</v>
      </c>
      <c r="AA46" s="46">
        <f>+AA27-AA45</f>
        <v>204452607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14662925</v>
      </c>
      <c r="D48" s="18"/>
      <c r="E48" s="19">
        <v>-37523071</v>
      </c>
      <c r="F48" s="20">
        <v>5293643</v>
      </c>
      <c r="G48" s="20">
        <v>-38084464</v>
      </c>
      <c r="H48" s="20">
        <v>7430436</v>
      </c>
      <c r="I48" s="20">
        <v>-2331640</v>
      </c>
      <c r="J48" s="20">
        <v>-32985668</v>
      </c>
      <c r="K48" s="20">
        <v>-2464136</v>
      </c>
      <c r="L48" s="20">
        <v>4346546</v>
      </c>
      <c r="M48" s="20">
        <v>43989670</v>
      </c>
      <c r="N48" s="20">
        <v>45872080</v>
      </c>
      <c r="O48" s="20">
        <v>615340</v>
      </c>
      <c r="P48" s="20">
        <v>1505127</v>
      </c>
      <c r="Q48" s="20">
        <v>-505785</v>
      </c>
      <c r="R48" s="20">
        <v>1614682</v>
      </c>
      <c r="S48" s="20"/>
      <c r="T48" s="20"/>
      <c r="U48" s="20"/>
      <c r="V48" s="20"/>
      <c r="W48" s="20">
        <v>14501094</v>
      </c>
      <c r="X48" s="20">
        <v>10275102</v>
      </c>
      <c r="Y48" s="20">
        <v>4225992</v>
      </c>
      <c r="Z48" s="47">
        <v>41.128467629810388</v>
      </c>
      <c r="AA48" s="22">
        <v>5293643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14662925</v>
      </c>
      <c r="D51" s="50">
        <f t="shared" ref="D51:Y51" si="7">SUM(D48:D50)</f>
        <v>0</v>
      </c>
      <c r="E51" s="51">
        <f t="shared" si="7"/>
        <v>-37523071</v>
      </c>
      <c r="F51" s="52">
        <f t="shared" si="7"/>
        <v>5293643</v>
      </c>
      <c r="G51" s="52">
        <f t="shared" si="7"/>
        <v>-38084464</v>
      </c>
      <c r="H51" s="52">
        <f t="shared" si="7"/>
        <v>7430436</v>
      </c>
      <c r="I51" s="52">
        <f t="shared" si="7"/>
        <v>-2331640</v>
      </c>
      <c r="J51" s="52">
        <f t="shared" si="7"/>
        <v>-32985668</v>
      </c>
      <c r="K51" s="52">
        <f t="shared" si="7"/>
        <v>-2464136</v>
      </c>
      <c r="L51" s="52">
        <f t="shared" si="7"/>
        <v>4346546</v>
      </c>
      <c r="M51" s="52">
        <f t="shared" si="7"/>
        <v>43989670</v>
      </c>
      <c r="N51" s="52">
        <f t="shared" si="7"/>
        <v>45872080</v>
      </c>
      <c r="O51" s="52">
        <f t="shared" si="7"/>
        <v>615340</v>
      </c>
      <c r="P51" s="52">
        <f t="shared" si="7"/>
        <v>1505127</v>
      </c>
      <c r="Q51" s="52">
        <f t="shared" si="7"/>
        <v>-505785</v>
      </c>
      <c r="R51" s="52">
        <f t="shared" si="7"/>
        <v>1614682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14501094</v>
      </c>
      <c r="X51" s="52">
        <f t="shared" si="7"/>
        <v>10275102</v>
      </c>
      <c r="Y51" s="52">
        <f t="shared" si="7"/>
        <v>4225992</v>
      </c>
      <c r="Z51" s="53">
        <f>+IF(X51&lt;&gt;0,+(Y51/X51)*100,0)</f>
        <v>41.128467629810388</v>
      </c>
      <c r="AA51" s="54">
        <f>SUM(AA48:AA50)</f>
        <v>5293643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34517702</v>
      </c>
      <c r="D6" s="18"/>
      <c r="E6" s="19">
        <v>-111761961</v>
      </c>
      <c r="F6" s="20">
        <v>-61172456</v>
      </c>
      <c r="G6" s="20">
        <v>3998367</v>
      </c>
      <c r="H6" s="20">
        <v>39674202</v>
      </c>
      <c r="I6" s="20">
        <v>20020347</v>
      </c>
      <c r="J6" s="20">
        <v>63692916</v>
      </c>
      <c r="K6" s="20">
        <v>54858756</v>
      </c>
      <c r="L6" s="20">
        <v>20403855</v>
      </c>
      <c r="M6" s="20">
        <v>-49087450</v>
      </c>
      <c r="N6" s="20">
        <v>26175161</v>
      </c>
      <c r="O6" s="20">
        <v>23568087</v>
      </c>
      <c r="P6" s="20">
        <v>74245604</v>
      </c>
      <c r="Q6" s="20">
        <v>-75565273</v>
      </c>
      <c r="R6" s="20">
        <v>22248418</v>
      </c>
      <c r="S6" s="20"/>
      <c r="T6" s="20"/>
      <c r="U6" s="20"/>
      <c r="V6" s="20"/>
      <c r="W6" s="20">
        <v>112116495</v>
      </c>
      <c r="X6" s="20">
        <v>-42875049</v>
      </c>
      <c r="Y6" s="20">
        <v>154991544</v>
      </c>
      <c r="Z6" s="21">
        <v>-361.4958993982724</v>
      </c>
      <c r="AA6" s="22">
        <v>-61172456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134721226</v>
      </c>
      <c r="D8" s="18"/>
      <c r="E8" s="19">
        <v>90105868</v>
      </c>
      <c r="F8" s="20">
        <v>255159971</v>
      </c>
      <c r="G8" s="20">
        <v>137664051</v>
      </c>
      <c r="H8" s="20">
        <v>-2865206</v>
      </c>
      <c r="I8" s="20">
        <v>27861210</v>
      </c>
      <c r="J8" s="20">
        <v>162660055</v>
      </c>
      <c r="K8" s="20">
        <v>-11710814</v>
      </c>
      <c r="L8" s="20">
        <v>6920779</v>
      </c>
      <c r="M8" s="20">
        <v>-5456009</v>
      </c>
      <c r="N8" s="20">
        <v>-10246044</v>
      </c>
      <c r="O8" s="20">
        <v>-1001179</v>
      </c>
      <c r="P8" s="20">
        <v>49331290</v>
      </c>
      <c r="Q8" s="20">
        <v>-18525085</v>
      </c>
      <c r="R8" s="20">
        <v>29805026</v>
      </c>
      <c r="S8" s="20"/>
      <c r="T8" s="20"/>
      <c r="U8" s="20"/>
      <c r="V8" s="20"/>
      <c r="W8" s="20">
        <v>182219037</v>
      </c>
      <c r="X8" s="20">
        <v>225687727</v>
      </c>
      <c r="Y8" s="20">
        <v>-43468690</v>
      </c>
      <c r="Z8" s="21">
        <v>-19.26054667562849</v>
      </c>
      <c r="AA8" s="22">
        <v>255159971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-43075540</v>
      </c>
      <c r="D11" s="18"/>
      <c r="E11" s="19"/>
      <c r="F11" s="20">
        <v>-43075541</v>
      </c>
      <c r="G11" s="20">
        <v>-42420742</v>
      </c>
      <c r="H11" s="20">
        <v>-5351924</v>
      </c>
      <c r="I11" s="20">
        <v>-2573521</v>
      </c>
      <c r="J11" s="20">
        <v>-50346187</v>
      </c>
      <c r="K11" s="20">
        <v>-2175670</v>
      </c>
      <c r="L11" s="20">
        <v>-2437011</v>
      </c>
      <c r="M11" s="20">
        <v>-2426740</v>
      </c>
      <c r="N11" s="20">
        <v>-7039421</v>
      </c>
      <c r="O11" s="20">
        <v>-223562</v>
      </c>
      <c r="P11" s="20">
        <v>-790734</v>
      </c>
      <c r="Q11" s="20">
        <v>-2756425</v>
      </c>
      <c r="R11" s="20">
        <v>-3770721</v>
      </c>
      <c r="S11" s="20"/>
      <c r="T11" s="20"/>
      <c r="U11" s="20"/>
      <c r="V11" s="20"/>
      <c r="W11" s="20">
        <v>-61156329</v>
      </c>
      <c r="X11" s="20">
        <v>-43075541</v>
      </c>
      <c r="Y11" s="20">
        <v>-18080788</v>
      </c>
      <c r="Z11" s="21">
        <v>41.974604567357609</v>
      </c>
      <c r="AA11" s="22">
        <v>-43075541</v>
      </c>
    </row>
    <row r="12" spans="1:27" x14ac:dyDescent="0.25">
      <c r="A12" s="23" t="s">
        <v>41</v>
      </c>
      <c r="B12" s="17" t="s">
        <v>33</v>
      </c>
      <c r="C12" s="18">
        <v>38383560</v>
      </c>
      <c r="D12" s="18"/>
      <c r="E12" s="19"/>
      <c r="F12" s="20">
        <v>38383561</v>
      </c>
      <c r="G12" s="24">
        <v>46586413</v>
      </c>
      <c r="H12" s="24">
        <v>173873</v>
      </c>
      <c r="I12" s="24">
        <v>495185</v>
      </c>
      <c r="J12" s="20">
        <v>47255471</v>
      </c>
      <c r="K12" s="24">
        <v>585147</v>
      </c>
      <c r="L12" s="24">
        <v>410115</v>
      </c>
      <c r="M12" s="20">
        <v>9804556</v>
      </c>
      <c r="N12" s="24">
        <v>10799818</v>
      </c>
      <c r="O12" s="24">
        <v>-372290</v>
      </c>
      <c r="P12" s="24">
        <v>2123296</v>
      </c>
      <c r="Q12" s="20">
        <v>15565333</v>
      </c>
      <c r="R12" s="24">
        <v>17316339</v>
      </c>
      <c r="S12" s="24"/>
      <c r="T12" s="20"/>
      <c r="U12" s="24"/>
      <c r="V12" s="24"/>
      <c r="W12" s="24">
        <v>75371628</v>
      </c>
      <c r="X12" s="20">
        <v>38383561</v>
      </c>
      <c r="Y12" s="24">
        <v>36988067</v>
      </c>
      <c r="Z12" s="25">
        <v>96.364344621386223</v>
      </c>
      <c r="AA12" s="26">
        <v>38383561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164546948</v>
      </c>
      <c r="D14" s="29">
        <f>SUM(D6:D13)</f>
        <v>0</v>
      </c>
      <c r="E14" s="30">
        <f t="shared" si="0"/>
        <v>-21656093</v>
      </c>
      <c r="F14" s="31">
        <f t="shared" si="0"/>
        <v>189295535</v>
      </c>
      <c r="G14" s="31">
        <f t="shared" si="0"/>
        <v>145828089</v>
      </c>
      <c r="H14" s="31">
        <f t="shared" si="0"/>
        <v>31630945</v>
      </c>
      <c r="I14" s="31">
        <f t="shared" si="0"/>
        <v>45803221</v>
      </c>
      <c r="J14" s="31">
        <f t="shared" si="0"/>
        <v>223262255</v>
      </c>
      <c r="K14" s="31">
        <f t="shared" si="0"/>
        <v>41557419</v>
      </c>
      <c r="L14" s="31">
        <f t="shared" si="0"/>
        <v>25297738</v>
      </c>
      <c r="M14" s="31">
        <f t="shared" si="0"/>
        <v>-47165643</v>
      </c>
      <c r="N14" s="31">
        <f t="shared" si="0"/>
        <v>19689514</v>
      </c>
      <c r="O14" s="31">
        <f t="shared" si="0"/>
        <v>21971056</v>
      </c>
      <c r="P14" s="31">
        <f t="shared" si="0"/>
        <v>124909456</v>
      </c>
      <c r="Q14" s="31">
        <f t="shared" si="0"/>
        <v>-81281450</v>
      </c>
      <c r="R14" s="31">
        <f t="shared" si="0"/>
        <v>65599062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308550831</v>
      </c>
      <c r="X14" s="31">
        <f t="shared" si="0"/>
        <v>178120698</v>
      </c>
      <c r="Y14" s="31">
        <f t="shared" si="0"/>
        <v>130430133</v>
      </c>
      <c r="Z14" s="32">
        <f>+IF(X14&lt;&gt;0,+(Y14/X14)*100,0)</f>
        <v>73.225702832132399</v>
      </c>
      <c r="AA14" s="33">
        <f>SUM(AA6:AA13)</f>
        <v>189295535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163794580</v>
      </c>
      <c r="D18" s="18"/>
      <c r="E18" s="19">
        <v>224561270</v>
      </c>
      <c r="F18" s="20">
        <v>248228182</v>
      </c>
      <c r="G18" s="24">
        <v>160836507</v>
      </c>
      <c r="H18" s="24">
        <v>14722027</v>
      </c>
      <c r="I18" s="24">
        <v>4025027</v>
      </c>
      <c r="J18" s="20">
        <v>179583561</v>
      </c>
      <c r="K18" s="24">
        <v>2153800</v>
      </c>
      <c r="L18" s="24">
        <v>2823688</v>
      </c>
      <c r="M18" s="20">
        <v>2099896</v>
      </c>
      <c r="N18" s="24">
        <v>7077384</v>
      </c>
      <c r="O18" s="24">
        <v>-8575895</v>
      </c>
      <c r="P18" s="24">
        <v>2932086</v>
      </c>
      <c r="Q18" s="20">
        <v>2600044</v>
      </c>
      <c r="R18" s="24">
        <v>-3043765</v>
      </c>
      <c r="S18" s="24"/>
      <c r="T18" s="20"/>
      <c r="U18" s="24"/>
      <c r="V18" s="24"/>
      <c r="W18" s="24">
        <v>183617180</v>
      </c>
      <c r="X18" s="20">
        <v>226697135</v>
      </c>
      <c r="Y18" s="24">
        <v>-43079955</v>
      </c>
      <c r="Z18" s="25">
        <v>-19.003308092093885</v>
      </c>
      <c r="AA18" s="26">
        <v>248228182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-252</v>
      </c>
      <c r="F22" s="20">
        <v>-2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-89</v>
      </c>
      <c r="Y22" s="20">
        <v>89</v>
      </c>
      <c r="Z22" s="21">
        <v>-100</v>
      </c>
      <c r="AA22" s="22">
        <v>-2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163794580</v>
      </c>
      <c r="D26" s="29">
        <f t="shared" ref="D26:Y26" si="1">SUM(D16:D25)</f>
        <v>0</v>
      </c>
      <c r="E26" s="35">
        <f t="shared" si="1"/>
        <v>224561018</v>
      </c>
      <c r="F26" s="36">
        <f t="shared" si="1"/>
        <v>248228180</v>
      </c>
      <c r="G26" s="36">
        <f t="shared" si="1"/>
        <v>160836507</v>
      </c>
      <c r="H26" s="36">
        <f t="shared" si="1"/>
        <v>14722027</v>
      </c>
      <c r="I26" s="36">
        <f t="shared" si="1"/>
        <v>4025027</v>
      </c>
      <c r="J26" s="36">
        <f t="shared" si="1"/>
        <v>179583561</v>
      </c>
      <c r="K26" s="36">
        <f t="shared" si="1"/>
        <v>2153800</v>
      </c>
      <c r="L26" s="36">
        <f t="shared" si="1"/>
        <v>2823688</v>
      </c>
      <c r="M26" s="36">
        <f t="shared" si="1"/>
        <v>2099896</v>
      </c>
      <c r="N26" s="36">
        <f t="shared" si="1"/>
        <v>7077384</v>
      </c>
      <c r="O26" s="36">
        <f t="shared" si="1"/>
        <v>-8575895</v>
      </c>
      <c r="P26" s="36">
        <f t="shared" si="1"/>
        <v>2932086</v>
      </c>
      <c r="Q26" s="36">
        <f t="shared" si="1"/>
        <v>2600044</v>
      </c>
      <c r="R26" s="36">
        <f t="shared" si="1"/>
        <v>-3043765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183617180</v>
      </c>
      <c r="X26" s="36">
        <f t="shared" si="1"/>
        <v>226697046</v>
      </c>
      <c r="Y26" s="36">
        <f t="shared" si="1"/>
        <v>-43079866</v>
      </c>
      <c r="Z26" s="37">
        <f>+IF(X26&lt;&gt;0,+(Y26/X26)*100,0)</f>
        <v>-19.003276293242919</v>
      </c>
      <c r="AA26" s="38">
        <f>SUM(AA16:AA25)</f>
        <v>248228180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328341528</v>
      </c>
      <c r="D27" s="29">
        <f>+D14+D26</f>
        <v>0</v>
      </c>
      <c r="E27" s="30">
        <f t="shared" si="2"/>
        <v>202904925</v>
      </c>
      <c r="F27" s="31">
        <f t="shared" si="2"/>
        <v>437523715</v>
      </c>
      <c r="G27" s="31">
        <f t="shared" si="2"/>
        <v>306664596</v>
      </c>
      <c r="H27" s="31">
        <f t="shared" si="2"/>
        <v>46352972</v>
      </c>
      <c r="I27" s="31">
        <f t="shared" si="2"/>
        <v>49828248</v>
      </c>
      <c r="J27" s="31">
        <f t="shared" si="2"/>
        <v>402845816</v>
      </c>
      <c r="K27" s="31">
        <f t="shared" si="2"/>
        <v>43711219</v>
      </c>
      <c r="L27" s="31">
        <f t="shared" si="2"/>
        <v>28121426</v>
      </c>
      <c r="M27" s="31">
        <f t="shared" si="2"/>
        <v>-45065747</v>
      </c>
      <c r="N27" s="31">
        <f t="shared" si="2"/>
        <v>26766898</v>
      </c>
      <c r="O27" s="31">
        <f t="shared" si="2"/>
        <v>13395161</v>
      </c>
      <c r="P27" s="31">
        <f t="shared" si="2"/>
        <v>127841542</v>
      </c>
      <c r="Q27" s="31">
        <f t="shared" si="2"/>
        <v>-78681406</v>
      </c>
      <c r="R27" s="31">
        <f t="shared" si="2"/>
        <v>62555297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492168011</v>
      </c>
      <c r="X27" s="31">
        <f t="shared" si="2"/>
        <v>404817744</v>
      </c>
      <c r="Y27" s="31">
        <f t="shared" si="2"/>
        <v>87350267</v>
      </c>
      <c r="Z27" s="32">
        <f>+IF(X27&lt;&gt;0,+(Y27/X27)*100,0)</f>
        <v>21.577677435008876</v>
      </c>
      <c r="AA27" s="33">
        <f>+AA14+AA26</f>
        <v>437523715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19892247</v>
      </c>
      <c r="D32" s="18"/>
      <c r="E32" s="19">
        <v>21865771</v>
      </c>
      <c r="F32" s="20">
        <v>19892247</v>
      </c>
      <c r="G32" s="20">
        <v>19875820</v>
      </c>
      <c r="H32" s="20">
        <v>-3896</v>
      </c>
      <c r="I32" s="20">
        <v>-4956</v>
      </c>
      <c r="J32" s="20">
        <v>19866968</v>
      </c>
      <c r="K32" s="20">
        <v>-3873</v>
      </c>
      <c r="L32" s="20">
        <v>-516</v>
      </c>
      <c r="M32" s="20">
        <v>-3342</v>
      </c>
      <c r="N32" s="20">
        <v>-7731</v>
      </c>
      <c r="O32" s="20"/>
      <c r="P32" s="20">
        <v>-48918834</v>
      </c>
      <c r="Q32" s="20">
        <v>48908930</v>
      </c>
      <c r="R32" s="20">
        <v>-9904</v>
      </c>
      <c r="S32" s="20"/>
      <c r="T32" s="20"/>
      <c r="U32" s="20"/>
      <c r="V32" s="20"/>
      <c r="W32" s="20">
        <v>19849333</v>
      </c>
      <c r="X32" s="20">
        <v>19892247</v>
      </c>
      <c r="Y32" s="20">
        <v>-42914</v>
      </c>
      <c r="Z32" s="21">
        <v>-0.21573229007260972</v>
      </c>
      <c r="AA32" s="22">
        <v>19892247</v>
      </c>
    </row>
    <row r="33" spans="1:27" x14ac:dyDescent="0.25">
      <c r="A33" s="23" t="s">
        <v>61</v>
      </c>
      <c r="B33" s="17" t="s">
        <v>33</v>
      </c>
      <c r="C33" s="18">
        <v>181812127</v>
      </c>
      <c r="D33" s="18"/>
      <c r="E33" s="19">
        <v>-39938364</v>
      </c>
      <c r="F33" s="20">
        <v>-198712092</v>
      </c>
      <c r="G33" s="20">
        <v>143930272</v>
      </c>
      <c r="H33" s="20">
        <v>-2390697</v>
      </c>
      <c r="I33" s="20">
        <v>103705526</v>
      </c>
      <c r="J33" s="20">
        <v>245245101</v>
      </c>
      <c r="K33" s="20">
        <v>33712242</v>
      </c>
      <c r="L33" s="20">
        <v>36617814</v>
      </c>
      <c r="M33" s="20">
        <v>-36444791</v>
      </c>
      <c r="N33" s="20">
        <v>33885265</v>
      </c>
      <c r="O33" s="20">
        <v>6503873</v>
      </c>
      <c r="P33" s="20">
        <v>62617648</v>
      </c>
      <c r="Q33" s="20">
        <v>-113508126</v>
      </c>
      <c r="R33" s="20">
        <v>-44386605</v>
      </c>
      <c r="S33" s="20"/>
      <c r="T33" s="20"/>
      <c r="U33" s="20"/>
      <c r="V33" s="20"/>
      <c r="W33" s="20">
        <v>234743761</v>
      </c>
      <c r="X33" s="20">
        <v>-183130574</v>
      </c>
      <c r="Y33" s="20">
        <v>417874335</v>
      </c>
      <c r="Z33" s="21">
        <v>-228.18381762949099</v>
      </c>
      <c r="AA33" s="22">
        <v>-198712092</v>
      </c>
    </row>
    <row r="34" spans="1:27" x14ac:dyDescent="0.25">
      <c r="A34" s="23" t="s">
        <v>62</v>
      </c>
      <c r="B34" s="17" t="s">
        <v>33</v>
      </c>
      <c r="C34" s="18">
        <v>-37158917</v>
      </c>
      <c r="D34" s="18"/>
      <c r="E34" s="19"/>
      <c r="F34" s="20">
        <v>-37158917</v>
      </c>
      <c r="G34" s="20">
        <v>-51247836</v>
      </c>
      <c r="H34" s="20">
        <v>94298</v>
      </c>
      <c r="I34" s="20">
        <v>-8586482</v>
      </c>
      <c r="J34" s="20">
        <v>-59740020</v>
      </c>
      <c r="K34" s="20">
        <v>1601988</v>
      </c>
      <c r="L34" s="20">
        <v>-3195534</v>
      </c>
      <c r="M34" s="20">
        <v>-2397452</v>
      </c>
      <c r="N34" s="20">
        <v>-3990998</v>
      </c>
      <c r="O34" s="20">
        <v>2552249</v>
      </c>
      <c r="P34" s="20">
        <v>-2674275</v>
      </c>
      <c r="Q34" s="20">
        <v>-2650784</v>
      </c>
      <c r="R34" s="20">
        <v>-2772810</v>
      </c>
      <c r="S34" s="20"/>
      <c r="T34" s="20"/>
      <c r="U34" s="20"/>
      <c r="V34" s="20"/>
      <c r="W34" s="20">
        <v>-66503828</v>
      </c>
      <c r="X34" s="20">
        <v>-37158917</v>
      </c>
      <c r="Y34" s="20">
        <v>-29344911</v>
      </c>
      <c r="Z34" s="21">
        <v>78.971383907663409</v>
      </c>
      <c r="AA34" s="22">
        <v>-37158917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1439020</v>
      </c>
      <c r="R35" s="20">
        <v>1439020</v>
      </c>
      <c r="S35" s="20"/>
      <c r="T35" s="20"/>
      <c r="U35" s="20"/>
      <c r="V35" s="20"/>
      <c r="W35" s="20">
        <v>1439020</v>
      </c>
      <c r="X35" s="20"/>
      <c r="Y35" s="20">
        <v>1439020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44686645</v>
      </c>
      <c r="D36" s="18"/>
      <c r="E36" s="19">
        <v>133640852</v>
      </c>
      <c r="F36" s="20">
        <v>178327496</v>
      </c>
      <c r="G36" s="20">
        <v>48286809</v>
      </c>
      <c r="H36" s="20">
        <v>5182937</v>
      </c>
      <c r="I36" s="20">
        <v>3248646</v>
      </c>
      <c r="J36" s="20">
        <v>56718392</v>
      </c>
      <c r="K36" s="20">
        <v>7788324</v>
      </c>
      <c r="L36" s="20">
        <v>3025006</v>
      </c>
      <c r="M36" s="20">
        <v>3599988</v>
      </c>
      <c r="N36" s="20">
        <v>14413318</v>
      </c>
      <c r="O36" s="20">
        <v>3331030</v>
      </c>
      <c r="P36" s="20">
        <v>12759116</v>
      </c>
      <c r="Q36" s="20">
        <v>5817406</v>
      </c>
      <c r="R36" s="20">
        <v>21907552</v>
      </c>
      <c r="S36" s="20"/>
      <c r="T36" s="20"/>
      <c r="U36" s="20"/>
      <c r="V36" s="20"/>
      <c r="W36" s="20">
        <v>93039262</v>
      </c>
      <c r="X36" s="20">
        <v>144917286</v>
      </c>
      <c r="Y36" s="20">
        <v>-51878024</v>
      </c>
      <c r="Z36" s="21">
        <v>-35.7983684568865</v>
      </c>
      <c r="AA36" s="22">
        <v>178327496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209232102</v>
      </c>
      <c r="D38" s="29">
        <f t="shared" ref="D38:Y38" si="3">SUM(D30:D37)</f>
        <v>0</v>
      </c>
      <c r="E38" s="30">
        <f t="shared" si="3"/>
        <v>115568259</v>
      </c>
      <c r="F38" s="31">
        <f t="shared" si="3"/>
        <v>-37651266</v>
      </c>
      <c r="G38" s="31">
        <f t="shared" si="3"/>
        <v>160845065</v>
      </c>
      <c r="H38" s="31">
        <f t="shared" si="3"/>
        <v>2882642</v>
      </c>
      <c r="I38" s="31">
        <f t="shared" si="3"/>
        <v>98362734</v>
      </c>
      <c r="J38" s="31">
        <f t="shared" si="3"/>
        <v>262090441</v>
      </c>
      <c r="K38" s="31">
        <f t="shared" si="3"/>
        <v>43098681</v>
      </c>
      <c r="L38" s="31">
        <f t="shared" si="3"/>
        <v>36446770</v>
      </c>
      <c r="M38" s="31">
        <f t="shared" si="3"/>
        <v>-35245597</v>
      </c>
      <c r="N38" s="31">
        <f t="shared" si="3"/>
        <v>44299854</v>
      </c>
      <c r="O38" s="31">
        <f t="shared" si="3"/>
        <v>12387152</v>
      </c>
      <c r="P38" s="31">
        <f t="shared" si="3"/>
        <v>23783655</v>
      </c>
      <c r="Q38" s="31">
        <f t="shared" si="3"/>
        <v>-59993554</v>
      </c>
      <c r="R38" s="31">
        <f t="shared" si="3"/>
        <v>-23822747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282567548</v>
      </c>
      <c r="X38" s="31">
        <f t="shared" si="3"/>
        <v>-55479958</v>
      </c>
      <c r="Y38" s="31">
        <f t="shared" si="3"/>
        <v>338047506</v>
      </c>
      <c r="Z38" s="32">
        <f>+IF(X38&lt;&gt;0,+(Y38/X38)*100,0)</f>
        <v>-609.31463935138527</v>
      </c>
      <c r="AA38" s="33">
        <f>SUM(AA30:AA37)</f>
        <v>-37651266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209232102</v>
      </c>
      <c r="D45" s="29">
        <f>+D38+D44</f>
        <v>0</v>
      </c>
      <c r="E45" s="30">
        <f t="shared" si="5"/>
        <v>115568259</v>
      </c>
      <c r="F45" s="31">
        <f t="shared" si="5"/>
        <v>-37651266</v>
      </c>
      <c r="G45" s="31">
        <f t="shared" si="5"/>
        <v>160845065</v>
      </c>
      <c r="H45" s="31">
        <f t="shared" si="5"/>
        <v>2882642</v>
      </c>
      <c r="I45" s="31">
        <f t="shared" si="5"/>
        <v>98362734</v>
      </c>
      <c r="J45" s="31">
        <f t="shared" si="5"/>
        <v>262090441</v>
      </c>
      <c r="K45" s="31">
        <f t="shared" si="5"/>
        <v>43098681</v>
      </c>
      <c r="L45" s="31">
        <f t="shared" si="5"/>
        <v>36446770</v>
      </c>
      <c r="M45" s="31">
        <f t="shared" si="5"/>
        <v>-35245597</v>
      </c>
      <c r="N45" s="31">
        <f t="shared" si="5"/>
        <v>44299854</v>
      </c>
      <c r="O45" s="31">
        <f t="shared" si="5"/>
        <v>12387152</v>
      </c>
      <c r="P45" s="31">
        <f t="shared" si="5"/>
        <v>23783655</v>
      </c>
      <c r="Q45" s="31">
        <f t="shared" si="5"/>
        <v>-59993554</v>
      </c>
      <c r="R45" s="31">
        <f t="shared" si="5"/>
        <v>-23822747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282567548</v>
      </c>
      <c r="X45" s="31">
        <f t="shared" si="5"/>
        <v>-55479958</v>
      </c>
      <c r="Y45" s="31">
        <f t="shared" si="5"/>
        <v>338047506</v>
      </c>
      <c r="Z45" s="32">
        <f>+IF(X45&lt;&gt;0,+(Y45/X45)*100,0)</f>
        <v>-609.31463935138527</v>
      </c>
      <c r="AA45" s="33">
        <f>+AA38+AA44</f>
        <v>-37651266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119109426</v>
      </c>
      <c r="D46" s="42">
        <f t="shared" si="6"/>
        <v>0</v>
      </c>
      <c r="E46" s="43">
        <f t="shared" si="6"/>
        <v>87336666</v>
      </c>
      <c r="F46" s="44">
        <f t="shared" si="6"/>
        <v>475174981</v>
      </c>
      <c r="G46" s="44">
        <f t="shared" si="6"/>
        <v>145819531</v>
      </c>
      <c r="H46" s="44">
        <f t="shared" si="6"/>
        <v>43470330</v>
      </c>
      <c r="I46" s="44">
        <f t="shared" si="6"/>
        <v>-48534486</v>
      </c>
      <c r="J46" s="44">
        <f t="shared" si="6"/>
        <v>140755375</v>
      </c>
      <c r="K46" s="44">
        <f t="shared" si="6"/>
        <v>612538</v>
      </c>
      <c r="L46" s="44">
        <f t="shared" si="6"/>
        <v>-8325344</v>
      </c>
      <c r="M46" s="44">
        <f t="shared" si="6"/>
        <v>-9820150</v>
      </c>
      <c r="N46" s="44">
        <f t="shared" si="6"/>
        <v>-17532956</v>
      </c>
      <c r="O46" s="44">
        <f t="shared" si="6"/>
        <v>1008009</v>
      </c>
      <c r="P46" s="44">
        <f t="shared" si="6"/>
        <v>104057887</v>
      </c>
      <c r="Q46" s="44">
        <f t="shared" si="6"/>
        <v>-18687852</v>
      </c>
      <c r="R46" s="44">
        <f t="shared" si="6"/>
        <v>86378044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209600463</v>
      </c>
      <c r="X46" s="44">
        <f t="shared" si="6"/>
        <v>460297702</v>
      </c>
      <c r="Y46" s="44">
        <f t="shared" si="6"/>
        <v>-250697239</v>
      </c>
      <c r="Z46" s="45">
        <f>+IF(X46&lt;&gt;0,+(Y46/X46)*100,0)</f>
        <v>-54.464151767588007</v>
      </c>
      <c r="AA46" s="46">
        <f>+AA27-AA45</f>
        <v>475174981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-1155120654</v>
      </c>
      <c r="D48" s="18"/>
      <c r="E48" s="19">
        <v>-1209069018</v>
      </c>
      <c r="F48" s="20">
        <v>-2797333578</v>
      </c>
      <c r="G48" s="20">
        <v>-1061015986</v>
      </c>
      <c r="H48" s="20">
        <v>30842249</v>
      </c>
      <c r="I48" s="20">
        <v>-52777003</v>
      </c>
      <c r="J48" s="20">
        <v>-1082950740</v>
      </c>
      <c r="K48" s="20">
        <v>-6085357</v>
      </c>
      <c r="L48" s="20">
        <v>-10123151</v>
      </c>
      <c r="M48" s="20">
        <v>-71912716</v>
      </c>
      <c r="N48" s="20">
        <v>-88121224</v>
      </c>
      <c r="O48" s="20">
        <v>9525084</v>
      </c>
      <c r="P48" s="20">
        <v>51044152</v>
      </c>
      <c r="Q48" s="20">
        <v>30122866</v>
      </c>
      <c r="R48" s="20">
        <v>90692102</v>
      </c>
      <c r="S48" s="20"/>
      <c r="T48" s="20"/>
      <c r="U48" s="20"/>
      <c r="V48" s="20"/>
      <c r="W48" s="20">
        <v>-1080379862</v>
      </c>
      <c r="X48" s="20">
        <v>-2812270857</v>
      </c>
      <c r="Y48" s="20">
        <v>1731890995</v>
      </c>
      <c r="Z48" s="47">
        <v>-61.583363874399389</v>
      </c>
      <c r="AA48" s="22">
        <v>-2797333578</v>
      </c>
    </row>
    <row r="49" spans="1:27" x14ac:dyDescent="0.25">
      <c r="A49" s="23" t="s">
        <v>75</v>
      </c>
      <c r="B49" s="17" t="s">
        <v>33</v>
      </c>
      <c r="C49" s="18">
        <v>-16910910</v>
      </c>
      <c r="D49" s="18"/>
      <c r="E49" s="19"/>
      <c r="F49" s="20"/>
      <c r="G49" s="20">
        <v>-16910910</v>
      </c>
      <c r="H49" s="20"/>
      <c r="I49" s="20"/>
      <c r="J49" s="20">
        <v>-16910910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-16910910</v>
      </c>
      <c r="X49" s="20"/>
      <c r="Y49" s="20">
        <v>-16910910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-1172031564</v>
      </c>
      <c r="D51" s="50">
        <f t="shared" ref="D51:Y51" si="7">SUM(D48:D50)</f>
        <v>0</v>
      </c>
      <c r="E51" s="51">
        <f t="shared" si="7"/>
        <v>-1209069018</v>
      </c>
      <c r="F51" s="52">
        <f t="shared" si="7"/>
        <v>-2797333578</v>
      </c>
      <c r="G51" s="52">
        <f t="shared" si="7"/>
        <v>-1077926896</v>
      </c>
      <c r="H51" s="52">
        <f t="shared" si="7"/>
        <v>30842249</v>
      </c>
      <c r="I51" s="52">
        <f t="shared" si="7"/>
        <v>-52777003</v>
      </c>
      <c r="J51" s="52">
        <f t="shared" si="7"/>
        <v>-1099861650</v>
      </c>
      <c r="K51" s="52">
        <f t="shared" si="7"/>
        <v>-6085357</v>
      </c>
      <c r="L51" s="52">
        <f t="shared" si="7"/>
        <v>-10123151</v>
      </c>
      <c r="M51" s="52">
        <f t="shared" si="7"/>
        <v>-71912716</v>
      </c>
      <c r="N51" s="52">
        <f t="shared" si="7"/>
        <v>-88121224</v>
      </c>
      <c r="O51" s="52">
        <f t="shared" si="7"/>
        <v>9525084</v>
      </c>
      <c r="P51" s="52">
        <f t="shared" si="7"/>
        <v>51044152</v>
      </c>
      <c r="Q51" s="52">
        <f t="shared" si="7"/>
        <v>30122866</v>
      </c>
      <c r="R51" s="52">
        <f t="shared" si="7"/>
        <v>90692102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-1097290772</v>
      </c>
      <c r="X51" s="52">
        <f t="shared" si="7"/>
        <v>-2812270857</v>
      </c>
      <c r="Y51" s="52">
        <f t="shared" si="7"/>
        <v>1714980085</v>
      </c>
      <c r="Z51" s="53">
        <f>+IF(X51&lt;&gt;0,+(Y51/X51)*100,0)</f>
        <v>-60.982038082543056</v>
      </c>
      <c r="AA51" s="54">
        <f>SUM(AA48:AA50)</f>
        <v>-2797333578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-841574875</v>
      </c>
      <c r="D6" s="18"/>
      <c r="E6" s="19">
        <v>-123014304</v>
      </c>
      <c r="F6" s="20">
        <v>-66731354</v>
      </c>
      <c r="G6" s="20">
        <v>-843765773</v>
      </c>
      <c r="H6" s="20">
        <v>16582395</v>
      </c>
      <c r="I6" s="20">
        <v>19234177</v>
      </c>
      <c r="J6" s="20">
        <v>-807949201</v>
      </c>
      <c r="K6" s="20">
        <v>18390286</v>
      </c>
      <c r="L6" s="20">
        <v>15472316</v>
      </c>
      <c r="M6" s="20">
        <v>-2071161</v>
      </c>
      <c r="N6" s="20">
        <v>31791441</v>
      </c>
      <c r="O6" s="20">
        <v>17523484</v>
      </c>
      <c r="P6" s="20">
        <v>14526963</v>
      </c>
      <c r="Q6" s="20">
        <v>-4964858</v>
      </c>
      <c r="R6" s="20">
        <v>27085589</v>
      </c>
      <c r="S6" s="20"/>
      <c r="T6" s="20"/>
      <c r="U6" s="20"/>
      <c r="V6" s="20"/>
      <c r="W6" s="20">
        <v>-749072171</v>
      </c>
      <c r="X6" s="20">
        <v>-69747548</v>
      </c>
      <c r="Y6" s="20">
        <v>-679324623</v>
      </c>
      <c r="Z6" s="21">
        <v>973.97635111129637</v>
      </c>
      <c r="AA6" s="22">
        <v>-66731354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481409254</v>
      </c>
      <c r="D8" s="18"/>
      <c r="E8" s="19">
        <v>68795436</v>
      </c>
      <c r="F8" s="20">
        <v>68787561</v>
      </c>
      <c r="G8" s="20">
        <v>498955223</v>
      </c>
      <c r="H8" s="20">
        <v>12540699</v>
      </c>
      <c r="I8" s="20">
        <v>-19242101</v>
      </c>
      <c r="J8" s="20">
        <v>492253821</v>
      </c>
      <c r="K8" s="20">
        <v>5491828</v>
      </c>
      <c r="L8" s="20">
        <v>7384046</v>
      </c>
      <c r="M8" s="20">
        <v>5898844</v>
      </c>
      <c r="N8" s="20">
        <v>18774718</v>
      </c>
      <c r="O8" s="20">
        <v>4389363</v>
      </c>
      <c r="P8" s="20">
        <v>4481261</v>
      </c>
      <c r="Q8" s="20">
        <v>383336</v>
      </c>
      <c r="R8" s="20">
        <v>9253960</v>
      </c>
      <c r="S8" s="20"/>
      <c r="T8" s="20"/>
      <c r="U8" s="20"/>
      <c r="V8" s="20"/>
      <c r="W8" s="20">
        <v>520282499</v>
      </c>
      <c r="X8" s="20">
        <v>51593427</v>
      </c>
      <c r="Y8" s="20">
        <v>468689072</v>
      </c>
      <c r="Z8" s="21">
        <v>908.42787396154176</v>
      </c>
      <c r="AA8" s="22">
        <v>68787561</v>
      </c>
    </row>
    <row r="9" spans="1:27" x14ac:dyDescent="0.25">
      <c r="A9" s="23" t="s">
        <v>38</v>
      </c>
      <c r="B9" s="17" t="s">
        <v>33</v>
      </c>
      <c r="C9" s="18">
        <v>-47807</v>
      </c>
      <c r="D9" s="18"/>
      <c r="E9" s="19"/>
      <c r="F9" s="20"/>
      <c r="G9" s="20">
        <v>-47807</v>
      </c>
      <c r="H9" s="20"/>
      <c r="I9" s="20"/>
      <c r="J9" s="20">
        <v>-47807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-47807</v>
      </c>
      <c r="X9" s="20"/>
      <c r="Y9" s="20">
        <v>-47807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-9836911</v>
      </c>
      <c r="D11" s="18"/>
      <c r="E11" s="19">
        <v>2299191</v>
      </c>
      <c r="F11" s="20">
        <v>2299191</v>
      </c>
      <c r="G11" s="20">
        <v>-9836911</v>
      </c>
      <c r="H11" s="20"/>
      <c r="I11" s="20"/>
      <c r="J11" s="20">
        <v>-9836911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-9836911</v>
      </c>
      <c r="X11" s="20">
        <v>2299191</v>
      </c>
      <c r="Y11" s="20">
        <v>-12136102</v>
      </c>
      <c r="Z11" s="21">
        <v>-527.84227147722834</v>
      </c>
      <c r="AA11" s="22">
        <v>2299191</v>
      </c>
    </row>
    <row r="12" spans="1:27" x14ac:dyDescent="0.25">
      <c r="A12" s="23" t="s">
        <v>41</v>
      </c>
      <c r="B12" s="17" t="s">
        <v>33</v>
      </c>
      <c r="C12" s="18">
        <v>155502983</v>
      </c>
      <c r="D12" s="18"/>
      <c r="E12" s="19"/>
      <c r="F12" s="20"/>
      <c r="G12" s="24">
        <v>158200689</v>
      </c>
      <c r="H12" s="24">
        <v>1512122</v>
      </c>
      <c r="I12" s="24">
        <v>1523288</v>
      </c>
      <c r="J12" s="20">
        <v>161236099</v>
      </c>
      <c r="K12" s="24">
        <v>896991</v>
      </c>
      <c r="L12" s="24">
        <v>987214</v>
      </c>
      <c r="M12" s="20">
        <v>3971870</v>
      </c>
      <c r="N12" s="24">
        <v>5856075</v>
      </c>
      <c r="O12" s="24">
        <v>745467</v>
      </c>
      <c r="P12" s="24">
        <v>1468546</v>
      </c>
      <c r="Q12" s="20">
        <v>4073453</v>
      </c>
      <c r="R12" s="24">
        <v>6287466</v>
      </c>
      <c r="S12" s="24"/>
      <c r="T12" s="20"/>
      <c r="U12" s="24"/>
      <c r="V12" s="24"/>
      <c r="W12" s="24">
        <v>173379640</v>
      </c>
      <c r="X12" s="20"/>
      <c r="Y12" s="24">
        <v>173379640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-27231</v>
      </c>
      <c r="D13" s="18"/>
      <c r="E13" s="19"/>
      <c r="F13" s="20"/>
      <c r="G13" s="20">
        <v>-27231</v>
      </c>
      <c r="H13" s="20"/>
      <c r="I13" s="20"/>
      <c r="J13" s="20">
        <v>-27231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-27231</v>
      </c>
      <c r="X13" s="20"/>
      <c r="Y13" s="20">
        <v>-27231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-214574587</v>
      </c>
      <c r="D14" s="29">
        <f>SUM(D6:D13)</f>
        <v>0</v>
      </c>
      <c r="E14" s="30">
        <f t="shared" si="0"/>
        <v>-51919677</v>
      </c>
      <c r="F14" s="31">
        <f t="shared" si="0"/>
        <v>4355398</v>
      </c>
      <c r="G14" s="31">
        <f t="shared" si="0"/>
        <v>-196521810</v>
      </c>
      <c r="H14" s="31">
        <f t="shared" si="0"/>
        <v>30635216</v>
      </c>
      <c r="I14" s="31">
        <f t="shared" si="0"/>
        <v>1515364</v>
      </c>
      <c r="J14" s="31">
        <f t="shared" si="0"/>
        <v>-164371230</v>
      </c>
      <c r="K14" s="31">
        <f t="shared" si="0"/>
        <v>24779105</v>
      </c>
      <c r="L14" s="31">
        <f t="shared" si="0"/>
        <v>23843576</v>
      </c>
      <c r="M14" s="31">
        <f t="shared" si="0"/>
        <v>7799553</v>
      </c>
      <c r="N14" s="31">
        <f t="shared" si="0"/>
        <v>56422234</v>
      </c>
      <c r="O14" s="31">
        <f t="shared" si="0"/>
        <v>22658314</v>
      </c>
      <c r="P14" s="31">
        <f t="shared" si="0"/>
        <v>20476770</v>
      </c>
      <c r="Q14" s="31">
        <f t="shared" si="0"/>
        <v>-508069</v>
      </c>
      <c r="R14" s="31">
        <f t="shared" si="0"/>
        <v>42627015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-65321981</v>
      </c>
      <c r="X14" s="31">
        <f t="shared" si="0"/>
        <v>-15854930</v>
      </c>
      <c r="Y14" s="31">
        <f t="shared" si="0"/>
        <v>-49467051</v>
      </c>
      <c r="Z14" s="32">
        <f>+IF(X14&lt;&gt;0,+(Y14/X14)*100,0)</f>
        <v>311.99791484415255</v>
      </c>
      <c r="AA14" s="33">
        <f>SUM(AA6:AA13)</f>
        <v>4355398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222721706</v>
      </c>
      <c r="D18" s="18"/>
      <c r="E18" s="19">
        <v>11929092</v>
      </c>
      <c r="F18" s="20">
        <v>10348422</v>
      </c>
      <c r="G18" s="24">
        <v>226512980</v>
      </c>
      <c r="H18" s="24">
        <v>-3528599</v>
      </c>
      <c r="I18" s="24">
        <v>-22268</v>
      </c>
      <c r="J18" s="20">
        <v>222962113</v>
      </c>
      <c r="K18" s="24">
        <v>1274954</v>
      </c>
      <c r="L18" s="24">
        <v>-578699</v>
      </c>
      <c r="M18" s="20">
        <v>3648203</v>
      </c>
      <c r="N18" s="24">
        <v>4344458</v>
      </c>
      <c r="O18" s="24">
        <v>-1589657</v>
      </c>
      <c r="P18" s="24">
        <v>-583852</v>
      </c>
      <c r="Q18" s="20">
        <v>2575528</v>
      </c>
      <c r="R18" s="24">
        <v>402019</v>
      </c>
      <c r="S18" s="24"/>
      <c r="T18" s="20"/>
      <c r="U18" s="24"/>
      <c r="V18" s="24"/>
      <c r="W18" s="24">
        <v>227708590</v>
      </c>
      <c r="X18" s="20">
        <v>8314551</v>
      </c>
      <c r="Y18" s="24">
        <v>219394039</v>
      </c>
      <c r="Z18" s="25">
        <v>2638.6757264463226</v>
      </c>
      <c r="AA18" s="26">
        <v>10348422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222721706</v>
      </c>
      <c r="D26" s="29">
        <f t="shared" ref="D26:Y26" si="1">SUM(D16:D25)</f>
        <v>0</v>
      </c>
      <c r="E26" s="35">
        <f t="shared" si="1"/>
        <v>11929092</v>
      </c>
      <c r="F26" s="36">
        <f t="shared" si="1"/>
        <v>10348422</v>
      </c>
      <c r="G26" s="36">
        <f t="shared" si="1"/>
        <v>226512980</v>
      </c>
      <c r="H26" s="36">
        <f t="shared" si="1"/>
        <v>-3528599</v>
      </c>
      <c r="I26" s="36">
        <f t="shared" si="1"/>
        <v>-22268</v>
      </c>
      <c r="J26" s="36">
        <f t="shared" si="1"/>
        <v>222962113</v>
      </c>
      <c r="K26" s="36">
        <f t="shared" si="1"/>
        <v>1274954</v>
      </c>
      <c r="L26" s="36">
        <f t="shared" si="1"/>
        <v>-578699</v>
      </c>
      <c r="M26" s="36">
        <f t="shared" si="1"/>
        <v>3648203</v>
      </c>
      <c r="N26" s="36">
        <f t="shared" si="1"/>
        <v>4344458</v>
      </c>
      <c r="O26" s="36">
        <f t="shared" si="1"/>
        <v>-1589657</v>
      </c>
      <c r="P26" s="36">
        <f t="shared" si="1"/>
        <v>-583852</v>
      </c>
      <c r="Q26" s="36">
        <f t="shared" si="1"/>
        <v>2575528</v>
      </c>
      <c r="R26" s="36">
        <f t="shared" si="1"/>
        <v>402019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227708590</v>
      </c>
      <c r="X26" s="36">
        <f t="shared" si="1"/>
        <v>8314551</v>
      </c>
      <c r="Y26" s="36">
        <f t="shared" si="1"/>
        <v>219394039</v>
      </c>
      <c r="Z26" s="37">
        <f>+IF(X26&lt;&gt;0,+(Y26/X26)*100,0)</f>
        <v>2638.6757264463226</v>
      </c>
      <c r="AA26" s="38">
        <f>SUM(AA16:AA25)</f>
        <v>10348422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8147119</v>
      </c>
      <c r="D27" s="29">
        <f>+D14+D26</f>
        <v>0</v>
      </c>
      <c r="E27" s="30">
        <f t="shared" si="2"/>
        <v>-39990585</v>
      </c>
      <c r="F27" s="31">
        <f t="shared" si="2"/>
        <v>14703820</v>
      </c>
      <c r="G27" s="31">
        <f t="shared" si="2"/>
        <v>29991170</v>
      </c>
      <c r="H27" s="31">
        <f t="shared" si="2"/>
        <v>27106617</v>
      </c>
      <c r="I27" s="31">
        <f t="shared" si="2"/>
        <v>1493096</v>
      </c>
      <c r="J27" s="31">
        <f t="shared" si="2"/>
        <v>58590883</v>
      </c>
      <c r="K27" s="31">
        <f t="shared" si="2"/>
        <v>26054059</v>
      </c>
      <c r="L27" s="31">
        <f t="shared" si="2"/>
        <v>23264877</v>
      </c>
      <c r="M27" s="31">
        <f t="shared" si="2"/>
        <v>11447756</v>
      </c>
      <c r="N27" s="31">
        <f t="shared" si="2"/>
        <v>60766692</v>
      </c>
      <c r="O27" s="31">
        <f t="shared" si="2"/>
        <v>21068657</v>
      </c>
      <c r="P27" s="31">
        <f t="shared" si="2"/>
        <v>19892918</v>
      </c>
      <c r="Q27" s="31">
        <f t="shared" si="2"/>
        <v>2067459</v>
      </c>
      <c r="R27" s="31">
        <f t="shared" si="2"/>
        <v>43029034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162386609</v>
      </c>
      <c r="X27" s="31">
        <f t="shared" si="2"/>
        <v>-7540379</v>
      </c>
      <c r="Y27" s="31">
        <f t="shared" si="2"/>
        <v>169926988</v>
      </c>
      <c r="Z27" s="32">
        <f>+IF(X27&lt;&gt;0,+(Y27/X27)*100,0)</f>
        <v>-2253.560305125246</v>
      </c>
      <c r="AA27" s="33">
        <f>+AA14+AA26</f>
        <v>14703820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-182049</v>
      </c>
      <c r="D32" s="18"/>
      <c r="E32" s="19"/>
      <c r="F32" s="20"/>
      <c r="G32" s="20">
        <v>-203571</v>
      </c>
      <c r="H32" s="20">
        <v>-64280</v>
      </c>
      <c r="I32" s="20">
        <v>-4007</v>
      </c>
      <c r="J32" s="20">
        <v>-271858</v>
      </c>
      <c r="K32" s="20">
        <v>-1200</v>
      </c>
      <c r="L32" s="20">
        <v>-1647</v>
      </c>
      <c r="M32" s="20">
        <v>-1136</v>
      </c>
      <c r="N32" s="20">
        <v>-3983</v>
      </c>
      <c r="O32" s="20">
        <v>-19527</v>
      </c>
      <c r="P32" s="20">
        <v>-430</v>
      </c>
      <c r="Q32" s="20">
        <v>-2401</v>
      </c>
      <c r="R32" s="20">
        <v>-22358</v>
      </c>
      <c r="S32" s="20"/>
      <c r="T32" s="20"/>
      <c r="U32" s="20"/>
      <c r="V32" s="20"/>
      <c r="W32" s="20">
        <v>-298199</v>
      </c>
      <c r="X32" s="20"/>
      <c r="Y32" s="20">
        <v>-298199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1373520712</v>
      </c>
      <c r="D33" s="18"/>
      <c r="E33" s="19">
        <v>-94337892</v>
      </c>
      <c r="F33" s="20">
        <v>-52337892</v>
      </c>
      <c r="G33" s="20">
        <v>1349256832</v>
      </c>
      <c r="H33" s="20">
        <v>37487511</v>
      </c>
      <c r="I33" s="20">
        <v>34203674</v>
      </c>
      <c r="J33" s="20">
        <v>1420948017</v>
      </c>
      <c r="K33" s="20">
        <v>27750032</v>
      </c>
      <c r="L33" s="20">
        <v>31198749</v>
      </c>
      <c r="M33" s="20">
        <v>44271143</v>
      </c>
      <c r="N33" s="20">
        <v>103219924</v>
      </c>
      <c r="O33" s="20">
        <v>-2579833</v>
      </c>
      <c r="P33" s="20">
        <v>-9101424</v>
      </c>
      <c r="Q33" s="20">
        <v>41234538</v>
      </c>
      <c r="R33" s="20">
        <v>29553281</v>
      </c>
      <c r="S33" s="20"/>
      <c r="T33" s="20"/>
      <c r="U33" s="20"/>
      <c r="V33" s="20"/>
      <c r="W33" s="20">
        <v>1553721222</v>
      </c>
      <c r="X33" s="20">
        <v>-53953419</v>
      </c>
      <c r="Y33" s="20">
        <v>1607674641</v>
      </c>
      <c r="Z33" s="21">
        <v>-2979.7456227936177</v>
      </c>
      <c r="AA33" s="22">
        <v>-52337892</v>
      </c>
    </row>
    <row r="34" spans="1:27" x14ac:dyDescent="0.25">
      <c r="A34" s="23" t="s">
        <v>62</v>
      </c>
      <c r="B34" s="17" t="s">
        <v>33</v>
      </c>
      <c r="C34" s="18">
        <v>-9796200</v>
      </c>
      <c r="D34" s="18"/>
      <c r="E34" s="19"/>
      <c r="F34" s="20"/>
      <c r="G34" s="20">
        <v>-9796200</v>
      </c>
      <c r="H34" s="20"/>
      <c r="I34" s="20"/>
      <c r="J34" s="20">
        <v>-9796200</v>
      </c>
      <c r="K34" s="20">
        <v>-1305401</v>
      </c>
      <c r="L34" s="20">
        <v>-2131700</v>
      </c>
      <c r="M34" s="20"/>
      <c r="N34" s="20">
        <v>-3437101</v>
      </c>
      <c r="O34" s="20"/>
      <c r="P34" s="20"/>
      <c r="Q34" s="20"/>
      <c r="R34" s="20"/>
      <c r="S34" s="20"/>
      <c r="T34" s="20"/>
      <c r="U34" s="20"/>
      <c r="V34" s="20"/>
      <c r="W34" s="20">
        <v>-13233301</v>
      </c>
      <c r="X34" s="20"/>
      <c r="Y34" s="20">
        <v>-13233301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140414453</v>
      </c>
      <c r="D36" s="18"/>
      <c r="E36" s="19">
        <v>82656660</v>
      </c>
      <c r="F36" s="20">
        <v>82656660</v>
      </c>
      <c r="G36" s="20">
        <v>144038530</v>
      </c>
      <c r="H36" s="20">
        <v>3696386</v>
      </c>
      <c r="I36" s="20">
        <v>3993047</v>
      </c>
      <c r="J36" s="20">
        <v>151727963</v>
      </c>
      <c r="K36" s="20">
        <v>3437219</v>
      </c>
      <c r="L36" s="20">
        <v>2996427</v>
      </c>
      <c r="M36" s="20">
        <v>3555843</v>
      </c>
      <c r="N36" s="20">
        <v>9989489</v>
      </c>
      <c r="O36" s="20">
        <v>3034349</v>
      </c>
      <c r="P36" s="20">
        <v>3400705</v>
      </c>
      <c r="Q36" s="20">
        <v>3405908</v>
      </c>
      <c r="R36" s="20">
        <v>9840962</v>
      </c>
      <c r="S36" s="20"/>
      <c r="T36" s="20"/>
      <c r="U36" s="20"/>
      <c r="V36" s="20"/>
      <c r="W36" s="20">
        <v>171558414</v>
      </c>
      <c r="X36" s="20">
        <v>61992495</v>
      </c>
      <c r="Y36" s="20">
        <v>109565919</v>
      </c>
      <c r="Z36" s="21">
        <v>176.74061836033539</v>
      </c>
      <c r="AA36" s="22">
        <v>82656660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1503956916</v>
      </c>
      <c r="D38" s="29">
        <f t="shared" ref="D38:Y38" si="3">SUM(D30:D37)</f>
        <v>0</v>
      </c>
      <c r="E38" s="30">
        <f t="shared" si="3"/>
        <v>-11681232</v>
      </c>
      <c r="F38" s="31">
        <f t="shared" si="3"/>
        <v>30318768</v>
      </c>
      <c r="G38" s="31">
        <f t="shared" si="3"/>
        <v>1483295591</v>
      </c>
      <c r="H38" s="31">
        <f t="shared" si="3"/>
        <v>41119617</v>
      </c>
      <c r="I38" s="31">
        <f t="shared" si="3"/>
        <v>38192714</v>
      </c>
      <c r="J38" s="31">
        <f t="shared" si="3"/>
        <v>1562607922</v>
      </c>
      <c r="K38" s="31">
        <f t="shared" si="3"/>
        <v>29880650</v>
      </c>
      <c r="L38" s="31">
        <f t="shared" si="3"/>
        <v>32061829</v>
      </c>
      <c r="M38" s="31">
        <f t="shared" si="3"/>
        <v>47825850</v>
      </c>
      <c r="N38" s="31">
        <f t="shared" si="3"/>
        <v>109768329</v>
      </c>
      <c r="O38" s="31">
        <f t="shared" si="3"/>
        <v>434989</v>
      </c>
      <c r="P38" s="31">
        <f t="shared" si="3"/>
        <v>-5701149</v>
      </c>
      <c r="Q38" s="31">
        <f t="shared" si="3"/>
        <v>44638045</v>
      </c>
      <c r="R38" s="31">
        <f t="shared" si="3"/>
        <v>39371885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1711748136</v>
      </c>
      <c r="X38" s="31">
        <f t="shared" si="3"/>
        <v>8039076</v>
      </c>
      <c r="Y38" s="31">
        <f t="shared" si="3"/>
        <v>1703709060</v>
      </c>
      <c r="Z38" s="32">
        <f>+IF(X38&lt;&gt;0,+(Y38/X38)*100,0)</f>
        <v>21192.846789854953</v>
      </c>
      <c r="AA38" s="33">
        <f>SUM(AA30:AA37)</f>
        <v>30318768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1503956916</v>
      </c>
      <c r="D45" s="29">
        <f>+D38+D44</f>
        <v>0</v>
      </c>
      <c r="E45" s="30">
        <f t="shared" si="5"/>
        <v>-11681232</v>
      </c>
      <c r="F45" s="31">
        <f t="shared" si="5"/>
        <v>30318768</v>
      </c>
      <c r="G45" s="31">
        <f t="shared" si="5"/>
        <v>1483295591</v>
      </c>
      <c r="H45" s="31">
        <f t="shared" si="5"/>
        <v>41119617</v>
      </c>
      <c r="I45" s="31">
        <f t="shared" si="5"/>
        <v>38192714</v>
      </c>
      <c r="J45" s="31">
        <f t="shared" si="5"/>
        <v>1562607922</v>
      </c>
      <c r="K45" s="31">
        <f t="shared" si="5"/>
        <v>29880650</v>
      </c>
      <c r="L45" s="31">
        <f t="shared" si="5"/>
        <v>32061829</v>
      </c>
      <c r="M45" s="31">
        <f t="shared" si="5"/>
        <v>47825850</v>
      </c>
      <c r="N45" s="31">
        <f t="shared" si="5"/>
        <v>109768329</v>
      </c>
      <c r="O45" s="31">
        <f t="shared" si="5"/>
        <v>434989</v>
      </c>
      <c r="P45" s="31">
        <f t="shared" si="5"/>
        <v>-5701149</v>
      </c>
      <c r="Q45" s="31">
        <f t="shared" si="5"/>
        <v>44638045</v>
      </c>
      <c r="R45" s="31">
        <f t="shared" si="5"/>
        <v>39371885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1711748136</v>
      </c>
      <c r="X45" s="31">
        <f t="shared" si="5"/>
        <v>8039076</v>
      </c>
      <c r="Y45" s="31">
        <f t="shared" si="5"/>
        <v>1703709060</v>
      </c>
      <c r="Z45" s="32">
        <f>+IF(X45&lt;&gt;0,+(Y45/X45)*100,0)</f>
        <v>21192.846789854953</v>
      </c>
      <c r="AA45" s="33">
        <f>+AA38+AA44</f>
        <v>30318768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-1495809797</v>
      </c>
      <c r="D46" s="42">
        <f t="shared" si="6"/>
        <v>0</v>
      </c>
      <c r="E46" s="43">
        <f t="shared" si="6"/>
        <v>-28309353</v>
      </c>
      <c r="F46" s="44">
        <f t="shared" si="6"/>
        <v>-15614948</v>
      </c>
      <c r="G46" s="44">
        <f t="shared" si="6"/>
        <v>-1453304421</v>
      </c>
      <c r="H46" s="44">
        <f t="shared" si="6"/>
        <v>-14013000</v>
      </c>
      <c r="I46" s="44">
        <f t="shared" si="6"/>
        <v>-36699618</v>
      </c>
      <c r="J46" s="44">
        <f t="shared" si="6"/>
        <v>-1504017039</v>
      </c>
      <c r="K46" s="44">
        <f t="shared" si="6"/>
        <v>-3826591</v>
      </c>
      <c r="L46" s="44">
        <f t="shared" si="6"/>
        <v>-8796952</v>
      </c>
      <c r="M46" s="44">
        <f t="shared" si="6"/>
        <v>-36378094</v>
      </c>
      <c r="N46" s="44">
        <f t="shared" si="6"/>
        <v>-49001637</v>
      </c>
      <c r="O46" s="44">
        <f t="shared" si="6"/>
        <v>20633668</v>
      </c>
      <c r="P46" s="44">
        <f t="shared" si="6"/>
        <v>25594067</v>
      </c>
      <c r="Q46" s="44">
        <f t="shared" si="6"/>
        <v>-42570586</v>
      </c>
      <c r="R46" s="44">
        <f t="shared" si="6"/>
        <v>3657149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-1549361527</v>
      </c>
      <c r="X46" s="44">
        <f t="shared" si="6"/>
        <v>-15579455</v>
      </c>
      <c r="Y46" s="44">
        <f t="shared" si="6"/>
        <v>-1533782072</v>
      </c>
      <c r="Z46" s="45">
        <f>+IF(X46&lt;&gt;0,+(Y46/X46)*100,0)</f>
        <v>9844.9019686503798</v>
      </c>
      <c r="AA46" s="46">
        <f>+AA27-AA45</f>
        <v>-15614948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-189552416</v>
      </c>
      <c r="D48" s="18"/>
      <c r="E48" s="19">
        <v>-30608544</v>
      </c>
      <c r="F48" s="20">
        <v>-17914139</v>
      </c>
      <c r="G48" s="20">
        <v>-167300958</v>
      </c>
      <c r="H48" s="20">
        <v>-16728937</v>
      </c>
      <c r="I48" s="20">
        <v>-18004380</v>
      </c>
      <c r="J48" s="20">
        <v>-202034275</v>
      </c>
      <c r="K48" s="20">
        <v>-5413599</v>
      </c>
      <c r="L48" s="20">
        <v>-10565838</v>
      </c>
      <c r="M48" s="20">
        <v>-38780896</v>
      </c>
      <c r="N48" s="20">
        <v>-54760333</v>
      </c>
      <c r="O48" s="20">
        <v>23853227</v>
      </c>
      <c r="P48" s="20">
        <v>6153615</v>
      </c>
      <c r="Q48" s="20">
        <v>-38524665</v>
      </c>
      <c r="R48" s="20">
        <v>-8517823</v>
      </c>
      <c r="S48" s="20"/>
      <c r="T48" s="20"/>
      <c r="U48" s="20"/>
      <c r="V48" s="20"/>
      <c r="W48" s="20">
        <v>-265312431</v>
      </c>
      <c r="X48" s="20">
        <v>-17878646</v>
      </c>
      <c r="Y48" s="20">
        <v>-247433785</v>
      </c>
      <c r="Z48" s="47">
        <v>1383.9626613782721</v>
      </c>
      <c r="AA48" s="22">
        <v>-17914139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-189552416</v>
      </c>
      <c r="D51" s="50">
        <f t="shared" ref="D51:Y51" si="7">SUM(D48:D50)</f>
        <v>0</v>
      </c>
      <c r="E51" s="51">
        <f t="shared" si="7"/>
        <v>-30608544</v>
      </c>
      <c r="F51" s="52">
        <f t="shared" si="7"/>
        <v>-17914139</v>
      </c>
      <c r="G51" s="52">
        <f t="shared" si="7"/>
        <v>-167300958</v>
      </c>
      <c r="H51" s="52">
        <f t="shared" si="7"/>
        <v>-16728937</v>
      </c>
      <c r="I51" s="52">
        <f t="shared" si="7"/>
        <v>-18004380</v>
      </c>
      <c r="J51" s="52">
        <f t="shared" si="7"/>
        <v>-202034275</v>
      </c>
      <c r="K51" s="52">
        <f t="shared" si="7"/>
        <v>-5413599</v>
      </c>
      <c r="L51" s="52">
        <f t="shared" si="7"/>
        <v>-10565838</v>
      </c>
      <c r="M51" s="52">
        <f t="shared" si="7"/>
        <v>-38780896</v>
      </c>
      <c r="N51" s="52">
        <f t="shared" si="7"/>
        <v>-54760333</v>
      </c>
      <c r="O51" s="52">
        <f t="shared" si="7"/>
        <v>23853227</v>
      </c>
      <c r="P51" s="52">
        <f t="shared" si="7"/>
        <v>6153615</v>
      </c>
      <c r="Q51" s="52">
        <f t="shared" si="7"/>
        <v>-38524665</v>
      </c>
      <c r="R51" s="52">
        <f t="shared" si="7"/>
        <v>-8517823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-265312431</v>
      </c>
      <c r="X51" s="52">
        <f t="shared" si="7"/>
        <v>-17878646</v>
      </c>
      <c r="Y51" s="52">
        <f t="shared" si="7"/>
        <v>-247433785</v>
      </c>
      <c r="Z51" s="53">
        <f>+IF(X51&lt;&gt;0,+(Y51/X51)*100,0)</f>
        <v>1383.9626613782721</v>
      </c>
      <c r="AA51" s="54">
        <f>SUM(AA48:AA50)</f>
        <v>-17914139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160570099</v>
      </c>
      <c r="D6" s="18"/>
      <c r="E6" s="19">
        <v>-32632814</v>
      </c>
      <c r="F6" s="20">
        <v>-24016469</v>
      </c>
      <c r="G6" s="20">
        <v>156184338</v>
      </c>
      <c r="H6" s="20">
        <v>257490</v>
      </c>
      <c r="I6" s="20">
        <v>-1295188</v>
      </c>
      <c r="J6" s="20">
        <v>155146640</v>
      </c>
      <c r="K6" s="20">
        <v>2738723</v>
      </c>
      <c r="L6" s="20">
        <v>4013952</v>
      </c>
      <c r="M6" s="20">
        <v>7248346</v>
      </c>
      <c r="N6" s="20">
        <v>14001021</v>
      </c>
      <c r="O6" s="20">
        <v>2919654</v>
      </c>
      <c r="P6" s="20">
        <v>-3131858</v>
      </c>
      <c r="Q6" s="20">
        <v>1129239</v>
      </c>
      <c r="R6" s="20">
        <v>917035</v>
      </c>
      <c r="S6" s="20"/>
      <c r="T6" s="20"/>
      <c r="U6" s="20"/>
      <c r="V6" s="20"/>
      <c r="W6" s="20">
        <v>170064696</v>
      </c>
      <c r="X6" s="20">
        <v>-23932571</v>
      </c>
      <c r="Y6" s="20">
        <v>193997267</v>
      </c>
      <c r="Z6" s="21">
        <v>-810.59935850602938</v>
      </c>
      <c r="AA6" s="22">
        <v>-24016469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-69260706</v>
      </c>
      <c r="D8" s="18"/>
      <c r="E8" s="19">
        <v>198121467</v>
      </c>
      <c r="F8" s="20">
        <v>184521467</v>
      </c>
      <c r="G8" s="20">
        <v>-18015910</v>
      </c>
      <c r="H8" s="20">
        <v>-2949810</v>
      </c>
      <c r="I8" s="20">
        <v>-292742</v>
      </c>
      <c r="J8" s="20">
        <v>-21258462</v>
      </c>
      <c r="K8" s="20">
        <v>820932</v>
      </c>
      <c r="L8" s="20">
        <v>-1116317</v>
      </c>
      <c r="M8" s="20">
        <v>2576988</v>
      </c>
      <c r="N8" s="20">
        <v>2281603</v>
      </c>
      <c r="O8" s="20">
        <v>-281985</v>
      </c>
      <c r="P8" s="20">
        <v>586700</v>
      </c>
      <c r="Q8" s="20">
        <v>353250</v>
      </c>
      <c r="R8" s="20">
        <v>657965</v>
      </c>
      <c r="S8" s="20"/>
      <c r="T8" s="20"/>
      <c r="U8" s="20"/>
      <c r="V8" s="20"/>
      <c r="W8" s="20">
        <v>-18318894</v>
      </c>
      <c r="X8" s="20">
        <v>167999866</v>
      </c>
      <c r="Y8" s="20">
        <v>-186318760</v>
      </c>
      <c r="Z8" s="21">
        <v>-110.90411226875621</v>
      </c>
      <c r="AA8" s="22">
        <v>184521467</v>
      </c>
    </row>
    <row r="9" spans="1:27" x14ac:dyDescent="0.25">
      <c r="A9" s="23" t="s">
        <v>38</v>
      </c>
      <c r="B9" s="17" t="s">
        <v>33</v>
      </c>
      <c r="C9" s="18">
        <v>6685355</v>
      </c>
      <c r="D9" s="18"/>
      <c r="E9" s="19">
        <v>14194</v>
      </c>
      <c r="F9" s="20">
        <v>14657426</v>
      </c>
      <c r="G9" s="20">
        <v>6743291</v>
      </c>
      <c r="H9" s="20">
        <v>44662</v>
      </c>
      <c r="I9" s="20">
        <v>10157</v>
      </c>
      <c r="J9" s="20">
        <v>6798110</v>
      </c>
      <c r="K9" s="20">
        <v>-2364</v>
      </c>
      <c r="L9" s="20">
        <v>18620</v>
      </c>
      <c r="M9" s="20">
        <v>28511</v>
      </c>
      <c r="N9" s="20">
        <v>44767</v>
      </c>
      <c r="O9" s="20">
        <v>-696</v>
      </c>
      <c r="P9" s="20">
        <v>145</v>
      </c>
      <c r="Q9" s="20">
        <v>-3196</v>
      </c>
      <c r="R9" s="20">
        <v>-3747</v>
      </c>
      <c r="S9" s="20"/>
      <c r="T9" s="20"/>
      <c r="U9" s="20"/>
      <c r="V9" s="20"/>
      <c r="W9" s="20">
        <v>6839130</v>
      </c>
      <c r="X9" s="20">
        <v>3599924</v>
      </c>
      <c r="Y9" s="20">
        <v>3239206</v>
      </c>
      <c r="Z9" s="21">
        <v>89.979844018929285</v>
      </c>
      <c r="AA9" s="22">
        <v>14657426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-414138</v>
      </c>
      <c r="D11" s="18"/>
      <c r="E11" s="19">
        <v>6382</v>
      </c>
      <c r="F11" s="20">
        <v>6382</v>
      </c>
      <c r="G11" s="20">
        <v>-414137</v>
      </c>
      <c r="H11" s="20"/>
      <c r="I11" s="20"/>
      <c r="J11" s="20">
        <v>-414137</v>
      </c>
      <c r="K11" s="20"/>
      <c r="L11" s="20">
        <v>-56676</v>
      </c>
      <c r="M11" s="20"/>
      <c r="N11" s="20">
        <v>-56676</v>
      </c>
      <c r="O11" s="20"/>
      <c r="P11" s="20"/>
      <c r="Q11" s="20"/>
      <c r="R11" s="20"/>
      <c r="S11" s="20"/>
      <c r="T11" s="20"/>
      <c r="U11" s="20"/>
      <c r="V11" s="20"/>
      <c r="W11" s="20">
        <v>-470813</v>
      </c>
      <c r="X11" s="20">
        <v>-10742</v>
      </c>
      <c r="Y11" s="20">
        <v>-460071</v>
      </c>
      <c r="Z11" s="21">
        <v>4282.9175200148948</v>
      </c>
      <c r="AA11" s="22">
        <v>6382</v>
      </c>
    </row>
    <row r="12" spans="1:27" x14ac:dyDescent="0.25">
      <c r="A12" s="23" t="s">
        <v>41</v>
      </c>
      <c r="B12" s="17" t="s">
        <v>33</v>
      </c>
      <c r="C12" s="18">
        <v>45859714</v>
      </c>
      <c r="D12" s="18"/>
      <c r="E12" s="19"/>
      <c r="F12" s="20"/>
      <c r="G12" s="24">
        <v>47744805</v>
      </c>
      <c r="H12" s="24">
        <v>-499299</v>
      </c>
      <c r="I12" s="24"/>
      <c r="J12" s="20">
        <v>47245506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47245506</v>
      </c>
      <c r="X12" s="20"/>
      <c r="Y12" s="24">
        <v>47245506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4991067</v>
      </c>
      <c r="D13" s="18"/>
      <c r="E13" s="19"/>
      <c r="F13" s="20"/>
      <c r="G13" s="20">
        <v>4991067</v>
      </c>
      <c r="H13" s="20"/>
      <c r="I13" s="20"/>
      <c r="J13" s="20">
        <v>4991067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4991067</v>
      </c>
      <c r="X13" s="20"/>
      <c r="Y13" s="20">
        <v>4991067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148431391</v>
      </c>
      <c r="D14" s="29">
        <f>SUM(D6:D13)</f>
        <v>0</v>
      </c>
      <c r="E14" s="30">
        <f t="shared" si="0"/>
        <v>165509229</v>
      </c>
      <c r="F14" s="31">
        <f t="shared" si="0"/>
        <v>175168806</v>
      </c>
      <c r="G14" s="31">
        <f t="shared" si="0"/>
        <v>197233454</v>
      </c>
      <c r="H14" s="31">
        <f t="shared" si="0"/>
        <v>-3146957</v>
      </c>
      <c r="I14" s="31">
        <f t="shared" si="0"/>
        <v>-1577773</v>
      </c>
      <c r="J14" s="31">
        <f t="shared" si="0"/>
        <v>192508724</v>
      </c>
      <c r="K14" s="31">
        <f t="shared" si="0"/>
        <v>3557291</v>
      </c>
      <c r="L14" s="31">
        <f t="shared" si="0"/>
        <v>2859579</v>
      </c>
      <c r="M14" s="31">
        <f t="shared" si="0"/>
        <v>9853845</v>
      </c>
      <c r="N14" s="31">
        <f t="shared" si="0"/>
        <v>16270715</v>
      </c>
      <c r="O14" s="31">
        <f t="shared" si="0"/>
        <v>2636973</v>
      </c>
      <c r="P14" s="31">
        <f t="shared" si="0"/>
        <v>-2545013</v>
      </c>
      <c r="Q14" s="31">
        <f t="shared" si="0"/>
        <v>1479293</v>
      </c>
      <c r="R14" s="31">
        <f t="shared" si="0"/>
        <v>1571253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210350692</v>
      </c>
      <c r="X14" s="31">
        <f t="shared" si="0"/>
        <v>147656477</v>
      </c>
      <c r="Y14" s="31">
        <f t="shared" si="0"/>
        <v>62694215</v>
      </c>
      <c r="Z14" s="32">
        <f>+IF(X14&lt;&gt;0,+(Y14/X14)*100,0)</f>
        <v>42.459508904577206</v>
      </c>
      <c r="AA14" s="33">
        <f>SUM(AA6:AA13)</f>
        <v>175168806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54082097</v>
      </c>
      <c r="D18" s="18"/>
      <c r="E18" s="19">
        <v>28534377</v>
      </c>
      <c r="F18" s="20">
        <v>19938077</v>
      </c>
      <c r="G18" s="24">
        <v>53301701</v>
      </c>
      <c r="H18" s="24">
        <v>780397</v>
      </c>
      <c r="I18" s="24"/>
      <c r="J18" s="20">
        <v>54082098</v>
      </c>
      <c r="K18" s="24"/>
      <c r="L18" s="24">
        <v>119695</v>
      </c>
      <c r="M18" s="20"/>
      <c r="N18" s="24">
        <v>119695</v>
      </c>
      <c r="O18" s="24">
        <v>10000</v>
      </c>
      <c r="P18" s="24"/>
      <c r="Q18" s="20">
        <v>454000</v>
      </c>
      <c r="R18" s="24">
        <v>464000</v>
      </c>
      <c r="S18" s="24"/>
      <c r="T18" s="20"/>
      <c r="U18" s="24"/>
      <c r="V18" s="24"/>
      <c r="W18" s="24">
        <v>54665793</v>
      </c>
      <c r="X18" s="20">
        <v>18178399</v>
      </c>
      <c r="Y18" s="24">
        <v>36487394</v>
      </c>
      <c r="Z18" s="25">
        <v>200.71841310117574</v>
      </c>
      <c r="AA18" s="26">
        <v>19938077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22200</v>
      </c>
      <c r="D22" s="18"/>
      <c r="E22" s="19"/>
      <c r="F22" s="20"/>
      <c r="G22" s="20">
        <v>22200</v>
      </c>
      <c r="H22" s="20"/>
      <c r="I22" s="20"/>
      <c r="J22" s="20">
        <v>22200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22200</v>
      </c>
      <c r="X22" s="20"/>
      <c r="Y22" s="20">
        <v>22200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54104297</v>
      </c>
      <c r="D26" s="29">
        <f t="shared" ref="D26:Y26" si="1">SUM(D16:D25)</f>
        <v>0</v>
      </c>
      <c r="E26" s="35">
        <f t="shared" si="1"/>
        <v>28534377</v>
      </c>
      <c r="F26" s="36">
        <f t="shared" si="1"/>
        <v>19938077</v>
      </c>
      <c r="G26" s="36">
        <f t="shared" si="1"/>
        <v>53323901</v>
      </c>
      <c r="H26" s="36">
        <f t="shared" si="1"/>
        <v>780397</v>
      </c>
      <c r="I26" s="36">
        <f t="shared" si="1"/>
        <v>0</v>
      </c>
      <c r="J26" s="36">
        <f t="shared" si="1"/>
        <v>54104298</v>
      </c>
      <c r="K26" s="36">
        <f t="shared" si="1"/>
        <v>0</v>
      </c>
      <c r="L26" s="36">
        <f t="shared" si="1"/>
        <v>119695</v>
      </c>
      <c r="M26" s="36">
        <f t="shared" si="1"/>
        <v>0</v>
      </c>
      <c r="N26" s="36">
        <f t="shared" si="1"/>
        <v>119695</v>
      </c>
      <c r="O26" s="36">
        <f t="shared" si="1"/>
        <v>10000</v>
      </c>
      <c r="P26" s="36">
        <f t="shared" si="1"/>
        <v>0</v>
      </c>
      <c r="Q26" s="36">
        <f t="shared" si="1"/>
        <v>454000</v>
      </c>
      <c r="R26" s="36">
        <f t="shared" si="1"/>
        <v>464000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54687993</v>
      </c>
      <c r="X26" s="36">
        <f t="shared" si="1"/>
        <v>18178399</v>
      </c>
      <c r="Y26" s="36">
        <f t="shared" si="1"/>
        <v>36509594</v>
      </c>
      <c r="Z26" s="37">
        <f>+IF(X26&lt;&gt;0,+(Y26/X26)*100,0)</f>
        <v>200.84053606701008</v>
      </c>
      <c r="AA26" s="38">
        <f>SUM(AA16:AA25)</f>
        <v>19938077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202535688</v>
      </c>
      <c r="D27" s="29">
        <f>+D14+D26</f>
        <v>0</v>
      </c>
      <c r="E27" s="30">
        <f t="shared" si="2"/>
        <v>194043606</v>
      </c>
      <c r="F27" s="31">
        <f t="shared" si="2"/>
        <v>195106883</v>
      </c>
      <c r="G27" s="31">
        <f t="shared" si="2"/>
        <v>250557355</v>
      </c>
      <c r="H27" s="31">
        <f t="shared" si="2"/>
        <v>-2366560</v>
      </c>
      <c r="I27" s="31">
        <f t="shared" si="2"/>
        <v>-1577773</v>
      </c>
      <c r="J27" s="31">
        <f t="shared" si="2"/>
        <v>246613022</v>
      </c>
      <c r="K27" s="31">
        <f t="shared" si="2"/>
        <v>3557291</v>
      </c>
      <c r="L27" s="31">
        <f t="shared" si="2"/>
        <v>2979274</v>
      </c>
      <c r="M27" s="31">
        <f t="shared" si="2"/>
        <v>9853845</v>
      </c>
      <c r="N27" s="31">
        <f t="shared" si="2"/>
        <v>16390410</v>
      </c>
      <c r="O27" s="31">
        <f t="shared" si="2"/>
        <v>2646973</v>
      </c>
      <c r="P27" s="31">
        <f t="shared" si="2"/>
        <v>-2545013</v>
      </c>
      <c r="Q27" s="31">
        <f t="shared" si="2"/>
        <v>1933293</v>
      </c>
      <c r="R27" s="31">
        <f t="shared" si="2"/>
        <v>2035253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265038685</v>
      </c>
      <c r="X27" s="31">
        <f t="shared" si="2"/>
        <v>165834876</v>
      </c>
      <c r="Y27" s="31">
        <f t="shared" si="2"/>
        <v>99203809</v>
      </c>
      <c r="Z27" s="32">
        <f>+IF(X27&lt;&gt;0,+(Y27/X27)*100,0)</f>
        <v>59.820835877731767</v>
      </c>
      <c r="AA27" s="33">
        <f>+AA14+AA26</f>
        <v>195106883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-124392</v>
      </c>
      <c r="D32" s="18"/>
      <c r="E32" s="19"/>
      <c r="F32" s="20"/>
      <c r="G32" s="20">
        <v>-129884</v>
      </c>
      <c r="H32" s="20"/>
      <c r="I32" s="20"/>
      <c r="J32" s="20">
        <v>-129884</v>
      </c>
      <c r="K32" s="20">
        <v>-5572</v>
      </c>
      <c r="L32" s="20"/>
      <c r="M32" s="20"/>
      <c r="N32" s="20">
        <v>-5572</v>
      </c>
      <c r="O32" s="20"/>
      <c r="P32" s="20">
        <v>-1332</v>
      </c>
      <c r="Q32" s="20">
        <v>-14770</v>
      </c>
      <c r="R32" s="20">
        <v>-16102</v>
      </c>
      <c r="S32" s="20"/>
      <c r="T32" s="20"/>
      <c r="U32" s="20"/>
      <c r="V32" s="20"/>
      <c r="W32" s="20">
        <v>-151558</v>
      </c>
      <c r="X32" s="20"/>
      <c r="Y32" s="20">
        <v>-151558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9287481</v>
      </c>
      <c r="D33" s="18"/>
      <c r="E33" s="19">
        <v>153012247</v>
      </c>
      <c r="F33" s="20">
        <v>171642249</v>
      </c>
      <c r="G33" s="20">
        <v>-4712664</v>
      </c>
      <c r="H33" s="20">
        <v>27323</v>
      </c>
      <c r="I33" s="20">
        <v>-36434</v>
      </c>
      <c r="J33" s="20">
        <v>-4721775</v>
      </c>
      <c r="K33" s="20">
        <v>120677</v>
      </c>
      <c r="L33" s="20">
        <v>-174843</v>
      </c>
      <c r="M33" s="20">
        <v>337445</v>
      </c>
      <c r="N33" s="20">
        <v>283279</v>
      </c>
      <c r="O33" s="20">
        <v>-67321</v>
      </c>
      <c r="P33" s="20">
        <v>488062</v>
      </c>
      <c r="Q33" s="20">
        <v>87092</v>
      </c>
      <c r="R33" s="20">
        <v>507833</v>
      </c>
      <c r="S33" s="20"/>
      <c r="T33" s="20"/>
      <c r="U33" s="20"/>
      <c r="V33" s="20"/>
      <c r="W33" s="20">
        <v>-3930663</v>
      </c>
      <c r="X33" s="20">
        <v>136909372</v>
      </c>
      <c r="Y33" s="20">
        <v>-140840035</v>
      </c>
      <c r="Z33" s="21">
        <v>-102.87099629673271</v>
      </c>
      <c r="AA33" s="22">
        <v>171642249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2</v>
      </c>
      <c r="F34" s="20">
        <v>1</v>
      </c>
      <c r="G34" s="20">
        <v>2513913</v>
      </c>
      <c r="H34" s="20"/>
      <c r="I34" s="20">
        <v>-666966</v>
      </c>
      <c r="J34" s="20">
        <v>1846947</v>
      </c>
      <c r="K34" s="20"/>
      <c r="L34" s="20"/>
      <c r="M34" s="20">
        <v>1117391</v>
      </c>
      <c r="N34" s="20">
        <v>1117391</v>
      </c>
      <c r="O34" s="20"/>
      <c r="P34" s="20"/>
      <c r="Q34" s="20"/>
      <c r="R34" s="20"/>
      <c r="S34" s="20"/>
      <c r="T34" s="20"/>
      <c r="U34" s="20"/>
      <c r="V34" s="20"/>
      <c r="W34" s="20">
        <v>2964338</v>
      </c>
      <c r="X34" s="20">
        <v>-1</v>
      </c>
      <c r="Y34" s="20">
        <v>2964339</v>
      </c>
      <c r="Z34" s="21">
        <v>-296433900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62878629</v>
      </c>
      <c r="D36" s="18"/>
      <c r="E36" s="19"/>
      <c r="F36" s="20"/>
      <c r="G36" s="20">
        <v>64193488</v>
      </c>
      <c r="H36" s="20">
        <v>104768</v>
      </c>
      <c r="I36" s="20"/>
      <c r="J36" s="20">
        <v>64298256</v>
      </c>
      <c r="K36" s="20"/>
      <c r="L36" s="20"/>
      <c r="M36" s="20">
        <v>945303</v>
      </c>
      <c r="N36" s="20">
        <v>945303</v>
      </c>
      <c r="O36" s="20"/>
      <c r="P36" s="20"/>
      <c r="Q36" s="20"/>
      <c r="R36" s="20"/>
      <c r="S36" s="20"/>
      <c r="T36" s="20"/>
      <c r="U36" s="20"/>
      <c r="V36" s="20"/>
      <c r="W36" s="20">
        <v>65243559</v>
      </c>
      <c r="X36" s="20"/>
      <c r="Y36" s="20">
        <v>65243559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72041718</v>
      </c>
      <c r="D38" s="29">
        <f t="shared" ref="D38:Y38" si="3">SUM(D30:D37)</f>
        <v>0</v>
      </c>
      <c r="E38" s="30">
        <f t="shared" si="3"/>
        <v>153012249</v>
      </c>
      <c r="F38" s="31">
        <f t="shared" si="3"/>
        <v>171642250</v>
      </c>
      <c r="G38" s="31">
        <f t="shared" si="3"/>
        <v>61864853</v>
      </c>
      <c r="H38" s="31">
        <f t="shared" si="3"/>
        <v>132091</v>
      </c>
      <c r="I38" s="31">
        <f t="shared" si="3"/>
        <v>-703400</v>
      </c>
      <c r="J38" s="31">
        <f t="shared" si="3"/>
        <v>61293544</v>
      </c>
      <c r="K38" s="31">
        <f t="shared" si="3"/>
        <v>115105</v>
      </c>
      <c r="L38" s="31">
        <f t="shared" si="3"/>
        <v>-174843</v>
      </c>
      <c r="M38" s="31">
        <f t="shared" si="3"/>
        <v>2400139</v>
      </c>
      <c r="N38" s="31">
        <f t="shared" si="3"/>
        <v>2340401</v>
      </c>
      <c r="O38" s="31">
        <f t="shared" si="3"/>
        <v>-67321</v>
      </c>
      <c r="P38" s="31">
        <f t="shared" si="3"/>
        <v>486730</v>
      </c>
      <c r="Q38" s="31">
        <f t="shared" si="3"/>
        <v>72322</v>
      </c>
      <c r="R38" s="31">
        <f t="shared" si="3"/>
        <v>491731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64125676</v>
      </c>
      <c r="X38" s="31">
        <f t="shared" si="3"/>
        <v>136909371</v>
      </c>
      <c r="Y38" s="31">
        <f t="shared" si="3"/>
        <v>-72783695</v>
      </c>
      <c r="Z38" s="32">
        <f>+IF(X38&lt;&gt;0,+(Y38/X38)*100,0)</f>
        <v>-53.161952661370414</v>
      </c>
      <c r="AA38" s="33">
        <f>SUM(AA30:AA37)</f>
        <v>171642250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72041718</v>
      </c>
      <c r="D45" s="29">
        <f>+D38+D44</f>
        <v>0</v>
      </c>
      <c r="E45" s="30">
        <f t="shared" si="5"/>
        <v>153012249</v>
      </c>
      <c r="F45" s="31">
        <f t="shared" si="5"/>
        <v>171642250</v>
      </c>
      <c r="G45" s="31">
        <f t="shared" si="5"/>
        <v>61864853</v>
      </c>
      <c r="H45" s="31">
        <f t="shared" si="5"/>
        <v>132091</v>
      </c>
      <c r="I45" s="31">
        <f t="shared" si="5"/>
        <v>-703400</v>
      </c>
      <c r="J45" s="31">
        <f t="shared" si="5"/>
        <v>61293544</v>
      </c>
      <c r="K45" s="31">
        <f t="shared" si="5"/>
        <v>115105</v>
      </c>
      <c r="L45" s="31">
        <f t="shared" si="5"/>
        <v>-174843</v>
      </c>
      <c r="M45" s="31">
        <f t="shared" si="5"/>
        <v>2400139</v>
      </c>
      <c r="N45" s="31">
        <f t="shared" si="5"/>
        <v>2340401</v>
      </c>
      <c r="O45" s="31">
        <f t="shared" si="5"/>
        <v>-67321</v>
      </c>
      <c r="P45" s="31">
        <f t="shared" si="5"/>
        <v>486730</v>
      </c>
      <c r="Q45" s="31">
        <f t="shared" si="5"/>
        <v>72322</v>
      </c>
      <c r="R45" s="31">
        <f t="shared" si="5"/>
        <v>491731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64125676</v>
      </c>
      <c r="X45" s="31">
        <f t="shared" si="5"/>
        <v>136909371</v>
      </c>
      <c r="Y45" s="31">
        <f t="shared" si="5"/>
        <v>-72783695</v>
      </c>
      <c r="Z45" s="32">
        <f>+IF(X45&lt;&gt;0,+(Y45/X45)*100,0)</f>
        <v>-53.161952661370414</v>
      </c>
      <c r="AA45" s="33">
        <f>+AA38+AA44</f>
        <v>171642250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130493970</v>
      </c>
      <c r="D46" s="42">
        <f t="shared" si="6"/>
        <v>0</v>
      </c>
      <c r="E46" s="43">
        <f t="shared" si="6"/>
        <v>41031357</v>
      </c>
      <c r="F46" s="44">
        <f t="shared" si="6"/>
        <v>23464633</v>
      </c>
      <c r="G46" s="44">
        <f t="shared" si="6"/>
        <v>188692502</v>
      </c>
      <c r="H46" s="44">
        <f t="shared" si="6"/>
        <v>-2498651</v>
      </c>
      <c r="I46" s="44">
        <f t="shared" si="6"/>
        <v>-874373</v>
      </c>
      <c r="J46" s="44">
        <f t="shared" si="6"/>
        <v>185319478</v>
      </c>
      <c r="K46" s="44">
        <f t="shared" si="6"/>
        <v>3442186</v>
      </c>
      <c r="L46" s="44">
        <f t="shared" si="6"/>
        <v>3154117</v>
      </c>
      <c r="M46" s="44">
        <f t="shared" si="6"/>
        <v>7453706</v>
      </c>
      <c r="N46" s="44">
        <f t="shared" si="6"/>
        <v>14050009</v>
      </c>
      <c r="O46" s="44">
        <f t="shared" si="6"/>
        <v>2714294</v>
      </c>
      <c r="P46" s="44">
        <f t="shared" si="6"/>
        <v>-3031743</v>
      </c>
      <c r="Q46" s="44">
        <f t="shared" si="6"/>
        <v>1860971</v>
      </c>
      <c r="R46" s="44">
        <f t="shared" si="6"/>
        <v>1543522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200913009</v>
      </c>
      <c r="X46" s="44">
        <f t="shared" si="6"/>
        <v>28925505</v>
      </c>
      <c r="Y46" s="44">
        <f t="shared" si="6"/>
        <v>171987504</v>
      </c>
      <c r="Z46" s="45">
        <f>+IF(X46&lt;&gt;0,+(Y46/X46)*100,0)</f>
        <v>594.58773148472255</v>
      </c>
      <c r="AA46" s="46">
        <f>+AA27-AA45</f>
        <v>23464633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32371115</v>
      </c>
      <c r="D48" s="18"/>
      <c r="E48" s="19">
        <v>35031357</v>
      </c>
      <c r="F48" s="20">
        <v>17464633</v>
      </c>
      <c r="G48" s="20">
        <v>52439833</v>
      </c>
      <c r="H48" s="20">
        <v>-7955758</v>
      </c>
      <c r="I48" s="20">
        <v>-1120811</v>
      </c>
      <c r="J48" s="20">
        <v>43363264</v>
      </c>
      <c r="K48" s="20">
        <v>2642643</v>
      </c>
      <c r="L48" s="20">
        <v>2174294</v>
      </c>
      <c r="M48" s="20"/>
      <c r="N48" s="20">
        <v>4816937</v>
      </c>
      <c r="O48" s="20">
        <v>2832897</v>
      </c>
      <c r="P48" s="20">
        <v>-5100242</v>
      </c>
      <c r="Q48" s="20">
        <v>884062</v>
      </c>
      <c r="R48" s="20">
        <v>-1383283</v>
      </c>
      <c r="S48" s="20"/>
      <c r="T48" s="20"/>
      <c r="U48" s="20"/>
      <c r="V48" s="20"/>
      <c r="W48" s="20">
        <v>46796918</v>
      </c>
      <c r="X48" s="20">
        <v>22925505</v>
      </c>
      <c r="Y48" s="20">
        <v>23871413</v>
      </c>
      <c r="Z48" s="47">
        <v>104.126007256983</v>
      </c>
      <c r="AA48" s="22">
        <v>17464633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32371115</v>
      </c>
      <c r="D51" s="50">
        <f t="shared" ref="D51:Y51" si="7">SUM(D48:D50)</f>
        <v>0</v>
      </c>
      <c r="E51" s="51">
        <f t="shared" si="7"/>
        <v>35031357</v>
      </c>
      <c r="F51" s="52">
        <f t="shared" si="7"/>
        <v>17464633</v>
      </c>
      <c r="G51" s="52">
        <f t="shared" si="7"/>
        <v>52439833</v>
      </c>
      <c r="H51" s="52">
        <f t="shared" si="7"/>
        <v>-7955758</v>
      </c>
      <c r="I51" s="52">
        <f t="shared" si="7"/>
        <v>-1120811</v>
      </c>
      <c r="J51" s="52">
        <f t="shared" si="7"/>
        <v>43363264</v>
      </c>
      <c r="K51" s="52">
        <f t="shared" si="7"/>
        <v>2642643</v>
      </c>
      <c r="L51" s="52">
        <f t="shared" si="7"/>
        <v>2174294</v>
      </c>
      <c r="M51" s="52">
        <f t="shared" si="7"/>
        <v>0</v>
      </c>
      <c r="N51" s="52">
        <f t="shared" si="7"/>
        <v>4816937</v>
      </c>
      <c r="O51" s="52">
        <f t="shared" si="7"/>
        <v>2832897</v>
      </c>
      <c r="P51" s="52">
        <f t="shared" si="7"/>
        <v>-5100242</v>
      </c>
      <c r="Q51" s="52">
        <f t="shared" si="7"/>
        <v>884062</v>
      </c>
      <c r="R51" s="52">
        <f t="shared" si="7"/>
        <v>-1383283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46796918</v>
      </c>
      <c r="X51" s="52">
        <f t="shared" si="7"/>
        <v>22925505</v>
      </c>
      <c r="Y51" s="52">
        <f t="shared" si="7"/>
        <v>23871413</v>
      </c>
      <c r="Z51" s="53">
        <f>+IF(X51&lt;&gt;0,+(Y51/X51)*100,0)</f>
        <v>104.126007256983</v>
      </c>
      <c r="AA51" s="54">
        <f>SUM(AA48:AA50)</f>
        <v>17464633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33044263</v>
      </c>
      <c r="D6" s="18"/>
      <c r="E6" s="19">
        <v>142718957</v>
      </c>
      <c r="F6" s="20">
        <v>133047400</v>
      </c>
      <c r="G6" s="20">
        <v>53589639</v>
      </c>
      <c r="H6" s="20">
        <v>6925786</v>
      </c>
      <c r="I6" s="20">
        <v>-4445799</v>
      </c>
      <c r="J6" s="20">
        <v>56069626</v>
      </c>
      <c r="K6" s="20">
        <v>-3070731</v>
      </c>
      <c r="L6" s="20">
        <v>4045135</v>
      </c>
      <c r="M6" s="20">
        <v>8071563</v>
      </c>
      <c r="N6" s="20">
        <v>9045967</v>
      </c>
      <c r="O6" s="20">
        <v>5910104</v>
      </c>
      <c r="P6" s="20">
        <v>19664174</v>
      </c>
      <c r="Q6" s="20">
        <v>-1699446</v>
      </c>
      <c r="R6" s="20">
        <v>23874832</v>
      </c>
      <c r="S6" s="20"/>
      <c r="T6" s="20"/>
      <c r="U6" s="20"/>
      <c r="V6" s="20"/>
      <c r="W6" s="20">
        <v>88990425</v>
      </c>
      <c r="X6" s="20">
        <v>156217182</v>
      </c>
      <c r="Y6" s="20">
        <v>-67226757</v>
      </c>
      <c r="Z6" s="21">
        <v>-43.034163169068044</v>
      </c>
      <c r="AA6" s="22">
        <v>133047400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15735004</v>
      </c>
      <c r="D8" s="18"/>
      <c r="E8" s="19">
        <v>-8820655</v>
      </c>
      <c r="F8" s="20">
        <v>-24325742</v>
      </c>
      <c r="G8" s="20">
        <v>9287762</v>
      </c>
      <c r="H8" s="20">
        <v>13127284</v>
      </c>
      <c r="I8" s="20">
        <v>-1351678</v>
      </c>
      <c r="J8" s="20">
        <v>21063368</v>
      </c>
      <c r="K8" s="20">
        <v>1509453</v>
      </c>
      <c r="L8" s="20">
        <v>-3549225</v>
      </c>
      <c r="M8" s="20">
        <v>7633302</v>
      </c>
      <c r="N8" s="20">
        <v>5593530</v>
      </c>
      <c r="O8" s="20">
        <v>-7041268</v>
      </c>
      <c r="P8" s="20">
        <v>5396617</v>
      </c>
      <c r="Q8" s="20">
        <v>-2917355</v>
      </c>
      <c r="R8" s="20">
        <v>-4562006</v>
      </c>
      <c r="S8" s="20"/>
      <c r="T8" s="20"/>
      <c r="U8" s="20"/>
      <c r="V8" s="20"/>
      <c r="W8" s="20">
        <v>22094892</v>
      </c>
      <c r="X8" s="20">
        <v>-36456339</v>
      </c>
      <c r="Y8" s="20">
        <v>58551231</v>
      </c>
      <c r="Z8" s="21">
        <v>-160.60644761943871</v>
      </c>
      <c r="AA8" s="22">
        <v>-24325742</v>
      </c>
    </row>
    <row r="9" spans="1:27" x14ac:dyDescent="0.25">
      <c r="A9" s="23" t="s">
        <v>38</v>
      </c>
      <c r="B9" s="17" t="s">
        <v>33</v>
      </c>
      <c r="C9" s="18">
        <v>48247</v>
      </c>
      <c r="D9" s="18"/>
      <c r="E9" s="19"/>
      <c r="F9" s="20"/>
      <c r="G9" s="20">
        <v>48247</v>
      </c>
      <c r="H9" s="20"/>
      <c r="I9" s="20"/>
      <c r="J9" s="20">
        <v>48247</v>
      </c>
      <c r="K9" s="20"/>
      <c r="L9" s="20"/>
      <c r="M9" s="20"/>
      <c r="N9" s="20"/>
      <c r="O9" s="20">
        <v>-9</v>
      </c>
      <c r="P9" s="20"/>
      <c r="Q9" s="20"/>
      <c r="R9" s="20">
        <v>-9</v>
      </c>
      <c r="S9" s="20"/>
      <c r="T9" s="20"/>
      <c r="U9" s="20"/>
      <c r="V9" s="20"/>
      <c r="W9" s="20">
        <v>48238</v>
      </c>
      <c r="X9" s="20"/>
      <c r="Y9" s="20">
        <v>48238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-11527390</v>
      </c>
      <c r="D11" s="18"/>
      <c r="E11" s="19">
        <v>-2626803</v>
      </c>
      <c r="F11" s="20">
        <v>-3226803</v>
      </c>
      <c r="G11" s="20">
        <v>-11996523</v>
      </c>
      <c r="H11" s="20">
        <v>-1548</v>
      </c>
      <c r="I11" s="20">
        <v>-652691</v>
      </c>
      <c r="J11" s="20">
        <v>-12650762</v>
      </c>
      <c r="K11" s="20">
        <v>-696165</v>
      </c>
      <c r="L11" s="20">
        <v>-587567</v>
      </c>
      <c r="M11" s="20">
        <v>-882379</v>
      </c>
      <c r="N11" s="20">
        <v>-2166111</v>
      </c>
      <c r="O11" s="20">
        <v>-119478</v>
      </c>
      <c r="P11" s="20">
        <v>-605153</v>
      </c>
      <c r="Q11" s="20">
        <v>-428588</v>
      </c>
      <c r="R11" s="20">
        <v>-1153219</v>
      </c>
      <c r="S11" s="20"/>
      <c r="T11" s="20"/>
      <c r="U11" s="20"/>
      <c r="V11" s="20"/>
      <c r="W11" s="20">
        <v>-15970092</v>
      </c>
      <c r="X11" s="20">
        <v>-1923428</v>
      </c>
      <c r="Y11" s="20">
        <v>-14046664</v>
      </c>
      <c r="Z11" s="21">
        <v>730.29320567237244</v>
      </c>
      <c r="AA11" s="22">
        <v>-3226803</v>
      </c>
    </row>
    <row r="12" spans="1:27" x14ac:dyDescent="0.25">
      <c r="A12" s="23" t="s">
        <v>41</v>
      </c>
      <c r="B12" s="17" t="s">
        <v>33</v>
      </c>
      <c r="C12" s="18">
        <v>121649379</v>
      </c>
      <c r="D12" s="18"/>
      <c r="E12" s="19"/>
      <c r="F12" s="20"/>
      <c r="G12" s="24">
        <v>121760043</v>
      </c>
      <c r="H12" s="24">
        <v>2174592</v>
      </c>
      <c r="I12" s="24">
        <v>2879534</v>
      </c>
      <c r="J12" s="20">
        <v>126814169</v>
      </c>
      <c r="K12" s="24">
        <v>2143435</v>
      </c>
      <c r="L12" s="24">
        <v>2158835</v>
      </c>
      <c r="M12" s="20">
        <v>2273416</v>
      </c>
      <c r="N12" s="24">
        <v>6575686</v>
      </c>
      <c r="O12" s="24">
        <v>1812852</v>
      </c>
      <c r="P12" s="24">
        <v>-1352168</v>
      </c>
      <c r="Q12" s="20">
        <v>3453785</v>
      </c>
      <c r="R12" s="24">
        <v>3914469</v>
      </c>
      <c r="S12" s="24"/>
      <c r="T12" s="20"/>
      <c r="U12" s="24"/>
      <c r="V12" s="24"/>
      <c r="W12" s="24">
        <v>137304324</v>
      </c>
      <c r="X12" s="20"/>
      <c r="Y12" s="24">
        <v>137304324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17010489</v>
      </c>
      <c r="D13" s="18"/>
      <c r="E13" s="19"/>
      <c r="F13" s="20"/>
      <c r="G13" s="20">
        <v>17010489</v>
      </c>
      <c r="H13" s="20"/>
      <c r="I13" s="20"/>
      <c r="J13" s="20">
        <v>17010489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17010489</v>
      </c>
      <c r="X13" s="20"/>
      <c r="Y13" s="20">
        <v>17010489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175959992</v>
      </c>
      <c r="D14" s="29">
        <f>SUM(D6:D13)</f>
        <v>0</v>
      </c>
      <c r="E14" s="30">
        <f t="shared" si="0"/>
        <v>131271499</v>
      </c>
      <c r="F14" s="31">
        <f t="shared" si="0"/>
        <v>105494855</v>
      </c>
      <c r="G14" s="31">
        <f t="shared" si="0"/>
        <v>189699657</v>
      </c>
      <c r="H14" s="31">
        <f t="shared" si="0"/>
        <v>22226114</v>
      </c>
      <c r="I14" s="31">
        <f t="shared" si="0"/>
        <v>-3570634</v>
      </c>
      <c r="J14" s="31">
        <f t="shared" si="0"/>
        <v>208355137</v>
      </c>
      <c r="K14" s="31">
        <f t="shared" si="0"/>
        <v>-114008</v>
      </c>
      <c r="L14" s="31">
        <f t="shared" si="0"/>
        <v>2067178</v>
      </c>
      <c r="M14" s="31">
        <f t="shared" si="0"/>
        <v>17095902</v>
      </c>
      <c r="N14" s="31">
        <f t="shared" si="0"/>
        <v>19049072</v>
      </c>
      <c r="O14" s="31">
        <f t="shared" si="0"/>
        <v>562201</v>
      </c>
      <c r="P14" s="31">
        <f t="shared" si="0"/>
        <v>23103470</v>
      </c>
      <c r="Q14" s="31">
        <f t="shared" si="0"/>
        <v>-1591604</v>
      </c>
      <c r="R14" s="31">
        <f t="shared" si="0"/>
        <v>22074067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249478276</v>
      </c>
      <c r="X14" s="31">
        <f t="shared" si="0"/>
        <v>117837415</v>
      </c>
      <c r="Y14" s="31">
        <f t="shared" si="0"/>
        <v>131640861</v>
      </c>
      <c r="Z14" s="32">
        <f>+IF(X14&lt;&gt;0,+(Y14/X14)*100,0)</f>
        <v>111.71397556540086</v>
      </c>
      <c r="AA14" s="33">
        <f>SUM(AA6:AA13)</f>
        <v>105494855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2714155</v>
      </c>
      <c r="D16" s="18"/>
      <c r="E16" s="19"/>
      <c r="F16" s="20"/>
      <c r="G16" s="20">
        <v>2572239</v>
      </c>
      <c r="H16" s="20"/>
      <c r="I16" s="20"/>
      <c r="J16" s="20">
        <v>2572239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2572239</v>
      </c>
      <c r="X16" s="20"/>
      <c r="Y16" s="20">
        <v>2572239</v>
      </c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77046158</v>
      </c>
      <c r="D18" s="18"/>
      <c r="E18" s="19">
        <v>39316598</v>
      </c>
      <c r="F18" s="20">
        <v>-239408398</v>
      </c>
      <c r="G18" s="24">
        <v>96057971</v>
      </c>
      <c r="H18" s="24">
        <v>-14054759</v>
      </c>
      <c r="I18" s="24">
        <v>5711132</v>
      </c>
      <c r="J18" s="20">
        <v>87714344</v>
      </c>
      <c r="K18" s="24">
        <v>-99448</v>
      </c>
      <c r="L18" s="24">
        <v>3327031</v>
      </c>
      <c r="M18" s="20">
        <v>3061196</v>
      </c>
      <c r="N18" s="24">
        <v>6288779</v>
      </c>
      <c r="O18" s="24">
        <v>448411</v>
      </c>
      <c r="P18" s="24">
        <v>-11547166</v>
      </c>
      <c r="Q18" s="20">
        <v>400722</v>
      </c>
      <c r="R18" s="24">
        <v>-10698033</v>
      </c>
      <c r="S18" s="24"/>
      <c r="T18" s="20"/>
      <c r="U18" s="24"/>
      <c r="V18" s="24"/>
      <c r="W18" s="24">
        <v>83305090</v>
      </c>
      <c r="X18" s="20">
        <v>-231332647</v>
      </c>
      <c r="Y18" s="24">
        <v>314637737</v>
      </c>
      <c r="Z18" s="25">
        <v>-136.01095266073708</v>
      </c>
      <c r="AA18" s="26">
        <v>-239408398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>
        <v>21552390</v>
      </c>
      <c r="F23" s="20">
        <v>20942591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20602618</v>
      </c>
      <c r="Y23" s="20">
        <v>-20602618</v>
      </c>
      <c r="Z23" s="21">
        <v>-100</v>
      </c>
      <c r="AA23" s="22">
        <v>20942591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79760313</v>
      </c>
      <c r="D26" s="29">
        <f t="shared" ref="D26:Y26" si="1">SUM(D16:D25)</f>
        <v>0</v>
      </c>
      <c r="E26" s="35">
        <f t="shared" si="1"/>
        <v>60868988</v>
      </c>
      <c r="F26" s="36">
        <f t="shared" si="1"/>
        <v>-218465807</v>
      </c>
      <c r="G26" s="36">
        <f t="shared" si="1"/>
        <v>98630210</v>
      </c>
      <c r="H26" s="36">
        <f t="shared" si="1"/>
        <v>-14054759</v>
      </c>
      <c r="I26" s="36">
        <f t="shared" si="1"/>
        <v>5711132</v>
      </c>
      <c r="J26" s="36">
        <f t="shared" si="1"/>
        <v>90286583</v>
      </c>
      <c r="K26" s="36">
        <f t="shared" si="1"/>
        <v>-99448</v>
      </c>
      <c r="L26" s="36">
        <f t="shared" si="1"/>
        <v>3327031</v>
      </c>
      <c r="M26" s="36">
        <f t="shared" si="1"/>
        <v>3061196</v>
      </c>
      <c r="N26" s="36">
        <f t="shared" si="1"/>
        <v>6288779</v>
      </c>
      <c r="O26" s="36">
        <f t="shared" si="1"/>
        <v>448411</v>
      </c>
      <c r="P26" s="36">
        <f t="shared" si="1"/>
        <v>-11547166</v>
      </c>
      <c r="Q26" s="36">
        <f t="shared" si="1"/>
        <v>400722</v>
      </c>
      <c r="R26" s="36">
        <f t="shared" si="1"/>
        <v>-10698033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85877329</v>
      </c>
      <c r="X26" s="36">
        <f t="shared" si="1"/>
        <v>-210730029</v>
      </c>
      <c r="Y26" s="36">
        <f t="shared" si="1"/>
        <v>296607358</v>
      </c>
      <c r="Z26" s="37">
        <f>+IF(X26&lt;&gt;0,+(Y26/X26)*100,0)</f>
        <v>-140.75229781323665</v>
      </c>
      <c r="AA26" s="38">
        <f>SUM(AA16:AA25)</f>
        <v>-218465807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255720305</v>
      </c>
      <c r="D27" s="29">
        <f>+D14+D26</f>
        <v>0</v>
      </c>
      <c r="E27" s="30">
        <f t="shared" si="2"/>
        <v>192140487</v>
      </c>
      <c r="F27" s="31">
        <f t="shared" si="2"/>
        <v>-112970952</v>
      </c>
      <c r="G27" s="31">
        <f t="shared" si="2"/>
        <v>288329867</v>
      </c>
      <c r="H27" s="31">
        <f t="shared" si="2"/>
        <v>8171355</v>
      </c>
      <c r="I27" s="31">
        <f t="shared" si="2"/>
        <v>2140498</v>
      </c>
      <c r="J27" s="31">
        <f t="shared" si="2"/>
        <v>298641720</v>
      </c>
      <c r="K27" s="31">
        <f t="shared" si="2"/>
        <v>-213456</v>
      </c>
      <c r="L27" s="31">
        <f t="shared" si="2"/>
        <v>5394209</v>
      </c>
      <c r="M27" s="31">
        <f t="shared" si="2"/>
        <v>20157098</v>
      </c>
      <c r="N27" s="31">
        <f t="shared" si="2"/>
        <v>25337851</v>
      </c>
      <c r="O27" s="31">
        <f t="shared" si="2"/>
        <v>1010612</v>
      </c>
      <c r="P27" s="31">
        <f t="shared" si="2"/>
        <v>11556304</v>
      </c>
      <c r="Q27" s="31">
        <f t="shared" si="2"/>
        <v>-1190882</v>
      </c>
      <c r="R27" s="31">
        <f t="shared" si="2"/>
        <v>11376034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335355605</v>
      </c>
      <c r="X27" s="31">
        <f t="shared" si="2"/>
        <v>-92892614</v>
      </c>
      <c r="Y27" s="31">
        <f t="shared" si="2"/>
        <v>428248219</v>
      </c>
      <c r="Z27" s="32">
        <f>+IF(X27&lt;&gt;0,+(Y27/X27)*100,0)</f>
        <v>-461.01428365445719</v>
      </c>
      <c r="AA27" s="33">
        <f>+AA14+AA26</f>
        <v>-112970952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5600358</v>
      </c>
      <c r="D32" s="18"/>
      <c r="E32" s="19">
        <v>6956473</v>
      </c>
      <c r="F32" s="20">
        <v>5510068</v>
      </c>
      <c r="G32" s="20">
        <v>5593352</v>
      </c>
      <c r="H32" s="20">
        <v>-1682</v>
      </c>
      <c r="I32" s="20">
        <v>81605</v>
      </c>
      <c r="J32" s="20">
        <v>5673275</v>
      </c>
      <c r="K32" s="20">
        <v>-20261</v>
      </c>
      <c r="L32" s="20">
        <v>-2251</v>
      </c>
      <c r="M32" s="20">
        <v>-16624</v>
      </c>
      <c r="N32" s="20">
        <v>-39136</v>
      </c>
      <c r="O32" s="20">
        <v>23652</v>
      </c>
      <c r="P32" s="20">
        <v>17307</v>
      </c>
      <c r="Q32" s="20">
        <v>4887</v>
      </c>
      <c r="R32" s="20">
        <v>45846</v>
      </c>
      <c r="S32" s="20"/>
      <c r="T32" s="20"/>
      <c r="U32" s="20"/>
      <c r="V32" s="20"/>
      <c r="W32" s="20">
        <v>5679985</v>
      </c>
      <c r="X32" s="20">
        <v>5436937</v>
      </c>
      <c r="Y32" s="20">
        <v>243048</v>
      </c>
      <c r="Z32" s="21">
        <v>4.4703111329044276</v>
      </c>
      <c r="AA32" s="22">
        <v>5510068</v>
      </c>
    </row>
    <row r="33" spans="1:27" x14ac:dyDescent="0.25">
      <c r="A33" s="23" t="s">
        <v>61</v>
      </c>
      <c r="B33" s="17" t="s">
        <v>33</v>
      </c>
      <c r="C33" s="18">
        <v>10709685</v>
      </c>
      <c r="D33" s="18"/>
      <c r="E33" s="19">
        <v>87463764</v>
      </c>
      <c r="F33" s="20">
        <v>96190638</v>
      </c>
      <c r="G33" s="20">
        <v>10777876</v>
      </c>
      <c r="H33" s="20">
        <v>-70651</v>
      </c>
      <c r="I33" s="20">
        <v>1238199</v>
      </c>
      <c r="J33" s="20">
        <v>11945424</v>
      </c>
      <c r="K33" s="20">
        <v>-829542</v>
      </c>
      <c r="L33" s="20">
        <v>-14197</v>
      </c>
      <c r="M33" s="20">
        <v>-232234</v>
      </c>
      <c r="N33" s="20">
        <v>-1075973</v>
      </c>
      <c r="O33" s="20">
        <v>-634367</v>
      </c>
      <c r="P33" s="20">
        <v>45025</v>
      </c>
      <c r="Q33" s="20">
        <v>171366</v>
      </c>
      <c r="R33" s="20">
        <v>-417976</v>
      </c>
      <c r="S33" s="20"/>
      <c r="T33" s="20"/>
      <c r="U33" s="20"/>
      <c r="V33" s="20"/>
      <c r="W33" s="20">
        <v>10451475</v>
      </c>
      <c r="X33" s="20">
        <v>83067954</v>
      </c>
      <c r="Y33" s="20">
        <v>-72616479</v>
      </c>
      <c r="Z33" s="21">
        <v>-87.418162484175312</v>
      </c>
      <c r="AA33" s="22">
        <v>96190638</v>
      </c>
    </row>
    <row r="34" spans="1:27" x14ac:dyDescent="0.25">
      <c r="A34" s="23" t="s">
        <v>62</v>
      </c>
      <c r="B34" s="17" t="s">
        <v>33</v>
      </c>
      <c r="C34" s="18">
        <v>500</v>
      </c>
      <c r="D34" s="18"/>
      <c r="E34" s="19"/>
      <c r="F34" s="20">
        <v>1604</v>
      </c>
      <c r="G34" s="20">
        <v>500</v>
      </c>
      <c r="H34" s="20">
        <v>10927000</v>
      </c>
      <c r="I34" s="20">
        <v>-7361593</v>
      </c>
      <c r="J34" s="20">
        <v>3565907</v>
      </c>
      <c r="K34" s="20"/>
      <c r="L34" s="20">
        <v>-3239876</v>
      </c>
      <c r="M34" s="20">
        <v>122510</v>
      </c>
      <c r="N34" s="20">
        <v>-3117366</v>
      </c>
      <c r="O34" s="20"/>
      <c r="P34" s="20">
        <v>6771123</v>
      </c>
      <c r="Q34" s="20">
        <v>-2439631</v>
      </c>
      <c r="R34" s="20">
        <v>4331492</v>
      </c>
      <c r="S34" s="20"/>
      <c r="T34" s="20"/>
      <c r="U34" s="20"/>
      <c r="V34" s="20"/>
      <c r="W34" s="20">
        <v>4780033</v>
      </c>
      <c r="X34" s="20">
        <v>16169800</v>
      </c>
      <c r="Y34" s="20">
        <v>-11389767</v>
      </c>
      <c r="Z34" s="21">
        <v>-70.438515009462094</v>
      </c>
      <c r="AA34" s="22">
        <v>1604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101109565</v>
      </c>
      <c r="D36" s="18"/>
      <c r="E36" s="19"/>
      <c r="F36" s="20"/>
      <c r="G36" s="20">
        <v>102301139</v>
      </c>
      <c r="H36" s="20">
        <v>2931702</v>
      </c>
      <c r="I36" s="20">
        <v>2070300</v>
      </c>
      <c r="J36" s="20">
        <v>107303141</v>
      </c>
      <c r="K36" s="20">
        <v>1906395</v>
      </c>
      <c r="L36" s="20">
        <v>2102768</v>
      </c>
      <c r="M36" s="20">
        <v>2725301</v>
      </c>
      <c r="N36" s="20">
        <v>6734464</v>
      </c>
      <c r="O36" s="20">
        <v>1737412</v>
      </c>
      <c r="P36" s="20">
        <v>2109517</v>
      </c>
      <c r="Q36" s="20">
        <v>1969781</v>
      </c>
      <c r="R36" s="20">
        <v>5816710</v>
      </c>
      <c r="S36" s="20"/>
      <c r="T36" s="20"/>
      <c r="U36" s="20"/>
      <c r="V36" s="20"/>
      <c r="W36" s="20">
        <v>119854315</v>
      </c>
      <c r="X36" s="20"/>
      <c r="Y36" s="20">
        <v>119854315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117420108</v>
      </c>
      <c r="D38" s="29">
        <f t="shared" ref="D38:Y38" si="3">SUM(D30:D37)</f>
        <v>0</v>
      </c>
      <c r="E38" s="30">
        <f t="shared" si="3"/>
        <v>94420237</v>
      </c>
      <c r="F38" s="31">
        <f t="shared" si="3"/>
        <v>101702310</v>
      </c>
      <c r="G38" s="31">
        <f t="shared" si="3"/>
        <v>118672867</v>
      </c>
      <c r="H38" s="31">
        <f t="shared" si="3"/>
        <v>13786369</v>
      </c>
      <c r="I38" s="31">
        <f t="shared" si="3"/>
        <v>-3971489</v>
      </c>
      <c r="J38" s="31">
        <f t="shared" si="3"/>
        <v>128487747</v>
      </c>
      <c r="K38" s="31">
        <f t="shared" si="3"/>
        <v>1056592</v>
      </c>
      <c r="L38" s="31">
        <f t="shared" si="3"/>
        <v>-1153556</v>
      </c>
      <c r="M38" s="31">
        <f t="shared" si="3"/>
        <v>2598953</v>
      </c>
      <c r="N38" s="31">
        <f t="shared" si="3"/>
        <v>2501989</v>
      </c>
      <c r="O38" s="31">
        <f t="shared" si="3"/>
        <v>1126697</v>
      </c>
      <c r="P38" s="31">
        <f t="shared" si="3"/>
        <v>8942972</v>
      </c>
      <c r="Q38" s="31">
        <f t="shared" si="3"/>
        <v>-293597</v>
      </c>
      <c r="R38" s="31">
        <f t="shared" si="3"/>
        <v>9776072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140765808</v>
      </c>
      <c r="X38" s="31">
        <f t="shared" si="3"/>
        <v>104674691</v>
      </c>
      <c r="Y38" s="31">
        <f t="shared" si="3"/>
        <v>36091117</v>
      </c>
      <c r="Z38" s="32">
        <f>+IF(X38&lt;&gt;0,+(Y38/X38)*100,0)</f>
        <v>34.479315539608329</v>
      </c>
      <c r="AA38" s="33">
        <f>SUM(AA30:AA37)</f>
        <v>101702310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117420108</v>
      </c>
      <c r="D45" s="29">
        <f>+D38+D44</f>
        <v>0</v>
      </c>
      <c r="E45" s="30">
        <f t="shared" si="5"/>
        <v>94420237</v>
      </c>
      <c r="F45" s="31">
        <f t="shared" si="5"/>
        <v>101702310</v>
      </c>
      <c r="G45" s="31">
        <f t="shared" si="5"/>
        <v>118672867</v>
      </c>
      <c r="H45" s="31">
        <f t="shared" si="5"/>
        <v>13786369</v>
      </c>
      <c r="I45" s="31">
        <f t="shared" si="5"/>
        <v>-3971489</v>
      </c>
      <c r="J45" s="31">
        <f t="shared" si="5"/>
        <v>128487747</v>
      </c>
      <c r="K45" s="31">
        <f t="shared" si="5"/>
        <v>1056592</v>
      </c>
      <c r="L45" s="31">
        <f t="shared" si="5"/>
        <v>-1153556</v>
      </c>
      <c r="M45" s="31">
        <f t="shared" si="5"/>
        <v>2598953</v>
      </c>
      <c r="N45" s="31">
        <f t="shared" si="5"/>
        <v>2501989</v>
      </c>
      <c r="O45" s="31">
        <f t="shared" si="5"/>
        <v>1126697</v>
      </c>
      <c r="P45" s="31">
        <f t="shared" si="5"/>
        <v>8942972</v>
      </c>
      <c r="Q45" s="31">
        <f t="shared" si="5"/>
        <v>-293597</v>
      </c>
      <c r="R45" s="31">
        <f t="shared" si="5"/>
        <v>9776072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140765808</v>
      </c>
      <c r="X45" s="31">
        <f t="shared" si="5"/>
        <v>104674691</v>
      </c>
      <c r="Y45" s="31">
        <f t="shared" si="5"/>
        <v>36091117</v>
      </c>
      <c r="Z45" s="32">
        <f>+IF(X45&lt;&gt;0,+(Y45/X45)*100,0)</f>
        <v>34.479315539608329</v>
      </c>
      <c r="AA45" s="33">
        <f>+AA38+AA44</f>
        <v>101702310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138300197</v>
      </c>
      <c r="D46" s="42">
        <f t="shared" si="6"/>
        <v>0</v>
      </c>
      <c r="E46" s="43">
        <f t="shared" si="6"/>
        <v>97720250</v>
      </c>
      <c r="F46" s="44">
        <f t="shared" si="6"/>
        <v>-214673262</v>
      </c>
      <c r="G46" s="44">
        <f t="shared" si="6"/>
        <v>169657000</v>
      </c>
      <c r="H46" s="44">
        <f t="shared" si="6"/>
        <v>-5615014</v>
      </c>
      <c r="I46" s="44">
        <f t="shared" si="6"/>
        <v>6111987</v>
      </c>
      <c r="J46" s="44">
        <f t="shared" si="6"/>
        <v>170153973</v>
      </c>
      <c r="K46" s="44">
        <f t="shared" si="6"/>
        <v>-1270048</v>
      </c>
      <c r="L46" s="44">
        <f t="shared" si="6"/>
        <v>6547765</v>
      </c>
      <c r="M46" s="44">
        <f t="shared" si="6"/>
        <v>17558145</v>
      </c>
      <c r="N46" s="44">
        <f t="shared" si="6"/>
        <v>22835862</v>
      </c>
      <c r="O46" s="44">
        <f t="shared" si="6"/>
        <v>-116085</v>
      </c>
      <c r="P46" s="44">
        <f t="shared" si="6"/>
        <v>2613332</v>
      </c>
      <c r="Q46" s="44">
        <f t="shared" si="6"/>
        <v>-897285</v>
      </c>
      <c r="R46" s="44">
        <f t="shared" si="6"/>
        <v>1599962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194589797</v>
      </c>
      <c r="X46" s="44">
        <f t="shared" si="6"/>
        <v>-197567305</v>
      </c>
      <c r="Y46" s="44">
        <f t="shared" si="6"/>
        <v>392157102</v>
      </c>
      <c r="Z46" s="45">
        <f>+IF(X46&lt;&gt;0,+(Y46/X46)*100,0)</f>
        <v>-198.49291460446858</v>
      </c>
      <c r="AA46" s="46">
        <f>+AA27-AA45</f>
        <v>-214673262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5630387</v>
      </c>
      <c r="D48" s="18"/>
      <c r="E48" s="19">
        <v>78592969</v>
      </c>
      <c r="F48" s="20">
        <v>55481986</v>
      </c>
      <c r="G48" s="20">
        <v>39308426</v>
      </c>
      <c r="H48" s="20">
        <v>-3420693</v>
      </c>
      <c r="I48" s="20">
        <v>-7968167</v>
      </c>
      <c r="J48" s="20">
        <v>27919566</v>
      </c>
      <c r="K48" s="20">
        <v>-1644376</v>
      </c>
      <c r="L48" s="20">
        <v>5940415</v>
      </c>
      <c r="M48" s="20">
        <v>13682878</v>
      </c>
      <c r="N48" s="20">
        <v>17978917</v>
      </c>
      <c r="O48" s="20">
        <v>6501185</v>
      </c>
      <c r="P48" s="20">
        <v>825908</v>
      </c>
      <c r="Q48" s="20">
        <v>-1475485</v>
      </c>
      <c r="R48" s="20">
        <v>5851608</v>
      </c>
      <c r="S48" s="20"/>
      <c r="T48" s="20"/>
      <c r="U48" s="20"/>
      <c r="V48" s="20"/>
      <c r="W48" s="20">
        <v>51750091</v>
      </c>
      <c r="X48" s="20">
        <v>72587943</v>
      </c>
      <c r="Y48" s="20">
        <v>-20837852</v>
      </c>
      <c r="Z48" s="47">
        <v>-28.707042986464021</v>
      </c>
      <c r="AA48" s="22">
        <v>55481986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5630387</v>
      </c>
      <c r="D51" s="50">
        <f t="shared" ref="D51:Y51" si="7">SUM(D48:D50)</f>
        <v>0</v>
      </c>
      <c r="E51" s="51">
        <f t="shared" si="7"/>
        <v>78592969</v>
      </c>
      <c r="F51" s="52">
        <f t="shared" si="7"/>
        <v>55481986</v>
      </c>
      <c r="G51" s="52">
        <f t="shared" si="7"/>
        <v>39308426</v>
      </c>
      <c r="H51" s="52">
        <f t="shared" si="7"/>
        <v>-3420693</v>
      </c>
      <c r="I51" s="52">
        <f t="shared" si="7"/>
        <v>-7968167</v>
      </c>
      <c r="J51" s="52">
        <f t="shared" si="7"/>
        <v>27919566</v>
      </c>
      <c r="K51" s="52">
        <f t="shared" si="7"/>
        <v>-1644376</v>
      </c>
      <c r="L51" s="52">
        <f t="shared" si="7"/>
        <v>5940415</v>
      </c>
      <c r="M51" s="52">
        <f t="shared" si="7"/>
        <v>13682878</v>
      </c>
      <c r="N51" s="52">
        <f t="shared" si="7"/>
        <v>17978917</v>
      </c>
      <c r="O51" s="52">
        <f t="shared" si="7"/>
        <v>6501185</v>
      </c>
      <c r="P51" s="52">
        <f t="shared" si="7"/>
        <v>825908</v>
      </c>
      <c r="Q51" s="52">
        <f t="shared" si="7"/>
        <v>-1475485</v>
      </c>
      <c r="R51" s="52">
        <f t="shared" si="7"/>
        <v>5851608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51750091</v>
      </c>
      <c r="X51" s="52">
        <f t="shared" si="7"/>
        <v>72587943</v>
      </c>
      <c r="Y51" s="52">
        <f t="shared" si="7"/>
        <v>-20837852</v>
      </c>
      <c r="Z51" s="53">
        <f>+IF(X51&lt;&gt;0,+(Y51/X51)*100,0)</f>
        <v>-28.707042986464021</v>
      </c>
      <c r="AA51" s="54">
        <f>SUM(AA48:AA50)</f>
        <v>55481986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-13514246</v>
      </c>
      <c r="F6" s="20">
        <v>-11675916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-8756937</v>
      </c>
      <c r="Y6" s="20">
        <v>8756937</v>
      </c>
      <c r="Z6" s="21">
        <v>-100</v>
      </c>
      <c r="AA6" s="22">
        <v>-11675916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1656900</v>
      </c>
      <c r="F12" s="20">
        <v>1416900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1062675</v>
      </c>
      <c r="Y12" s="24">
        <v>-1062675</v>
      </c>
      <c r="Z12" s="25">
        <v>-100</v>
      </c>
      <c r="AA12" s="26">
        <v>1416900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-11857346</v>
      </c>
      <c r="F14" s="31">
        <f t="shared" si="0"/>
        <v>-10259016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-7694262</v>
      </c>
      <c r="Y14" s="31">
        <f t="shared" si="0"/>
        <v>7694262</v>
      </c>
      <c r="Z14" s="32">
        <f>+IF(X14&lt;&gt;0,+(Y14/X14)*100,0)</f>
        <v>-100</v>
      </c>
      <c r="AA14" s="33">
        <f>SUM(AA6:AA13)</f>
        <v>-10259016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3565320</v>
      </c>
      <c r="D18" s="18"/>
      <c r="E18" s="19">
        <v>5783341</v>
      </c>
      <c r="F18" s="20">
        <v>5803341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4352499</v>
      </c>
      <c r="Y18" s="24">
        <v>-4352499</v>
      </c>
      <c r="Z18" s="25">
        <v>-100</v>
      </c>
      <c r="AA18" s="26">
        <v>5803341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3565320</v>
      </c>
      <c r="D26" s="29">
        <f t="shared" ref="D26:Y26" si="1">SUM(D16:D25)</f>
        <v>0</v>
      </c>
      <c r="E26" s="35">
        <f t="shared" si="1"/>
        <v>5783341</v>
      </c>
      <c r="F26" s="36">
        <f t="shared" si="1"/>
        <v>5803341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4352499</v>
      </c>
      <c r="Y26" s="36">
        <f t="shared" si="1"/>
        <v>-4352499</v>
      </c>
      <c r="Z26" s="37">
        <f>+IF(X26&lt;&gt;0,+(Y26/X26)*100,0)</f>
        <v>-100</v>
      </c>
      <c r="AA26" s="38">
        <f>SUM(AA16:AA25)</f>
        <v>5803341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3565320</v>
      </c>
      <c r="D27" s="29">
        <f>+D14+D26</f>
        <v>0</v>
      </c>
      <c r="E27" s="30">
        <f t="shared" si="2"/>
        <v>-6074005</v>
      </c>
      <c r="F27" s="31">
        <f t="shared" si="2"/>
        <v>-4455675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-3341763</v>
      </c>
      <c r="Y27" s="31">
        <f t="shared" si="2"/>
        <v>3341763</v>
      </c>
      <c r="Z27" s="32">
        <f>+IF(X27&lt;&gt;0,+(Y27/X27)*100,0)</f>
        <v>-100</v>
      </c>
      <c r="AA27" s="33">
        <f>+AA14+AA26</f>
        <v>-4455675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23329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17496</v>
      </c>
      <c r="Y33" s="20">
        <v>-17496</v>
      </c>
      <c r="Z33" s="21">
        <v>-100</v>
      </c>
      <c r="AA33" s="22">
        <v>23329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23329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17496</v>
      </c>
      <c r="Y38" s="31">
        <f t="shared" si="3"/>
        <v>-17496</v>
      </c>
      <c r="Z38" s="32">
        <f>+IF(X38&lt;&gt;0,+(Y38/X38)*100,0)</f>
        <v>-100</v>
      </c>
      <c r="AA38" s="33">
        <f>SUM(AA30:AA37)</f>
        <v>23329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23329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17496</v>
      </c>
      <c r="Y45" s="31">
        <f t="shared" si="5"/>
        <v>-17496</v>
      </c>
      <c r="Z45" s="32">
        <f>+IF(X45&lt;&gt;0,+(Y45/X45)*100,0)</f>
        <v>-100</v>
      </c>
      <c r="AA45" s="33">
        <f>+AA38+AA44</f>
        <v>23329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3565320</v>
      </c>
      <c r="D46" s="42">
        <f t="shared" si="6"/>
        <v>0</v>
      </c>
      <c r="E46" s="43">
        <f t="shared" si="6"/>
        <v>-6074005</v>
      </c>
      <c r="F46" s="44">
        <f t="shared" si="6"/>
        <v>-4479004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-3359259</v>
      </c>
      <c r="Y46" s="44">
        <f t="shared" si="6"/>
        <v>3359259</v>
      </c>
      <c r="Z46" s="45">
        <f>+IF(X46&lt;&gt;0,+(Y46/X46)*100,0)</f>
        <v>-100</v>
      </c>
      <c r="AA46" s="46">
        <f>+AA27-AA45</f>
        <v>-4479004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-23473512</v>
      </c>
      <c r="F6" s="20">
        <v>-13644015</v>
      </c>
      <c r="G6" s="20">
        <v>-1672777</v>
      </c>
      <c r="H6" s="20"/>
      <c r="I6" s="20"/>
      <c r="J6" s="20">
        <v>-1672777</v>
      </c>
      <c r="K6" s="20"/>
      <c r="L6" s="20">
        <v>-3493373</v>
      </c>
      <c r="M6" s="20">
        <v>-1800082</v>
      </c>
      <c r="N6" s="20">
        <v>-5293455</v>
      </c>
      <c r="O6" s="20"/>
      <c r="P6" s="20">
        <v>-1435472</v>
      </c>
      <c r="Q6" s="20">
        <v>-3776897</v>
      </c>
      <c r="R6" s="20">
        <v>-5212369</v>
      </c>
      <c r="S6" s="20"/>
      <c r="T6" s="20"/>
      <c r="U6" s="20"/>
      <c r="V6" s="20"/>
      <c r="W6" s="20">
        <v>-12178601</v>
      </c>
      <c r="X6" s="20">
        <v>-13673336</v>
      </c>
      <c r="Y6" s="20">
        <v>1494735</v>
      </c>
      <c r="Z6" s="21">
        <v>-10.931750671525954</v>
      </c>
      <c r="AA6" s="22">
        <v>-13644015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30996</v>
      </c>
      <c r="F8" s="20">
        <v>30996</v>
      </c>
      <c r="G8" s="20"/>
      <c r="H8" s="20"/>
      <c r="I8" s="20"/>
      <c r="J8" s="20"/>
      <c r="K8" s="20"/>
      <c r="L8" s="20">
        <v>234794</v>
      </c>
      <c r="M8" s="20">
        <v>-234793</v>
      </c>
      <c r="N8" s="20">
        <v>1</v>
      </c>
      <c r="O8" s="20"/>
      <c r="P8" s="20"/>
      <c r="Q8" s="20"/>
      <c r="R8" s="20"/>
      <c r="S8" s="20"/>
      <c r="T8" s="20"/>
      <c r="U8" s="20"/>
      <c r="V8" s="20"/>
      <c r="W8" s="20">
        <v>1</v>
      </c>
      <c r="X8" s="20">
        <v>23247</v>
      </c>
      <c r="Y8" s="20">
        <v>-23246</v>
      </c>
      <c r="Z8" s="21">
        <v>-99.995698369682103</v>
      </c>
      <c r="AA8" s="22">
        <v>30996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218188</v>
      </c>
      <c r="H12" s="24"/>
      <c r="I12" s="24"/>
      <c r="J12" s="20">
        <v>218188</v>
      </c>
      <c r="K12" s="24"/>
      <c r="L12" s="24">
        <v>455657</v>
      </c>
      <c r="M12" s="20">
        <v>234793</v>
      </c>
      <c r="N12" s="24">
        <v>690450</v>
      </c>
      <c r="O12" s="24"/>
      <c r="P12" s="24">
        <v>187235</v>
      </c>
      <c r="Q12" s="20">
        <v>492639</v>
      </c>
      <c r="R12" s="24">
        <v>679874</v>
      </c>
      <c r="S12" s="24"/>
      <c r="T12" s="20"/>
      <c r="U12" s="24"/>
      <c r="V12" s="24"/>
      <c r="W12" s="24">
        <v>1588512</v>
      </c>
      <c r="X12" s="20"/>
      <c r="Y12" s="24">
        <v>1588512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-23442516</v>
      </c>
      <c r="F14" s="31">
        <f t="shared" si="0"/>
        <v>-13613019</v>
      </c>
      <c r="G14" s="31">
        <f t="shared" si="0"/>
        <v>-1454589</v>
      </c>
      <c r="H14" s="31">
        <f t="shared" si="0"/>
        <v>0</v>
      </c>
      <c r="I14" s="31">
        <f t="shared" si="0"/>
        <v>0</v>
      </c>
      <c r="J14" s="31">
        <f t="shared" si="0"/>
        <v>-1454589</v>
      </c>
      <c r="K14" s="31">
        <f t="shared" si="0"/>
        <v>0</v>
      </c>
      <c r="L14" s="31">
        <f t="shared" si="0"/>
        <v>-2802922</v>
      </c>
      <c r="M14" s="31">
        <f t="shared" si="0"/>
        <v>-1800082</v>
      </c>
      <c r="N14" s="31">
        <f t="shared" si="0"/>
        <v>-4603004</v>
      </c>
      <c r="O14" s="31">
        <f t="shared" si="0"/>
        <v>0</v>
      </c>
      <c r="P14" s="31">
        <f t="shared" si="0"/>
        <v>-1248237</v>
      </c>
      <c r="Q14" s="31">
        <f t="shared" si="0"/>
        <v>-3284258</v>
      </c>
      <c r="R14" s="31">
        <f t="shared" si="0"/>
        <v>-4532495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-10590088</v>
      </c>
      <c r="X14" s="31">
        <f t="shared" si="0"/>
        <v>-13650089</v>
      </c>
      <c r="Y14" s="31">
        <f t="shared" si="0"/>
        <v>3060001</v>
      </c>
      <c r="Z14" s="32">
        <f>+IF(X14&lt;&gt;0,+(Y14/X14)*100,0)</f>
        <v>-22.417443578573003</v>
      </c>
      <c r="AA14" s="33">
        <f>SUM(AA6:AA13)</f>
        <v>-13613019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23473508</v>
      </c>
      <c r="F18" s="20"/>
      <c r="G18" s="24">
        <v>1616209</v>
      </c>
      <c r="H18" s="24"/>
      <c r="I18" s="24"/>
      <c r="J18" s="20">
        <v>1616209</v>
      </c>
      <c r="K18" s="24"/>
      <c r="L18" s="24">
        <v>4940529</v>
      </c>
      <c r="M18" s="20">
        <v>173921</v>
      </c>
      <c r="N18" s="24">
        <v>5114450</v>
      </c>
      <c r="O18" s="24">
        <v>8007346</v>
      </c>
      <c r="P18" s="24">
        <v>-12269619</v>
      </c>
      <c r="Q18" s="20">
        <v>5114450</v>
      </c>
      <c r="R18" s="24">
        <v>852177</v>
      </c>
      <c r="S18" s="24"/>
      <c r="T18" s="20"/>
      <c r="U18" s="24"/>
      <c r="V18" s="24"/>
      <c r="W18" s="24">
        <v>7582836</v>
      </c>
      <c r="X18" s="20">
        <v>8215732</v>
      </c>
      <c r="Y18" s="24">
        <v>-632896</v>
      </c>
      <c r="Z18" s="25">
        <v>-7.703464523915823</v>
      </c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23473508</v>
      </c>
      <c r="F26" s="36">
        <f t="shared" si="1"/>
        <v>0</v>
      </c>
      <c r="G26" s="36">
        <f t="shared" si="1"/>
        <v>1616209</v>
      </c>
      <c r="H26" s="36">
        <f t="shared" si="1"/>
        <v>0</v>
      </c>
      <c r="I26" s="36">
        <f t="shared" si="1"/>
        <v>0</v>
      </c>
      <c r="J26" s="36">
        <f t="shared" si="1"/>
        <v>1616209</v>
      </c>
      <c r="K26" s="36">
        <f t="shared" si="1"/>
        <v>0</v>
      </c>
      <c r="L26" s="36">
        <f t="shared" si="1"/>
        <v>4940529</v>
      </c>
      <c r="M26" s="36">
        <f t="shared" si="1"/>
        <v>173921</v>
      </c>
      <c r="N26" s="36">
        <f t="shared" si="1"/>
        <v>5114450</v>
      </c>
      <c r="O26" s="36">
        <f t="shared" si="1"/>
        <v>8007346</v>
      </c>
      <c r="P26" s="36">
        <f t="shared" si="1"/>
        <v>-12269619</v>
      </c>
      <c r="Q26" s="36">
        <f t="shared" si="1"/>
        <v>5114450</v>
      </c>
      <c r="R26" s="36">
        <f t="shared" si="1"/>
        <v>852177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7582836</v>
      </c>
      <c r="X26" s="36">
        <f t="shared" si="1"/>
        <v>8215732</v>
      </c>
      <c r="Y26" s="36">
        <f t="shared" si="1"/>
        <v>-632896</v>
      </c>
      <c r="Z26" s="37">
        <f>+IF(X26&lt;&gt;0,+(Y26/X26)*100,0)</f>
        <v>-7.703464523915823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30992</v>
      </c>
      <c r="F27" s="31">
        <f t="shared" si="2"/>
        <v>-13613019</v>
      </c>
      <c r="G27" s="31">
        <f t="shared" si="2"/>
        <v>161620</v>
      </c>
      <c r="H27" s="31">
        <f t="shared" si="2"/>
        <v>0</v>
      </c>
      <c r="I27" s="31">
        <f t="shared" si="2"/>
        <v>0</v>
      </c>
      <c r="J27" s="31">
        <f t="shared" si="2"/>
        <v>161620</v>
      </c>
      <c r="K27" s="31">
        <f t="shared" si="2"/>
        <v>0</v>
      </c>
      <c r="L27" s="31">
        <f t="shared" si="2"/>
        <v>2137607</v>
      </c>
      <c r="M27" s="31">
        <f t="shared" si="2"/>
        <v>-1626161</v>
      </c>
      <c r="N27" s="31">
        <f t="shared" si="2"/>
        <v>511446</v>
      </c>
      <c r="O27" s="31">
        <f t="shared" si="2"/>
        <v>8007346</v>
      </c>
      <c r="P27" s="31">
        <f t="shared" si="2"/>
        <v>-13517856</v>
      </c>
      <c r="Q27" s="31">
        <f t="shared" si="2"/>
        <v>1830192</v>
      </c>
      <c r="R27" s="31">
        <f t="shared" si="2"/>
        <v>-3680318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-3007252</v>
      </c>
      <c r="X27" s="31">
        <f t="shared" si="2"/>
        <v>-5434357</v>
      </c>
      <c r="Y27" s="31">
        <f t="shared" si="2"/>
        <v>2427105</v>
      </c>
      <c r="Z27" s="32">
        <f>+IF(X27&lt;&gt;0,+(Y27/X27)*100,0)</f>
        <v>-44.662229588523537</v>
      </c>
      <c r="AA27" s="33">
        <f>+AA14+AA26</f>
        <v>-13613019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4800140</v>
      </c>
      <c r="F33" s="20">
        <v>30992</v>
      </c>
      <c r="G33" s="20"/>
      <c r="H33" s="20"/>
      <c r="I33" s="20"/>
      <c r="J33" s="20"/>
      <c r="K33" s="20"/>
      <c r="L33" s="20">
        <v>1800083</v>
      </c>
      <c r="M33" s="20">
        <v>-1800082</v>
      </c>
      <c r="N33" s="20">
        <v>1</v>
      </c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23247</v>
      </c>
      <c r="Y33" s="20">
        <v>-23246</v>
      </c>
      <c r="Z33" s="21">
        <v>-99.995698369682103</v>
      </c>
      <c r="AA33" s="22">
        <v>30992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-4</v>
      </c>
      <c r="G34" s="20">
        <v>-1834398</v>
      </c>
      <c r="H34" s="20"/>
      <c r="I34" s="20"/>
      <c r="J34" s="20">
        <v>-1834398</v>
      </c>
      <c r="K34" s="20"/>
      <c r="L34" s="20">
        <v>-5630980</v>
      </c>
      <c r="M34" s="20">
        <v>-173921</v>
      </c>
      <c r="N34" s="20">
        <v>-5804901</v>
      </c>
      <c r="O34" s="20">
        <v>-424510</v>
      </c>
      <c r="P34" s="20">
        <v>-11937192</v>
      </c>
      <c r="Q34" s="20">
        <v>-3776897</v>
      </c>
      <c r="R34" s="20">
        <v>-16138599</v>
      </c>
      <c r="S34" s="20"/>
      <c r="T34" s="20"/>
      <c r="U34" s="20"/>
      <c r="V34" s="20"/>
      <c r="W34" s="20">
        <v>-23777898</v>
      </c>
      <c r="X34" s="20">
        <v>-2</v>
      </c>
      <c r="Y34" s="20">
        <v>-23777896</v>
      </c>
      <c r="Z34" s="21">
        <v>1188894800</v>
      </c>
      <c r="AA34" s="22">
        <v>-4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4800140</v>
      </c>
      <c r="F38" s="31">
        <f t="shared" si="3"/>
        <v>30988</v>
      </c>
      <c r="G38" s="31">
        <f t="shared" si="3"/>
        <v>-1834398</v>
      </c>
      <c r="H38" s="31">
        <f t="shared" si="3"/>
        <v>0</v>
      </c>
      <c r="I38" s="31">
        <f t="shared" si="3"/>
        <v>0</v>
      </c>
      <c r="J38" s="31">
        <f t="shared" si="3"/>
        <v>-1834398</v>
      </c>
      <c r="K38" s="31">
        <f t="shared" si="3"/>
        <v>0</v>
      </c>
      <c r="L38" s="31">
        <f t="shared" si="3"/>
        <v>-3830897</v>
      </c>
      <c r="M38" s="31">
        <f t="shared" si="3"/>
        <v>-1974003</v>
      </c>
      <c r="N38" s="31">
        <f t="shared" si="3"/>
        <v>-5804900</v>
      </c>
      <c r="O38" s="31">
        <f t="shared" si="3"/>
        <v>-424510</v>
      </c>
      <c r="P38" s="31">
        <f t="shared" si="3"/>
        <v>-11937192</v>
      </c>
      <c r="Q38" s="31">
        <f t="shared" si="3"/>
        <v>-3776897</v>
      </c>
      <c r="R38" s="31">
        <f t="shared" si="3"/>
        <v>-16138599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-23777897</v>
      </c>
      <c r="X38" s="31">
        <f t="shared" si="3"/>
        <v>23245</v>
      </c>
      <c r="Y38" s="31">
        <f t="shared" si="3"/>
        <v>-23801142</v>
      </c>
      <c r="Z38" s="32">
        <f>+IF(X38&lt;&gt;0,+(Y38/X38)*100,0)</f>
        <v>-102392.52312325232</v>
      </c>
      <c r="AA38" s="33">
        <f>SUM(AA30:AA37)</f>
        <v>30988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4800140</v>
      </c>
      <c r="F45" s="31">
        <f t="shared" si="5"/>
        <v>30988</v>
      </c>
      <c r="G45" s="31">
        <f t="shared" si="5"/>
        <v>-1834398</v>
      </c>
      <c r="H45" s="31">
        <f t="shared" si="5"/>
        <v>0</v>
      </c>
      <c r="I45" s="31">
        <f t="shared" si="5"/>
        <v>0</v>
      </c>
      <c r="J45" s="31">
        <f t="shared" si="5"/>
        <v>-1834398</v>
      </c>
      <c r="K45" s="31">
        <f t="shared" si="5"/>
        <v>0</v>
      </c>
      <c r="L45" s="31">
        <f t="shared" si="5"/>
        <v>-3830897</v>
      </c>
      <c r="M45" s="31">
        <f t="shared" si="5"/>
        <v>-1974003</v>
      </c>
      <c r="N45" s="31">
        <f t="shared" si="5"/>
        <v>-5804900</v>
      </c>
      <c r="O45" s="31">
        <f t="shared" si="5"/>
        <v>-424510</v>
      </c>
      <c r="P45" s="31">
        <f t="shared" si="5"/>
        <v>-11937192</v>
      </c>
      <c r="Q45" s="31">
        <f t="shared" si="5"/>
        <v>-3776897</v>
      </c>
      <c r="R45" s="31">
        <f t="shared" si="5"/>
        <v>-16138599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-23777897</v>
      </c>
      <c r="X45" s="31">
        <f t="shared" si="5"/>
        <v>23245</v>
      </c>
      <c r="Y45" s="31">
        <f t="shared" si="5"/>
        <v>-23801142</v>
      </c>
      <c r="Z45" s="32">
        <f>+IF(X45&lt;&gt;0,+(Y45/X45)*100,0)</f>
        <v>-102392.52312325232</v>
      </c>
      <c r="AA45" s="33">
        <f>+AA38+AA44</f>
        <v>30988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-4769148</v>
      </c>
      <c r="F46" s="44">
        <f t="shared" si="6"/>
        <v>-13644007</v>
      </c>
      <c r="G46" s="44">
        <f t="shared" si="6"/>
        <v>1996018</v>
      </c>
      <c r="H46" s="44">
        <f t="shared" si="6"/>
        <v>0</v>
      </c>
      <c r="I46" s="44">
        <f t="shared" si="6"/>
        <v>0</v>
      </c>
      <c r="J46" s="44">
        <f t="shared" si="6"/>
        <v>1996018</v>
      </c>
      <c r="K46" s="44">
        <f t="shared" si="6"/>
        <v>0</v>
      </c>
      <c r="L46" s="44">
        <f t="shared" si="6"/>
        <v>5968504</v>
      </c>
      <c r="M46" s="44">
        <f t="shared" si="6"/>
        <v>347842</v>
      </c>
      <c r="N46" s="44">
        <f t="shared" si="6"/>
        <v>6316346</v>
      </c>
      <c r="O46" s="44">
        <f t="shared" si="6"/>
        <v>8431856</v>
      </c>
      <c r="P46" s="44">
        <f t="shared" si="6"/>
        <v>-1580664</v>
      </c>
      <c r="Q46" s="44">
        <f t="shared" si="6"/>
        <v>5607089</v>
      </c>
      <c r="R46" s="44">
        <f t="shared" si="6"/>
        <v>12458281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20770645</v>
      </c>
      <c r="X46" s="44">
        <f t="shared" si="6"/>
        <v>-5457602</v>
      </c>
      <c r="Y46" s="44">
        <f t="shared" si="6"/>
        <v>26228247</v>
      </c>
      <c r="Z46" s="45">
        <f>+IF(X46&lt;&gt;0,+(Y46/X46)*100,0)</f>
        <v>-480.5818929266004</v>
      </c>
      <c r="AA46" s="46">
        <f>+AA27-AA45</f>
        <v>-13644007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-21153110</v>
      </c>
      <c r="D48" s="18"/>
      <c r="E48" s="19"/>
      <c r="F48" s="20">
        <v>-34797116</v>
      </c>
      <c r="G48" s="20">
        <v>1834398</v>
      </c>
      <c r="H48" s="20"/>
      <c r="I48" s="20">
        <v>-28461665</v>
      </c>
      <c r="J48" s="20">
        <v>-26627267</v>
      </c>
      <c r="K48" s="20"/>
      <c r="L48" s="20">
        <v>12939535</v>
      </c>
      <c r="M48" s="20">
        <v>173921</v>
      </c>
      <c r="N48" s="20">
        <v>13113456</v>
      </c>
      <c r="O48" s="20">
        <v>424510</v>
      </c>
      <c r="P48" s="20">
        <v>-14539951</v>
      </c>
      <c r="Q48" s="20">
        <v>5607089</v>
      </c>
      <c r="R48" s="20">
        <v>-8508352</v>
      </c>
      <c r="S48" s="20"/>
      <c r="T48" s="20"/>
      <c r="U48" s="20"/>
      <c r="V48" s="20"/>
      <c r="W48" s="20">
        <v>-22022163</v>
      </c>
      <c r="X48" s="20">
        <v>-26610710</v>
      </c>
      <c r="Y48" s="20">
        <v>4588547</v>
      </c>
      <c r="Z48" s="47">
        <v>-17.243234021189213</v>
      </c>
      <c r="AA48" s="22">
        <v>-34797116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-21153110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-34797116</v>
      </c>
      <c r="G51" s="52">
        <f t="shared" si="7"/>
        <v>1834398</v>
      </c>
      <c r="H51" s="52">
        <f t="shared" si="7"/>
        <v>0</v>
      </c>
      <c r="I51" s="52">
        <f t="shared" si="7"/>
        <v>-28461665</v>
      </c>
      <c r="J51" s="52">
        <f t="shared" si="7"/>
        <v>-26627267</v>
      </c>
      <c r="K51" s="52">
        <f t="shared" si="7"/>
        <v>0</v>
      </c>
      <c r="L51" s="52">
        <f t="shared" si="7"/>
        <v>12939535</v>
      </c>
      <c r="M51" s="52">
        <f t="shared" si="7"/>
        <v>173921</v>
      </c>
      <c r="N51" s="52">
        <f t="shared" si="7"/>
        <v>13113456</v>
      </c>
      <c r="O51" s="52">
        <f t="shared" si="7"/>
        <v>424510</v>
      </c>
      <c r="P51" s="52">
        <f t="shared" si="7"/>
        <v>-14539951</v>
      </c>
      <c r="Q51" s="52">
        <f t="shared" si="7"/>
        <v>5607089</v>
      </c>
      <c r="R51" s="52">
        <f t="shared" si="7"/>
        <v>-8508352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-22022163</v>
      </c>
      <c r="X51" s="52">
        <f t="shared" si="7"/>
        <v>-26610710</v>
      </c>
      <c r="Y51" s="52">
        <f t="shared" si="7"/>
        <v>4588547</v>
      </c>
      <c r="Z51" s="53">
        <f>+IF(X51&lt;&gt;0,+(Y51/X51)*100,0)</f>
        <v>-17.243234021189213</v>
      </c>
      <c r="AA51" s="54">
        <f>SUM(AA48:AA50)</f>
        <v>-34797116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704200408</v>
      </c>
      <c r="D6" s="18"/>
      <c r="E6" s="19">
        <v>-108891191</v>
      </c>
      <c r="F6" s="20">
        <v>-111841245</v>
      </c>
      <c r="G6" s="20">
        <v>777160232</v>
      </c>
      <c r="H6" s="20">
        <v>36521470</v>
      </c>
      <c r="I6" s="20">
        <v>27700500</v>
      </c>
      <c r="J6" s="20">
        <v>841382202</v>
      </c>
      <c r="K6" s="20">
        <v>28368894</v>
      </c>
      <c r="L6" s="20">
        <v>104662976</v>
      </c>
      <c r="M6" s="20">
        <v>26946134</v>
      </c>
      <c r="N6" s="20">
        <v>159978004</v>
      </c>
      <c r="O6" s="20">
        <v>1280273</v>
      </c>
      <c r="P6" s="20">
        <v>1256231</v>
      </c>
      <c r="Q6" s="20">
        <v>47039232</v>
      </c>
      <c r="R6" s="20">
        <v>49575736</v>
      </c>
      <c r="S6" s="20"/>
      <c r="T6" s="20"/>
      <c r="U6" s="20"/>
      <c r="V6" s="20"/>
      <c r="W6" s="20">
        <v>1050935942</v>
      </c>
      <c r="X6" s="20">
        <v>-77011755</v>
      </c>
      <c r="Y6" s="20">
        <v>1127947697</v>
      </c>
      <c r="Z6" s="21">
        <v>-1464.6435430539143</v>
      </c>
      <c r="AA6" s="22">
        <v>-111841245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139952267</v>
      </c>
      <c r="D8" s="18"/>
      <c r="E8" s="19">
        <v>42820580</v>
      </c>
      <c r="F8" s="20">
        <v>14992262</v>
      </c>
      <c r="G8" s="20">
        <v>145915007</v>
      </c>
      <c r="H8" s="20">
        <v>-7633201</v>
      </c>
      <c r="I8" s="20">
        <v>-145621</v>
      </c>
      <c r="J8" s="20">
        <v>138136185</v>
      </c>
      <c r="K8" s="20">
        <v>-241817</v>
      </c>
      <c r="L8" s="20">
        <v>361092</v>
      </c>
      <c r="M8" s="20">
        <v>1170296</v>
      </c>
      <c r="N8" s="20">
        <v>1289571</v>
      </c>
      <c r="O8" s="20">
        <v>1297509</v>
      </c>
      <c r="P8" s="20">
        <v>1134472</v>
      </c>
      <c r="Q8" s="20">
        <v>394155</v>
      </c>
      <c r="R8" s="20">
        <v>2826136</v>
      </c>
      <c r="S8" s="20"/>
      <c r="T8" s="20"/>
      <c r="U8" s="20"/>
      <c r="V8" s="20"/>
      <c r="W8" s="20">
        <v>142251892</v>
      </c>
      <c r="X8" s="20">
        <v>11079370</v>
      </c>
      <c r="Y8" s="20">
        <v>131172522</v>
      </c>
      <c r="Z8" s="21">
        <v>1183.9348446707711</v>
      </c>
      <c r="AA8" s="22">
        <v>14992262</v>
      </c>
    </row>
    <row r="9" spans="1:27" x14ac:dyDescent="0.25">
      <c r="A9" s="23" t="s">
        <v>38</v>
      </c>
      <c r="B9" s="17" t="s">
        <v>33</v>
      </c>
      <c r="C9" s="18">
        <v>-83292848</v>
      </c>
      <c r="D9" s="18"/>
      <c r="E9" s="19">
        <v>7633692</v>
      </c>
      <c r="F9" s="20">
        <v>7323975</v>
      </c>
      <c r="G9" s="20">
        <v>-81879939</v>
      </c>
      <c r="H9" s="20">
        <v>1587023</v>
      </c>
      <c r="I9" s="20">
        <v>1653765</v>
      </c>
      <c r="J9" s="20">
        <v>-78639151</v>
      </c>
      <c r="K9" s="20">
        <v>1666647</v>
      </c>
      <c r="L9" s="20">
        <v>1560809</v>
      </c>
      <c r="M9" s="20">
        <v>1844964</v>
      </c>
      <c r="N9" s="20">
        <v>5072420</v>
      </c>
      <c r="O9" s="20">
        <v>1916184</v>
      </c>
      <c r="P9" s="20">
        <v>1362405</v>
      </c>
      <c r="Q9" s="20">
        <v>1072190</v>
      </c>
      <c r="R9" s="20">
        <v>4350779</v>
      </c>
      <c r="S9" s="20"/>
      <c r="T9" s="20"/>
      <c r="U9" s="20"/>
      <c r="V9" s="20"/>
      <c r="W9" s="20">
        <v>-69215952</v>
      </c>
      <c r="X9" s="20">
        <v>5492979</v>
      </c>
      <c r="Y9" s="20">
        <v>-74708931</v>
      </c>
      <c r="Z9" s="21">
        <v>-1360.0804044581273</v>
      </c>
      <c r="AA9" s="22">
        <v>7323975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381715</v>
      </c>
      <c r="D11" s="18"/>
      <c r="E11" s="19">
        <v>15920267</v>
      </c>
      <c r="F11" s="20"/>
      <c r="G11" s="20">
        <v>381716</v>
      </c>
      <c r="H11" s="20"/>
      <c r="I11" s="20"/>
      <c r="J11" s="20">
        <v>381716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381716</v>
      </c>
      <c r="X11" s="20"/>
      <c r="Y11" s="20">
        <v>381716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-78729379</v>
      </c>
      <c r="D12" s="18"/>
      <c r="E12" s="19"/>
      <c r="F12" s="20"/>
      <c r="G12" s="24">
        <v>-174875780</v>
      </c>
      <c r="H12" s="24"/>
      <c r="I12" s="24">
        <v>-13889117</v>
      </c>
      <c r="J12" s="20">
        <v>-188764897</v>
      </c>
      <c r="K12" s="24"/>
      <c r="L12" s="24">
        <v>-8943079</v>
      </c>
      <c r="M12" s="20">
        <v>-13385211</v>
      </c>
      <c r="N12" s="24">
        <v>-22328290</v>
      </c>
      <c r="O12" s="24">
        <v>-10327995</v>
      </c>
      <c r="P12" s="24"/>
      <c r="Q12" s="20">
        <v>-10375741</v>
      </c>
      <c r="R12" s="24">
        <v>-20703736</v>
      </c>
      <c r="S12" s="24"/>
      <c r="T12" s="20"/>
      <c r="U12" s="24"/>
      <c r="V12" s="24"/>
      <c r="W12" s="24">
        <v>-231796923</v>
      </c>
      <c r="X12" s="20"/>
      <c r="Y12" s="24">
        <v>-231796923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-159453</v>
      </c>
      <c r="D13" s="18"/>
      <c r="E13" s="19"/>
      <c r="F13" s="20"/>
      <c r="G13" s="20">
        <v>-159453</v>
      </c>
      <c r="H13" s="20"/>
      <c r="I13" s="20"/>
      <c r="J13" s="20">
        <v>-159453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-159453</v>
      </c>
      <c r="X13" s="20"/>
      <c r="Y13" s="20">
        <v>-159453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682352710</v>
      </c>
      <c r="D14" s="29">
        <f>SUM(D6:D13)</f>
        <v>0</v>
      </c>
      <c r="E14" s="30">
        <f t="shared" si="0"/>
        <v>-42516652</v>
      </c>
      <c r="F14" s="31">
        <f t="shared" si="0"/>
        <v>-89525008</v>
      </c>
      <c r="G14" s="31">
        <f t="shared" si="0"/>
        <v>666541783</v>
      </c>
      <c r="H14" s="31">
        <f t="shared" si="0"/>
        <v>30475292</v>
      </c>
      <c r="I14" s="31">
        <f t="shared" si="0"/>
        <v>15319527</v>
      </c>
      <c r="J14" s="31">
        <f t="shared" si="0"/>
        <v>712336602</v>
      </c>
      <c r="K14" s="31">
        <f t="shared" si="0"/>
        <v>29793724</v>
      </c>
      <c r="L14" s="31">
        <f t="shared" si="0"/>
        <v>97641798</v>
      </c>
      <c r="M14" s="31">
        <f t="shared" si="0"/>
        <v>16576183</v>
      </c>
      <c r="N14" s="31">
        <f t="shared" si="0"/>
        <v>144011705</v>
      </c>
      <c r="O14" s="31">
        <f t="shared" si="0"/>
        <v>-5834029</v>
      </c>
      <c r="P14" s="31">
        <f t="shared" si="0"/>
        <v>3753108</v>
      </c>
      <c r="Q14" s="31">
        <f t="shared" si="0"/>
        <v>38129836</v>
      </c>
      <c r="R14" s="31">
        <f t="shared" si="0"/>
        <v>36048915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892397222</v>
      </c>
      <c r="X14" s="31">
        <f t="shared" si="0"/>
        <v>-60439406</v>
      </c>
      <c r="Y14" s="31">
        <f t="shared" si="0"/>
        <v>952836628</v>
      </c>
      <c r="Z14" s="32">
        <f>+IF(X14&lt;&gt;0,+(Y14/X14)*100,0)</f>
        <v>-1576.5155402089822</v>
      </c>
      <c r="AA14" s="33">
        <f>SUM(AA6:AA13)</f>
        <v>-89525008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40750400</v>
      </c>
      <c r="D17" s="18"/>
      <c r="E17" s="19">
        <v>48311120</v>
      </c>
      <c r="F17" s="20"/>
      <c r="G17" s="20">
        <v>40750400</v>
      </c>
      <c r="H17" s="20"/>
      <c r="I17" s="20"/>
      <c r="J17" s="20">
        <v>40750400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40750400</v>
      </c>
      <c r="X17" s="20"/>
      <c r="Y17" s="20">
        <v>40750400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1040861056</v>
      </c>
      <c r="D18" s="18"/>
      <c r="E18" s="19">
        <v>2678551315</v>
      </c>
      <c r="F18" s="20">
        <v>22463375</v>
      </c>
      <c r="G18" s="24">
        <v>1039728592</v>
      </c>
      <c r="H18" s="24">
        <v>6380509</v>
      </c>
      <c r="I18" s="24">
        <v>2480405</v>
      </c>
      <c r="J18" s="20">
        <v>1048589506</v>
      </c>
      <c r="K18" s="24">
        <v>1915328</v>
      </c>
      <c r="L18" s="24">
        <v>-2316</v>
      </c>
      <c r="M18" s="20">
        <v>2288237</v>
      </c>
      <c r="N18" s="24">
        <v>4201249</v>
      </c>
      <c r="O18" s="24">
        <v>1503718</v>
      </c>
      <c r="P18" s="24">
        <v>780447</v>
      </c>
      <c r="Q18" s="20">
        <v>-2393</v>
      </c>
      <c r="R18" s="24">
        <v>2281772</v>
      </c>
      <c r="S18" s="24"/>
      <c r="T18" s="20"/>
      <c r="U18" s="24"/>
      <c r="V18" s="24"/>
      <c r="W18" s="24">
        <v>1055072527</v>
      </c>
      <c r="X18" s="20">
        <v>16492527</v>
      </c>
      <c r="Y18" s="24">
        <v>1038580000</v>
      </c>
      <c r="Z18" s="25">
        <v>6297.2763361248399</v>
      </c>
      <c r="AA18" s="26">
        <v>22463375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309717</v>
      </c>
      <c r="D24" s="18"/>
      <c r="E24" s="19"/>
      <c r="F24" s="20"/>
      <c r="G24" s="20">
        <v>309717</v>
      </c>
      <c r="H24" s="20"/>
      <c r="I24" s="20"/>
      <c r="J24" s="20">
        <v>309717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309717</v>
      </c>
      <c r="X24" s="20"/>
      <c r="Y24" s="20">
        <v>309717</v>
      </c>
      <c r="Z24" s="21"/>
      <c r="AA24" s="22"/>
    </row>
    <row r="25" spans="1:27" x14ac:dyDescent="0.25">
      <c r="A25" s="23" t="s">
        <v>53</v>
      </c>
      <c r="B25" s="17" t="s">
        <v>33</v>
      </c>
      <c r="C25" s="18">
        <v>26791</v>
      </c>
      <c r="D25" s="18"/>
      <c r="E25" s="19"/>
      <c r="F25" s="20"/>
      <c r="G25" s="24">
        <v>34418</v>
      </c>
      <c r="H25" s="24">
        <v>-7626</v>
      </c>
      <c r="I25" s="24"/>
      <c r="J25" s="20">
        <v>26792</v>
      </c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>
        <v>26792</v>
      </c>
      <c r="X25" s="20"/>
      <c r="Y25" s="24">
        <v>26792</v>
      </c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1081947964</v>
      </c>
      <c r="D26" s="29">
        <f t="shared" ref="D26:Y26" si="1">SUM(D16:D25)</f>
        <v>0</v>
      </c>
      <c r="E26" s="35">
        <f t="shared" si="1"/>
        <v>2726862435</v>
      </c>
      <c r="F26" s="36">
        <f t="shared" si="1"/>
        <v>22463375</v>
      </c>
      <c r="G26" s="36">
        <f t="shared" si="1"/>
        <v>1080823127</v>
      </c>
      <c r="H26" s="36">
        <f t="shared" si="1"/>
        <v>6372883</v>
      </c>
      <c r="I26" s="36">
        <f t="shared" si="1"/>
        <v>2480405</v>
      </c>
      <c r="J26" s="36">
        <f t="shared" si="1"/>
        <v>1089676415</v>
      </c>
      <c r="K26" s="36">
        <f t="shared" si="1"/>
        <v>1915328</v>
      </c>
      <c r="L26" s="36">
        <f t="shared" si="1"/>
        <v>-2316</v>
      </c>
      <c r="M26" s="36">
        <f t="shared" si="1"/>
        <v>2288237</v>
      </c>
      <c r="N26" s="36">
        <f t="shared" si="1"/>
        <v>4201249</v>
      </c>
      <c r="O26" s="36">
        <f t="shared" si="1"/>
        <v>1503718</v>
      </c>
      <c r="P26" s="36">
        <f t="shared" si="1"/>
        <v>780447</v>
      </c>
      <c r="Q26" s="36">
        <f t="shared" si="1"/>
        <v>-2393</v>
      </c>
      <c r="R26" s="36">
        <f t="shared" si="1"/>
        <v>2281772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1096159436</v>
      </c>
      <c r="X26" s="36">
        <f t="shared" si="1"/>
        <v>16492527</v>
      </c>
      <c r="Y26" s="36">
        <f t="shared" si="1"/>
        <v>1079666909</v>
      </c>
      <c r="Z26" s="37">
        <f>+IF(X26&lt;&gt;0,+(Y26/X26)*100,0)</f>
        <v>6546.4007365275193</v>
      </c>
      <c r="AA26" s="38">
        <f>SUM(AA16:AA25)</f>
        <v>22463375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1764300674</v>
      </c>
      <c r="D27" s="29">
        <f>+D14+D26</f>
        <v>0</v>
      </c>
      <c r="E27" s="30">
        <f t="shared" si="2"/>
        <v>2684345783</v>
      </c>
      <c r="F27" s="31">
        <f t="shared" si="2"/>
        <v>-67061633</v>
      </c>
      <c r="G27" s="31">
        <f t="shared" si="2"/>
        <v>1747364910</v>
      </c>
      <c r="H27" s="31">
        <f t="shared" si="2"/>
        <v>36848175</v>
      </c>
      <c r="I27" s="31">
        <f t="shared" si="2"/>
        <v>17799932</v>
      </c>
      <c r="J27" s="31">
        <f t="shared" si="2"/>
        <v>1802013017</v>
      </c>
      <c r="K27" s="31">
        <f t="shared" si="2"/>
        <v>31709052</v>
      </c>
      <c r="L27" s="31">
        <f t="shared" si="2"/>
        <v>97639482</v>
      </c>
      <c r="M27" s="31">
        <f t="shared" si="2"/>
        <v>18864420</v>
      </c>
      <c r="N27" s="31">
        <f t="shared" si="2"/>
        <v>148212954</v>
      </c>
      <c r="O27" s="31">
        <f t="shared" si="2"/>
        <v>-4330311</v>
      </c>
      <c r="P27" s="31">
        <f t="shared" si="2"/>
        <v>4533555</v>
      </c>
      <c r="Q27" s="31">
        <f t="shared" si="2"/>
        <v>38127443</v>
      </c>
      <c r="R27" s="31">
        <f t="shared" si="2"/>
        <v>38330687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1988556658</v>
      </c>
      <c r="X27" s="31">
        <f t="shared" si="2"/>
        <v>-43946879</v>
      </c>
      <c r="Y27" s="31">
        <f t="shared" si="2"/>
        <v>2032503537</v>
      </c>
      <c r="Z27" s="32">
        <f>+IF(X27&lt;&gt;0,+(Y27/X27)*100,0)</f>
        <v>-4624.9098530978727</v>
      </c>
      <c r="AA27" s="33">
        <f>+AA14+AA26</f>
        <v>-67061633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488040</v>
      </c>
      <c r="D32" s="18"/>
      <c r="E32" s="19"/>
      <c r="F32" s="20"/>
      <c r="G32" s="20">
        <v>488040</v>
      </c>
      <c r="H32" s="20"/>
      <c r="I32" s="20"/>
      <c r="J32" s="20">
        <v>488040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488040</v>
      </c>
      <c r="X32" s="20"/>
      <c r="Y32" s="20">
        <v>488040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106531386</v>
      </c>
      <c r="D33" s="18"/>
      <c r="E33" s="19">
        <v>179473145</v>
      </c>
      <c r="F33" s="20">
        <v>1827760</v>
      </c>
      <c r="G33" s="20">
        <v>85907498</v>
      </c>
      <c r="H33" s="20">
        <v>2259986</v>
      </c>
      <c r="I33" s="20">
        <v>-1270876</v>
      </c>
      <c r="J33" s="20">
        <v>86896608</v>
      </c>
      <c r="K33" s="20">
        <v>669225</v>
      </c>
      <c r="L33" s="20">
        <v>1599140</v>
      </c>
      <c r="M33" s="20">
        <v>629502</v>
      </c>
      <c r="N33" s="20">
        <v>2897867</v>
      </c>
      <c r="O33" s="20">
        <v>-166812</v>
      </c>
      <c r="P33" s="20">
        <v>209050</v>
      </c>
      <c r="Q33" s="20">
        <v>-51493</v>
      </c>
      <c r="R33" s="20">
        <v>-9255</v>
      </c>
      <c r="S33" s="20"/>
      <c r="T33" s="20"/>
      <c r="U33" s="20"/>
      <c r="V33" s="20"/>
      <c r="W33" s="20">
        <v>89785220</v>
      </c>
      <c r="X33" s="20">
        <v>898821</v>
      </c>
      <c r="Y33" s="20">
        <v>88886399</v>
      </c>
      <c r="Z33" s="21">
        <v>9889.2214356362383</v>
      </c>
      <c r="AA33" s="22">
        <v>1827760</v>
      </c>
    </row>
    <row r="34" spans="1:27" x14ac:dyDescent="0.25">
      <c r="A34" s="23" t="s">
        <v>62</v>
      </c>
      <c r="B34" s="17" t="s">
        <v>33</v>
      </c>
      <c r="C34" s="18">
        <v>988047337</v>
      </c>
      <c r="D34" s="18"/>
      <c r="E34" s="19"/>
      <c r="F34" s="20"/>
      <c r="G34" s="20">
        <v>1062788905</v>
      </c>
      <c r="H34" s="20">
        <v>53990885</v>
      </c>
      <c r="I34" s="20">
        <v>30874992</v>
      </c>
      <c r="J34" s="20">
        <v>1147654782</v>
      </c>
      <c r="K34" s="20">
        <v>37996184</v>
      </c>
      <c r="L34" s="20">
        <v>104189000</v>
      </c>
      <c r="M34" s="20">
        <v>21695750</v>
      </c>
      <c r="N34" s="20">
        <v>163880934</v>
      </c>
      <c r="O34" s="20">
        <v>-1864135</v>
      </c>
      <c r="P34" s="20">
        <v>9310087</v>
      </c>
      <c r="Q34" s="20">
        <v>45228000</v>
      </c>
      <c r="R34" s="20">
        <v>52673952</v>
      </c>
      <c r="S34" s="20"/>
      <c r="T34" s="20"/>
      <c r="U34" s="20"/>
      <c r="V34" s="20"/>
      <c r="W34" s="20">
        <v>1364209668</v>
      </c>
      <c r="X34" s="20"/>
      <c r="Y34" s="20">
        <v>1364209668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-30416446</v>
      </c>
      <c r="D35" s="18"/>
      <c r="E35" s="19"/>
      <c r="F35" s="20"/>
      <c r="G35" s="20">
        <v>102298654</v>
      </c>
      <c r="H35" s="20">
        <v>891050</v>
      </c>
      <c r="I35" s="20"/>
      <c r="J35" s="20">
        <v>103189704</v>
      </c>
      <c r="K35" s="20"/>
      <c r="L35" s="20"/>
      <c r="M35" s="20"/>
      <c r="N35" s="20"/>
      <c r="O35" s="20">
        <v>57253</v>
      </c>
      <c r="P35" s="20"/>
      <c r="Q35" s="20"/>
      <c r="R35" s="20">
        <v>57253</v>
      </c>
      <c r="S35" s="20"/>
      <c r="T35" s="20"/>
      <c r="U35" s="20"/>
      <c r="V35" s="20"/>
      <c r="W35" s="20">
        <v>103246957</v>
      </c>
      <c r="X35" s="20"/>
      <c r="Y35" s="20">
        <v>103246957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56051704</v>
      </c>
      <c r="D36" s="18"/>
      <c r="E36" s="19">
        <v>6261330</v>
      </c>
      <c r="F36" s="20">
        <v>6261330</v>
      </c>
      <c r="G36" s="20">
        <v>56051704</v>
      </c>
      <c r="H36" s="20"/>
      <c r="I36" s="20"/>
      <c r="J36" s="20">
        <v>56051704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56051704</v>
      </c>
      <c r="X36" s="20">
        <v>4695993</v>
      </c>
      <c r="Y36" s="20">
        <v>51355711</v>
      </c>
      <c r="Z36" s="21">
        <v>1093.6070603171681</v>
      </c>
      <c r="AA36" s="22">
        <v>6261330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1120702021</v>
      </c>
      <c r="D38" s="29">
        <f t="shared" ref="D38:Y38" si="3">SUM(D30:D37)</f>
        <v>0</v>
      </c>
      <c r="E38" s="30">
        <f t="shared" si="3"/>
        <v>185734475</v>
      </c>
      <c r="F38" s="31">
        <f t="shared" si="3"/>
        <v>8089090</v>
      </c>
      <c r="G38" s="31">
        <f t="shared" si="3"/>
        <v>1307534801</v>
      </c>
      <c r="H38" s="31">
        <f t="shared" si="3"/>
        <v>57141921</v>
      </c>
      <c r="I38" s="31">
        <f t="shared" si="3"/>
        <v>29604116</v>
      </c>
      <c r="J38" s="31">
        <f t="shared" si="3"/>
        <v>1394280838</v>
      </c>
      <c r="K38" s="31">
        <f t="shared" si="3"/>
        <v>38665409</v>
      </c>
      <c r="L38" s="31">
        <f t="shared" si="3"/>
        <v>105788140</v>
      </c>
      <c r="M38" s="31">
        <f t="shared" si="3"/>
        <v>22325252</v>
      </c>
      <c r="N38" s="31">
        <f t="shared" si="3"/>
        <v>166778801</v>
      </c>
      <c r="O38" s="31">
        <f t="shared" si="3"/>
        <v>-1973694</v>
      </c>
      <c r="P38" s="31">
        <f t="shared" si="3"/>
        <v>9519137</v>
      </c>
      <c r="Q38" s="31">
        <f t="shared" si="3"/>
        <v>45176507</v>
      </c>
      <c r="R38" s="31">
        <f t="shared" si="3"/>
        <v>52721950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1613781589</v>
      </c>
      <c r="X38" s="31">
        <f t="shared" si="3"/>
        <v>5594814</v>
      </c>
      <c r="Y38" s="31">
        <f t="shared" si="3"/>
        <v>1608186775</v>
      </c>
      <c r="Z38" s="32">
        <f>+IF(X38&lt;&gt;0,+(Y38/X38)*100,0)</f>
        <v>28744.240201729674</v>
      </c>
      <c r="AA38" s="33">
        <f>SUM(AA30:AA37)</f>
        <v>8089090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93815659</v>
      </c>
      <c r="F43" s="20">
        <v>48001201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48001201</v>
      </c>
      <c r="Y43" s="20">
        <v>-48001201</v>
      </c>
      <c r="Z43" s="21">
        <v>-100</v>
      </c>
      <c r="AA43" s="22">
        <v>48001201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93815659</v>
      </c>
      <c r="F44" s="36">
        <f t="shared" si="4"/>
        <v>48001201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48001201</v>
      </c>
      <c r="Y44" s="36">
        <f t="shared" si="4"/>
        <v>-48001201</v>
      </c>
      <c r="Z44" s="37">
        <f>+IF(X44&lt;&gt;0,+(Y44/X44)*100,0)</f>
        <v>-100</v>
      </c>
      <c r="AA44" s="38">
        <f>SUM(AA40:AA43)</f>
        <v>48001201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1120702021</v>
      </c>
      <c r="D45" s="29">
        <f>+D38+D44</f>
        <v>0</v>
      </c>
      <c r="E45" s="30">
        <f t="shared" si="5"/>
        <v>279550134</v>
      </c>
      <c r="F45" s="31">
        <f t="shared" si="5"/>
        <v>56090291</v>
      </c>
      <c r="G45" s="31">
        <f t="shared" si="5"/>
        <v>1307534801</v>
      </c>
      <c r="H45" s="31">
        <f t="shared" si="5"/>
        <v>57141921</v>
      </c>
      <c r="I45" s="31">
        <f t="shared" si="5"/>
        <v>29604116</v>
      </c>
      <c r="J45" s="31">
        <f t="shared" si="5"/>
        <v>1394280838</v>
      </c>
      <c r="K45" s="31">
        <f t="shared" si="5"/>
        <v>38665409</v>
      </c>
      <c r="L45" s="31">
        <f t="shared" si="5"/>
        <v>105788140</v>
      </c>
      <c r="M45" s="31">
        <f t="shared" si="5"/>
        <v>22325252</v>
      </c>
      <c r="N45" s="31">
        <f t="shared" si="5"/>
        <v>166778801</v>
      </c>
      <c r="O45" s="31">
        <f t="shared" si="5"/>
        <v>-1973694</v>
      </c>
      <c r="P45" s="31">
        <f t="shared" si="5"/>
        <v>9519137</v>
      </c>
      <c r="Q45" s="31">
        <f t="shared" si="5"/>
        <v>45176507</v>
      </c>
      <c r="R45" s="31">
        <f t="shared" si="5"/>
        <v>52721950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1613781589</v>
      </c>
      <c r="X45" s="31">
        <f t="shared" si="5"/>
        <v>53596015</v>
      </c>
      <c r="Y45" s="31">
        <f t="shared" si="5"/>
        <v>1560185574</v>
      </c>
      <c r="Z45" s="32">
        <f>+IF(X45&lt;&gt;0,+(Y45/X45)*100,0)</f>
        <v>2911.0104062774071</v>
      </c>
      <c r="AA45" s="33">
        <f>+AA38+AA44</f>
        <v>56090291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643598653</v>
      </c>
      <c r="D46" s="42">
        <f t="shared" si="6"/>
        <v>0</v>
      </c>
      <c r="E46" s="43">
        <f t="shared" si="6"/>
        <v>2404795649</v>
      </c>
      <c r="F46" s="44">
        <f t="shared" si="6"/>
        <v>-123151924</v>
      </c>
      <c r="G46" s="44">
        <f t="shared" si="6"/>
        <v>439830109</v>
      </c>
      <c r="H46" s="44">
        <f t="shared" si="6"/>
        <v>-20293746</v>
      </c>
      <c r="I46" s="44">
        <f t="shared" si="6"/>
        <v>-11804184</v>
      </c>
      <c r="J46" s="44">
        <f t="shared" si="6"/>
        <v>407732179</v>
      </c>
      <c r="K46" s="44">
        <f t="shared" si="6"/>
        <v>-6956357</v>
      </c>
      <c r="L46" s="44">
        <f t="shared" si="6"/>
        <v>-8148658</v>
      </c>
      <c r="M46" s="44">
        <f t="shared" si="6"/>
        <v>-3460832</v>
      </c>
      <c r="N46" s="44">
        <f t="shared" si="6"/>
        <v>-18565847</v>
      </c>
      <c r="O46" s="44">
        <f t="shared" si="6"/>
        <v>-2356617</v>
      </c>
      <c r="P46" s="44">
        <f t="shared" si="6"/>
        <v>-4985582</v>
      </c>
      <c r="Q46" s="44">
        <f t="shared" si="6"/>
        <v>-7049064</v>
      </c>
      <c r="R46" s="44">
        <f t="shared" si="6"/>
        <v>-14391263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374775069</v>
      </c>
      <c r="X46" s="44">
        <f t="shared" si="6"/>
        <v>-97542894</v>
      </c>
      <c r="Y46" s="44">
        <f t="shared" si="6"/>
        <v>472317963</v>
      </c>
      <c r="Z46" s="45">
        <f>+IF(X46&lt;&gt;0,+(Y46/X46)*100,0)</f>
        <v>-484.2156549097262</v>
      </c>
      <c r="AA46" s="46">
        <f>+AA27-AA45</f>
        <v>-123151924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1746431839</v>
      </c>
      <c r="D48" s="18"/>
      <c r="E48" s="19">
        <v>2446980628</v>
      </c>
      <c r="F48" s="20">
        <v>-97244720</v>
      </c>
      <c r="G48" s="20">
        <v>1803369239</v>
      </c>
      <c r="H48" s="20">
        <v>-10189374</v>
      </c>
      <c r="I48" s="20">
        <v>-42273777</v>
      </c>
      <c r="J48" s="20">
        <v>1750906088</v>
      </c>
      <c r="K48" s="20">
        <v>-6670455</v>
      </c>
      <c r="L48" s="20">
        <v>-6619484</v>
      </c>
      <c r="M48" s="20">
        <v>-3564282</v>
      </c>
      <c r="N48" s="20">
        <v>-16854221</v>
      </c>
      <c r="O48" s="20">
        <v>-4938067</v>
      </c>
      <c r="P48" s="20">
        <v>-12457305</v>
      </c>
      <c r="Q48" s="20">
        <v>-6693923</v>
      </c>
      <c r="R48" s="20">
        <v>-24089295</v>
      </c>
      <c r="S48" s="20"/>
      <c r="T48" s="20"/>
      <c r="U48" s="20"/>
      <c r="V48" s="20"/>
      <c r="W48" s="20">
        <v>1709962572</v>
      </c>
      <c r="X48" s="20">
        <v>-71635682</v>
      </c>
      <c r="Y48" s="20">
        <v>1781598254</v>
      </c>
      <c r="Z48" s="47">
        <v>-2487.026303455867</v>
      </c>
      <c r="AA48" s="22">
        <v>-97244720</v>
      </c>
    </row>
    <row r="49" spans="1:27" x14ac:dyDescent="0.25">
      <c r="A49" s="23" t="s">
        <v>75</v>
      </c>
      <c r="B49" s="17" t="s">
        <v>33</v>
      </c>
      <c r="C49" s="18">
        <v>146585</v>
      </c>
      <c r="D49" s="18"/>
      <c r="E49" s="19"/>
      <c r="F49" s="20"/>
      <c r="G49" s="20">
        <v>180356</v>
      </c>
      <c r="H49" s="20">
        <v>74507</v>
      </c>
      <c r="I49" s="20">
        <v>49654</v>
      </c>
      <c r="J49" s="20">
        <v>304517</v>
      </c>
      <c r="K49" s="20">
        <v>38354</v>
      </c>
      <c r="L49" s="20"/>
      <c r="M49" s="20">
        <v>45813</v>
      </c>
      <c r="N49" s="20">
        <v>84167</v>
      </c>
      <c r="O49" s="20">
        <v>1772</v>
      </c>
      <c r="P49" s="20">
        <v>15652</v>
      </c>
      <c r="Q49" s="20"/>
      <c r="R49" s="20">
        <v>17424</v>
      </c>
      <c r="S49" s="20"/>
      <c r="T49" s="20"/>
      <c r="U49" s="20"/>
      <c r="V49" s="20"/>
      <c r="W49" s="20">
        <v>406108</v>
      </c>
      <c r="X49" s="20"/>
      <c r="Y49" s="20">
        <v>406108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1746578424</v>
      </c>
      <c r="D51" s="50">
        <f t="shared" ref="D51:Y51" si="7">SUM(D48:D50)</f>
        <v>0</v>
      </c>
      <c r="E51" s="51">
        <f t="shared" si="7"/>
        <v>2446980628</v>
      </c>
      <c r="F51" s="52">
        <f t="shared" si="7"/>
        <v>-97244720</v>
      </c>
      <c r="G51" s="52">
        <f t="shared" si="7"/>
        <v>1803549595</v>
      </c>
      <c r="H51" s="52">
        <f t="shared" si="7"/>
        <v>-10114867</v>
      </c>
      <c r="I51" s="52">
        <f t="shared" si="7"/>
        <v>-42224123</v>
      </c>
      <c r="J51" s="52">
        <f t="shared" si="7"/>
        <v>1751210605</v>
      </c>
      <c r="K51" s="52">
        <f t="shared" si="7"/>
        <v>-6632101</v>
      </c>
      <c r="L51" s="52">
        <f t="shared" si="7"/>
        <v>-6619484</v>
      </c>
      <c r="M51" s="52">
        <f t="shared" si="7"/>
        <v>-3518469</v>
      </c>
      <c r="N51" s="52">
        <f t="shared" si="7"/>
        <v>-16770054</v>
      </c>
      <c r="O51" s="52">
        <f t="shared" si="7"/>
        <v>-4936295</v>
      </c>
      <c r="P51" s="52">
        <f t="shared" si="7"/>
        <v>-12441653</v>
      </c>
      <c r="Q51" s="52">
        <f t="shared" si="7"/>
        <v>-6693923</v>
      </c>
      <c r="R51" s="52">
        <f t="shared" si="7"/>
        <v>-24071871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1710368680</v>
      </c>
      <c r="X51" s="52">
        <f t="shared" si="7"/>
        <v>-71635682</v>
      </c>
      <c r="Y51" s="52">
        <f t="shared" si="7"/>
        <v>1782004362</v>
      </c>
      <c r="Z51" s="53">
        <f>+IF(X51&lt;&gt;0,+(Y51/X51)*100,0)</f>
        <v>-2487.5932108805778</v>
      </c>
      <c r="AA51" s="54">
        <f>SUM(AA48:AA50)</f>
        <v>-97244720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-527761882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32163733</v>
      </c>
      <c r="R6" s="20">
        <v>32163733</v>
      </c>
      <c r="S6" s="20"/>
      <c r="T6" s="20"/>
      <c r="U6" s="20"/>
      <c r="V6" s="20"/>
      <c r="W6" s="20">
        <v>32163733</v>
      </c>
      <c r="X6" s="20">
        <v>-395821404</v>
      </c>
      <c r="Y6" s="20">
        <v>427985137</v>
      </c>
      <c r="Z6" s="21">
        <v>-108.1258195425935</v>
      </c>
      <c r="AA6" s="22">
        <v>-527761882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83800288</v>
      </c>
      <c r="D8" s="18"/>
      <c r="E8" s="19">
        <v>206695564</v>
      </c>
      <c r="F8" s="20">
        <v>146173932</v>
      </c>
      <c r="G8" s="20">
        <v>118922758</v>
      </c>
      <c r="H8" s="20">
        <v>-28120127</v>
      </c>
      <c r="I8" s="20">
        <v>2760040</v>
      </c>
      <c r="J8" s="20">
        <v>93562671</v>
      </c>
      <c r="K8" s="20">
        <v>-655244</v>
      </c>
      <c r="L8" s="20">
        <v>4626433</v>
      </c>
      <c r="M8" s="20">
        <v>1226135</v>
      </c>
      <c r="N8" s="20">
        <v>5197324</v>
      </c>
      <c r="O8" s="20">
        <v>1579793</v>
      </c>
      <c r="P8" s="20">
        <v>4057082</v>
      </c>
      <c r="Q8" s="20">
        <v>12272567</v>
      </c>
      <c r="R8" s="20">
        <v>17909442</v>
      </c>
      <c r="S8" s="20"/>
      <c r="T8" s="20"/>
      <c r="U8" s="20"/>
      <c r="V8" s="20"/>
      <c r="W8" s="20">
        <v>116669437</v>
      </c>
      <c r="X8" s="20">
        <v>109630440</v>
      </c>
      <c r="Y8" s="20">
        <v>7038997</v>
      </c>
      <c r="Z8" s="21">
        <v>6.4206592621538325</v>
      </c>
      <c r="AA8" s="22">
        <v>146173932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-33608613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-25206462</v>
      </c>
      <c r="Y11" s="20">
        <v>25206462</v>
      </c>
      <c r="Z11" s="21">
        <v>-100</v>
      </c>
      <c r="AA11" s="22">
        <v>-33608613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89122095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66841569</v>
      </c>
      <c r="Y12" s="24">
        <v>-66841569</v>
      </c>
      <c r="Z12" s="25">
        <v>-100</v>
      </c>
      <c r="AA12" s="26">
        <v>89122095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83800288</v>
      </c>
      <c r="D14" s="29">
        <f>SUM(D6:D13)</f>
        <v>0</v>
      </c>
      <c r="E14" s="30">
        <f t="shared" si="0"/>
        <v>206695564</v>
      </c>
      <c r="F14" s="31">
        <f t="shared" si="0"/>
        <v>-326074468</v>
      </c>
      <c r="G14" s="31">
        <f t="shared" si="0"/>
        <v>118922758</v>
      </c>
      <c r="H14" s="31">
        <f t="shared" si="0"/>
        <v>-28120127</v>
      </c>
      <c r="I14" s="31">
        <f t="shared" si="0"/>
        <v>2760040</v>
      </c>
      <c r="J14" s="31">
        <f t="shared" si="0"/>
        <v>93562671</v>
      </c>
      <c r="K14" s="31">
        <f t="shared" si="0"/>
        <v>-655244</v>
      </c>
      <c r="L14" s="31">
        <f t="shared" si="0"/>
        <v>4626433</v>
      </c>
      <c r="M14" s="31">
        <f t="shared" si="0"/>
        <v>1226135</v>
      </c>
      <c r="N14" s="31">
        <f t="shared" si="0"/>
        <v>5197324</v>
      </c>
      <c r="O14" s="31">
        <f t="shared" si="0"/>
        <v>1579793</v>
      </c>
      <c r="P14" s="31">
        <f t="shared" si="0"/>
        <v>4057082</v>
      </c>
      <c r="Q14" s="31">
        <f t="shared" si="0"/>
        <v>44436300</v>
      </c>
      <c r="R14" s="31">
        <f t="shared" si="0"/>
        <v>50073175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148833170</v>
      </c>
      <c r="X14" s="31">
        <f t="shared" si="0"/>
        <v>-244555857</v>
      </c>
      <c r="Y14" s="31">
        <f t="shared" si="0"/>
        <v>393389027</v>
      </c>
      <c r="Z14" s="32">
        <f>+IF(X14&lt;&gt;0,+(Y14/X14)*100,0)</f>
        <v>-160.85855878724672</v>
      </c>
      <c r="AA14" s="33">
        <f>SUM(AA6:AA13)</f>
        <v>-326074468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349263707</v>
      </c>
      <c r="D18" s="18"/>
      <c r="E18" s="19">
        <v>363743666</v>
      </c>
      <c r="F18" s="20">
        <v>279083674</v>
      </c>
      <c r="G18" s="24">
        <v>367306880</v>
      </c>
      <c r="H18" s="24">
        <v>-18043174</v>
      </c>
      <c r="I18" s="24">
        <v>1618350</v>
      </c>
      <c r="J18" s="20">
        <v>350882056</v>
      </c>
      <c r="K18" s="24">
        <v>1328361</v>
      </c>
      <c r="L18" s="24">
        <v>1588470</v>
      </c>
      <c r="M18" s="20">
        <v>448017</v>
      </c>
      <c r="N18" s="24">
        <v>3364848</v>
      </c>
      <c r="O18" s="24"/>
      <c r="P18" s="24"/>
      <c r="Q18" s="20"/>
      <c r="R18" s="24"/>
      <c r="S18" s="24"/>
      <c r="T18" s="20"/>
      <c r="U18" s="24"/>
      <c r="V18" s="24"/>
      <c r="W18" s="24">
        <v>354246904</v>
      </c>
      <c r="X18" s="20">
        <v>209312748</v>
      </c>
      <c r="Y18" s="24">
        <v>144934156</v>
      </c>
      <c r="Z18" s="25">
        <v>69.242870959775459</v>
      </c>
      <c r="AA18" s="26">
        <v>279083674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349263707</v>
      </c>
      <c r="D26" s="29">
        <f t="shared" ref="D26:Y26" si="1">SUM(D16:D25)</f>
        <v>0</v>
      </c>
      <c r="E26" s="35">
        <f t="shared" si="1"/>
        <v>363743666</v>
      </c>
      <c r="F26" s="36">
        <f t="shared" si="1"/>
        <v>279083674</v>
      </c>
      <c r="G26" s="36">
        <f t="shared" si="1"/>
        <v>367306880</v>
      </c>
      <c r="H26" s="36">
        <f t="shared" si="1"/>
        <v>-18043174</v>
      </c>
      <c r="I26" s="36">
        <f t="shared" si="1"/>
        <v>1618350</v>
      </c>
      <c r="J26" s="36">
        <f t="shared" si="1"/>
        <v>350882056</v>
      </c>
      <c r="K26" s="36">
        <f t="shared" si="1"/>
        <v>1328361</v>
      </c>
      <c r="L26" s="36">
        <f t="shared" si="1"/>
        <v>1588470</v>
      </c>
      <c r="M26" s="36">
        <f t="shared" si="1"/>
        <v>448017</v>
      </c>
      <c r="N26" s="36">
        <f t="shared" si="1"/>
        <v>3364848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354246904</v>
      </c>
      <c r="X26" s="36">
        <f t="shared" si="1"/>
        <v>209312748</v>
      </c>
      <c r="Y26" s="36">
        <f t="shared" si="1"/>
        <v>144934156</v>
      </c>
      <c r="Z26" s="37">
        <f>+IF(X26&lt;&gt;0,+(Y26/X26)*100,0)</f>
        <v>69.242870959775459</v>
      </c>
      <c r="AA26" s="38">
        <f>SUM(AA16:AA25)</f>
        <v>279083674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433063995</v>
      </c>
      <c r="D27" s="29">
        <f>+D14+D26</f>
        <v>0</v>
      </c>
      <c r="E27" s="30">
        <f t="shared" si="2"/>
        <v>570439230</v>
      </c>
      <c r="F27" s="31">
        <f t="shared" si="2"/>
        <v>-46990794</v>
      </c>
      <c r="G27" s="31">
        <f t="shared" si="2"/>
        <v>486229638</v>
      </c>
      <c r="H27" s="31">
        <f t="shared" si="2"/>
        <v>-46163301</v>
      </c>
      <c r="I27" s="31">
        <f t="shared" si="2"/>
        <v>4378390</v>
      </c>
      <c r="J27" s="31">
        <f t="shared" si="2"/>
        <v>444444727</v>
      </c>
      <c r="K27" s="31">
        <f t="shared" si="2"/>
        <v>673117</v>
      </c>
      <c r="L27" s="31">
        <f t="shared" si="2"/>
        <v>6214903</v>
      </c>
      <c r="M27" s="31">
        <f t="shared" si="2"/>
        <v>1674152</v>
      </c>
      <c r="N27" s="31">
        <f t="shared" si="2"/>
        <v>8562172</v>
      </c>
      <c r="O27" s="31">
        <f t="shared" si="2"/>
        <v>1579793</v>
      </c>
      <c r="P27" s="31">
        <f t="shared" si="2"/>
        <v>4057082</v>
      </c>
      <c r="Q27" s="31">
        <f t="shared" si="2"/>
        <v>44436300</v>
      </c>
      <c r="R27" s="31">
        <f t="shared" si="2"/>
        <v>50073175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503080074</v>
      </c>
      <c r="X27" s="31">
        <f t="shared" si="2"/>
        <v>-35243109</v>
      </c>
      <c r="Y27" s="31">
        <f t="shared" si="2"/>
        <v>538323183</v>
      </c>
      <c r="Z27" s="32">
        <f>+IF(X27&lt;&gt;0,+(Y27/X27)*100,0)</f>
        <v>-1527.4565674668486</v>
      </c>
      <c r="AA27" s="33">
        <f>+AA14+AA26</f>
        <v>-46990794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23754446</v>
      </c>
      <c r="D32" s="18"/>
      <c r="E32" s="19">
        <v>21529890</v>
      </c>
      <c r="F32" s="20">
        <v>10913618</v>
      </c>
      <c r="G32" s="20">
        <v>23832207</v>
      </c>
      <c r="H32" s="20">
        <v>-11266</v>
      </c>
      <c r="I32" s="20">
        <v>64912</v>
      </c>
      <c r="J32" s="20">
        <v>23885853</v>
      </c>
      <c r="K32" s="20">
        <v>92856</v>
      </c>
      <c r="L32" s="20">
        <v>183699</v>
      </c>
      <c r="M32" s="20">
        <v>-11650</v>
      </c>
      <c r="N32" s="20">
        <v>264905</v>
      </c>
      <c r="O32" s="20">
        <v>112768</v>
      </c>
      <c r="P32" s="20">
        <v>166785</v>
      </c>
      <c r="Q32" s="20"/>
      <c r="R32" s="20">
        <v>279553</v>
      </c>
      <c r="S32" s="20"/>
      <c r="T32" s="20"/>
      <c r="U32" s="20"/>
      <c r="V32" s="20"/>
      <c r="W32" s="20">
        <v>24430311</v>
      </c>
      <c r="X32" s="20">
        <v>8185212</v>
      </c>
      <c r="Y32" s="20">
        <v>16245099</v>
      </c>
      <c r="Z32" s="21">
        <v>198.46888510645783</v>
      </c>
      <c r="AA32" s="22">
        <v>10913618</v>
      </c>
    </row>
    <row r="33" spans="1:27" x14ac:dyDescent="0.25">
      <c r="A33" s="23" t="s">
        <v>61</v>
      </c>
      <c r="B33" s="17" t="s">
        <v>33</v>
      </c>
      <c r="C33" s="18">
        <v>160294952</v>
      </c>
      <c r="D33" s="18"/>
      <c r="E33" s="19">
        <v>16919102</v>
      </c>
      <c r="F33" s="20">
        <v>2870447420</v>
      </c>
      <c r="G33" s="20">
        <v>164849256</v>
      </c>
      <c r="H33" s="20">
        <v>-3549127</v>
      </c>
      <c r="I33" s="20">
        <v>326132</v>
      </c>
      <c r="J33" s="20">
        <v>161626261</v>
      </c>
      <c r="K33" s="20">
        <v>-45905</v>
      </c>
      <c r="L33" s="20">
        <v>550790</v>
      </c>
      <c r="M33" s="20">
        <v>82320</v>
      </c>
      <c r="N33" s="20">
        <v>587205</v>
      </c>
      <c r="O33" s="20">
        <v>161663</v>
      </c>
      <c r="P33" s="20">
        <v>494581</v>
      </c>
      <c r="Q33" s="20">
        <v>364015</v>
      </c>
      <c r="R33" s="20">
        <v>1020259</v>
      </c>
      <c r="S33" s="20"/>
      <c r="T33" s="20"/>
      <c r="U33" s="20"/>
      <c r="V33" s="20"/>
      <c r="W33" s="20">
        <v>163233725</v>
      </c>
      <c r="X33" s="20">
        <v>2152835568</v>
      </c>
      <c r="Y33" s="20">
        <v>-1989601843</v>
      </c>
      <c r="Z33" s="21">
        <v>-92.417733735621738</v>
      </c>
      <c r="AA33" s="22">
        <v>2870447420</v>
      </c>
    </row>
    <row r="34" spans="1:27" x14ac:dyDescent="0.25">
      <c r="A34" s="23" t="s">
        <v>62</v>
      </c>
      <c r="B34" s="17" t="s">
        <v>33</v>
      </c>
      <c r="C34" s="18">
        <v>2951203</v>
      </c>
      <c r="D34" s="18"/>
      <c r="E34" s="19">
        <v>8333204</v>
      </c>
      <c r="F34" s="20"/>
      <c r="G34" s="20">
        <v>13077203</v>
      </c>
      <c r="H34" s="20">
        <v>-7316000</v>
      </c>
      <c r="I34" s="20"/>
      <c r="J34" s="20">
        <v>5761203</v>
      </c>
      <c r="K34" s="20"/>
      <c r="L34" s="20">
        <v>800000</v>
      </c>
      <c r="M34" s="20">
        <v>538000</v>
      </c>
      <c r="N34" s="20">
        <v>1338000</v>
      </c>
      <c r="O34" s="20"/>
      <c r="P34" s="20">
        <v>1600000</v>
      </c>
      <c r="Q34" s="20">
        <v>2943000</v>
      </c>
      <c r="R34" s="20">
        <v>4543000</v>
      </c>
      <c r="S34" s="20"/>
      <c r="T34" s="20"/>
      <c r="U34" s="20"/>
      <c r="V34" s="20"/>
      <c r="W34" s="20">
        <v>11642203</v>
      </c>
      <c r="X34" s="20"/>
      <c r="Y34" s="20">
        <v>11642203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27903650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20927736</v>
      </c>
      <c r="Y36" s="20">
        <v>-20927736</v>
      </c>
      <c r="Z36" s="21">
        <v>-100</v>
      </c>
      <c r="AA36" s="22">
        <v>27903650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187000601</v>
      </c>
      <c r="D38" s="29">
        <f t="shared" ref="D38:Y38" si="3">SUM(D30:D37)</f>
        <v>0</v>
      </c>
      <c r="E38" s="30">
        <f t="shared" si="3"/>
        <v>46782196</v>
      </c>
      <c r="F38" s="31">
        <f t="shared" si="3"/>
        <v>2909264688</v>
      </c>
      <c r="G38" s="31">
        <f t="shared" si="3"/>
        <v>201758666</v>
      </c>
      <c r="H38" s="31">
        <f t="shared" si="3"/>
        <v>-10876393</v>
      </c>
      <c r="I38" s="31">
        <f t="shared" si="3"/>
        <v>391044</v>
      </c>
      <c r="J38" s="31">
        <f t="shared" si="3"/>
        <v>191273317</v>
      </c>
      <c r="K38" s="31">
        <f t="shared" si="3"/>
        <v>46951</v>
      </c>
      <c r="L38" s="31">
        <f t="shared" si="3"/>
        <v>1534489</v>
      </c>
      <c r="M38" s="31">
        <f t="shared" si="3"/>
        <v>608670</v>
      </c>
      <c r="N38" s="31">
        <f t="shared" si="3"/>
        <v>2190110</v>
      </c>
      <c r="O38" s="31">
        <f t="shared" si="3"/>
        <v>274431</v>
      </c>
      <c r="P38" s="31">
        <f t="shared" si="3"/>
        <v>2261366</v>
      </c>
      <c r="Q38" s="31">
        <f t="shared" si="3"/>
        <v>3307015</v>
      </c>
      <c r="R38" s="31">
        <f t="shared" si="3"/>
        <v>5842812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199306239</v>
      </c>
      <c r="X38" s="31">
        <f t="shared" si="3"/>
        <v>2181948516</v>
      </c>
      <c r="Y38" s="31">
        <f t="shared" si="3"/>
        <v>-1982642277</v>
      </c>
      <c r="Z38" s="32">
        <f>+IF(X38&lt;&gt;0,+(Y38/X38)*100,0)</f>
        <v>-90.865676365023816</v>
      </c>
      <c r="AA38" s="33">
        <f>SUM(AA30:AA37)</f>
        <v>2909264688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187000601</v>
      </c>
      <c r="D45" s="29">
        <f>+D38+D44</f>
        <v>0</v>
      </c>
      <c r="E45" s="30">
        <f t="shared" si="5"/>
        <v>46782196</v>
      </c>
      <c r="F45" s="31">
        <f t="shared" si="5"/>
        <v>2909264688</v>
      </c>
      <c r="G45" s="31">
        <f t="shared" si="5"/>
        <v>201758666</v>
      </c>
      <c r="H45" s="31">
        <f t="shared" si="5"/>
        <v>-10876393</v>
      </c>
      <c r="I45" s="31">
        <f t="shared" si="5"/>
        <v>391044</v>
      </c>
      <c r="J45" s="31">
        <f t="shared" si="5"/>
        <v>191273317</v>
      </c>
      <c r="K45" s="31">
        <f t="shared" si="5"/>
        <v>46951</v>
      </c>
      <c r="L45" s="31">
        <f t="shared" si="5"/>
        <v>1534489</v>
      </c>
      <c r="M45" s="31">
        <f t="shared" si="5"/>
        <v>608670</v>
      </c>
      <c r="N45" s="31">
        <f t="shared" si="5"/>
        <v>2190110</v>
      </c>
      <c r="O45" s="31">
        <f t="shared" si="5"/>
        <v>274431</v>
      </c>
      <c r="P45" s="31">
        <f t="shared" si="5"/>
        <v>2261366</v>
      </c>
      <c r="Q45" s="31">
        <f t="shared" si="5"/>
        <v>3307015</v>
      </c>
      <c r="R45" s="31">
        <f t="shared" si="5"/>
        <v>5842812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199306239</v>
      </c>
      <c r="X45" s="31">
        <f t="shared" si="5"/>
        <v>2181948516</v>
      </c>
      <c r="Y45" s="31">
        <f t="shared" si="5"/>
        <v>-1982642277</v>
      </c>
      <c r="Z45" s="32">
        <f>+IF(X45&lt;&gt;0,+(Y45/X45)*100,0)</f>
        <v>-90.865676365023816</v>
      </c>
      <c r="AA45" s="33">
        <f>+AA38+AA44</f>
        <v>2909264688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246063394</v>
      </c>
      <c r="D46" s="42">
        <f t="shared" si="6"/>
        <v>0</v>
      </c>
      <c r="E46" s="43">
        <f t="shared" si="6"/>
        <v>523657034</v>
      </c>
      <c r="F46" s="44">
        <f t="shared" si="6"/>
        <v>-2956255482</v>
      </c>
      <c r="G46" s="44">
        <f t="shared" si="6"/>
        <v>284470972</v>
      </c>
      <c r="H46" s="44">
        <f t="shared" si="6"/>
        <v>-35286908</v>
      </c>
      <c r="I46" s="44">
        <f t="shared" si="6"/>
        <v>3987346</v>
      </c>
      <c r="J46" s="44">
        <f t="shared" si="6"/>
        <v>253171410</v>
      </c>
      <c r="K46" s="44">
        <f t="shared" si="6"/>
        <v>626166</v>
      </c>
      <c r="L46" s="44">
        <f t="shared" si="6"/>
        <v>4680414</v>
      </c>
      <c r="M46" s="44">
        <f t="shared" si="6"/>
        <v>1065482</v>
      </c>
      <c r="N46" s="44">
        <f t="shared" si="6"/>
        <v>6372062</v>
      </c>
      <c r="O46" s="44">
        <f t="shared" si="6"/>
        <v>1305362</v>
      </c>
      <c r="P46" s="44">
        <f t="shared" si="6"/>
        <v>1795716</v>
      </c>
      <c r="Q46" s="44">
        <f t="shared" si="6"/>
        <v>41129285</v>
      </c>
      <c r="R46" s="44">
        <f t="shared" si="6"/>
        <v>44230363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303773835</v>
      </c>
      <c r="X46" s="44">
        <f t="shared" si="6"/>
        <v>-2217191625</v>
      </c>
      <c r="Y46" s="44">
        <f t="shared" si="6"/>
        <v>2520965460</v>
      </c>
      <c r="Z46" s="45">
        <f>+IF(X46&lt;&gt;0,+(Y46/X46)*100,0)</f>
        <v>-113.70083810414897</v>
      </c>
      <c r="AA46" s="46">
        <f>+AA27-AA45</f>
        <v>-2956255482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-853457321</v>
      </c>
      <c r="D48" s="18"/>
      <c r="E48" s="19">
        <v>-817849908</v>
      </c>
      <c r="F48" s="20">
        <v>-2517188499</v>
      </c>
      <c r="G48" s="20">
        <v>-1054477984</v>
      </c>
      <c r="H48" s="20">
        <v>68463241</v>
      </c>
      <c r="I48" s="20">
        <v>21646503</v>
      </c>
      <c r="J48" s="20">
        <v>-964368240</v>
      </c>
      <c r="K48" s="20">
        <v>-79112217</v>
      </c>
      <c r="L48" s="20">
        <v>19241934</v>
      </c>
      <c r="M48" s="20">
        <v>-26464672</v>
      </c>
      <c r="N48" s="20">
        <v>-86334955</v>
      </c>
      <c r="O48" s="20">
        <v>-27504208</v>
      </c>
      <c r="P48" s="20">
        <v>-24305121</v>
      </c>
      <c r="Q48" s="20"/>
      <c r="R48" s="20">
        <v>-51809329</v>
      </c>
      <c r="S48" s="20"/>
      <c r="T48" s="20"/>
      <c r="U48" s="20"/>
      <c r="V48" s="20"/>
      <c r="W48" s="20">
        <v>-1102512524</v>
      </c>
      <c r="X48" s="20">
        <v>-1887891372</v>
      </c>
      <c r="Y48" s="20">
        <v>785378848</v>
      </c>
      <c r="Z48" s="47">
        <v>-41.600849479384131</v>
      </c>
      <c r="AA48" s="22">
        <v>-2517188499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-853457321</v>
      </c>
      <c r="D51" s="50">
        <f t="shared" ref="D51:Y51" si="7">SUM(D48:D50)</f>
        <v>0</v>
      </c>
      <c r="E51" s="51">
        <f t="shared" si="7"/>
        <v>-817849908</v>
      </c>
      <c r="F51" s="52">
        <f t="shared" si="7"/>
        <v>-2517188499</v>
      </c>
      <c r="G51" s="52">
        <f t="shared" si="7"/>
        <v>-1054477984</v>
      </c>
      <c r="H51" s="52">
        <f t="shared" si="7"/>
        <v>68463241</v>
      </c>
      <c r="I51" s="52">
        <f t="shared" si="7"/>
        <v>21646503</v>
      </c>
      <c r="J51" s="52">
        <f t="shared" si="7"/>
        <v>-964368240</v>
      </c>
      <c r="K51" s="52">
        <f t="shared" si="7"/>
        <v>-79112217</v>
      </c>
      <c r="L51" s="52">
        <f t="shared" si="7"/>
        <v>19241934</v>
      </c>
      <c r="M51" s="52">
        <f t="shared" si="7"/>
        <v>-26464672</v>
      </c>
      <c r="N51" s="52">
        <f t="shared" si="7"/>
        <v>-86334955</v>
      </c>
      <c r="O51" s="52">
        <f t="shared" si="7"/>
        <v>-27504208</v>
      </c>
      <c r="P51" s="52">
        <f t="shared" si="7"/>
        <v>-24305121</v>
      </c>
      <c r="Q51" s="52">
        <f t="shared" si="7"/>
        <v>0</v>
      </c>
      <c r="R51" s="52">
        <f t="shared" si="7"/>
        <v>-51809329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-1102512524</v>
      </c>
      <c r="X51" s="52">
        <f t="shared" si="7"/>
        <v>-1887891372</v>
      </c>
      <c r="Y51" s="52">
        <f t="shared" si="7"/>
        <v>785378848</v>
      </c>
      <c r="Z51" s="53">
        <f>+IF(X51&lt;&gt;0,+(Y51/X51)*100,0)</f>
        <v>-41.600849479384131</v>
      </c>
      <c r="AA51" s="54">
        <f>SUM(AA48:AA50)</f>
        <v>-2517188499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122731931</v>
      </c>
      <c r="D6" s="18"/>
      <c r="E6" s="19">
        <v>-53405963</v>
      </c>
      <c r="F6" s="20">
        <v>-60944188</v>
      </c>
      <c r="G6" s="20">
        <v>101543495</v>
      </c>
      <c r="H6" s="20">
        <v>12996829</v>
      </c>
      <c r="I6" s="20">
        <v>14485171</v>
      </c>
      <c r="J6" s="20">
        <v>129025495</v>
      </c>
      <c r="K6" s="20">
        <v>6856944</v>
      </c>
      <c r="L6" s="20">
        <v>13717517</v>
      </c>
      <c r="M6" s="20">
        <v>-28770456</v>
      </c>
      <c r="N6" s="20">
        <v>-8195995</v>
      </c>
      <c r="O6" s="20">
        <v>14653726</v>
      </c>
      <c r="P6" s="20">
        <v>11783283</v>
      </c>
      <c r="Q6" s="20">
        <v>290719</v>
      </c>
      <c r="R6" s="20">
        <v>26727728</v>
      </c>
      <c r="S6" s="20"/>
      <c r="T6" s="20"/>
      <c r="U6" s="20"/>
      <c r="V6" s="20"/>
      <c r="W6" s="20">
        <v>147557228</v>
      </c>
      <c r="X6" s="20">
        <v>-43035805</v>
      </c>
      <c r="Y6" s="20">
        <v>190593033</v>
      </c>
      <c r="Z6" s="21">
        <v>-442.87084440502508</v>
      </c>
      <c r="AA6" s="22">
        <v>-60944188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105957329</v>
      </c>
      <c r="D8" s="18"/>
      <c r="E8" s="19">
        <v>26985878</v>
      </c>
      <c r="F8" s="20">
        <v>19267469</v>
      </c>
      <c r="G8" s="20">
        <v>222611613</v>
      </c>
      <c r="H8" s="20">
        <v>8755659</v>
      </c>
      <c r="I8" s="20">
        <v>15633656</v>
      </c>
      <c r="J8" s="20">
        <v>247000928</v>
      </c>
      <c r="K8" s="20">
        <v>7040785</v>
      </c>
      <c r="L8" s="20">
        <v>10163357</v>
      </c>
      <c r="M8" s="20">
        <v>1612758</v>
      </c>
      <c r="N8" s="20">
        <v>18816900</v>
      </c>
      <c r="O8" s="20">
        <v>10337263</v>
      </c>
      <c r="P8" s="20">
        <v>7492135</v>
      </c>
      <c r="Q8" s="20">
        <v>6887881</v>
      </c>
      <c r="R8" s="20">
        <v>24717279</v>
      </c>
      <c r="S8" s="20"/>
      <c r="T8" s="20"/>
      <c r="U8" s="20"/>
      <c r="V8" s="20"/>
      <c r="W8" s="20">
        <v>290535107</v>
      </c>
      <c r="X8" s="20">
        <v>12790566</v>
      </c>
      <c r="Y8" s="20">
        <v>277744541</v>
      </c>
      <c r="Z8" s="21">
        <v>2171.4796749416719</v>
      </c>
      <c r="AA8" s="22">
        <v>19267469</v>
      </c>
    </row>
    <row r="9" spans="1:27" x14ac:dyDescent="0.25">
      <c r="A9" s="23" t="s">
        <v>38</v>
      </c>
      <c r="B9" s="17" t="s">
        <v>33</v>
      </c>
      <c r="C9" s="18">
        <v>3950</v>
      </c>
      <c r="D9" s="18"/>
      <c r="E9" s="19">
        <v>20715298</v>
      </c>
      <c r="F9" s="20">
        <v>11080272</v>
      </c>
      <c r="G9" s="20">
        <v>3950</v>
      </c>
      <c r="H9" s="20"/>
      <c r="I9" s="20"/>
      <c r="J9" s="20">
        <v>3950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3950</v>
      </c>
      <c r="X9" s="20">
        <v>8310204</v>
      </c>
      <c r="Y9" s="20">
        <v>-8306254</v>
      </c>
      <c r="Z9" s="21">
        <v>-99.952468074189269</v>
      </c>
      <c r="AA9" s="22">
        <v>11080272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-64625543</v>
      </c>
      <c r="D11" s="18"/>
      <c r="E11" s="19"/>
      <c r="F11" s="20">
        <v>3769669</v>
      </c>
      <c r="G11" s="20">
        <v>-66087281</v>
      </c>
      <c r="H11" s="20"/>
      <c r="I11" s="20">
        <v>-133496</v>
      </c>
      <c r="J11" s="20">
        <v>-66220777</v>
      </c>
      <c r="K11" s="20">
        <v>-187334</v>
      </c>
      <c r="L11" s="20">
        <v>1008930</v>
      </c>
      <c r="M11" s="20">
        <v>-1751297</v>
      </c>
      <c r="N11" s="20">
        <v>-929701</v>
      </c>
      <c r="O11" s="20"/>
      <c r="P11" s="20">
        <v>4757970</v>
      </c>
      <c r="Q11" s="20">
        <v>8052213</v>
      </c>
      <c r="R11" s="20">
        <v>12810183</v>
      </c>
      <c r="S11" s="20"/>
      <c r="T11" s="20"/>
      <c r="U11" s="20"/>
      <c r="V11" s="20"/>
      <c r="W11" s="20">
        <v>-54340295</v>
      </c>
      <c r="X11" s="20">
        <v>1507868</v>
      </c>
      <c r="Y11" s="20">
        <v>-55848163</v>
      </c>
      <c r="Z11" s="21">
        <v>-3703.7832887228851</v>
      </c>
      <c r="AA11" s="22">
        <v>3769669</v>
      </c>
    </row>
    <row r="12" spans="1:27" x14ac:dyDescent="0.25">
      <c r="A12" s="23" t="s">
        <v>41</v>
      </c>
      <c r="B12" s="17" t="s">
        <v>33</v>
      </c>
      <c r="C12" s="18">
        <v>35995465</v>
      </c>
      <c r="D12" s="18"/>
      <c r="E12" s="19"/>
      <c r="F12" s="20">
        <v>-1</v>
      </c>
      <c r="G12" s="24">
        <v>125463173</v>
      </c>
      <c r="H12" s="24">
        <v>492918</v>
      </c>
      <c r="I12" s="24">
        <v>89863</v>
      </c>
      <c r="J12" s="20">
        <v>126045954</v>
      </c>
      <c r="K12" s="24">
        <v>948390</v>
      </c>
      <c r="L12" s="24">
        <v>40335</v>
      </c>
      <c r="M12" s="20">
        <v>5739104</v>
      </c>
      <c r="N12" s="24">
        <v>6727829</v>
      </c>
      <c r="O12" s="24">
        <v>133600</v>
      </c>
      <c r="P12" s="24">
        <v>433654</v>
      </c>
      <c r="Q12" s="20">
        <v>2396438</v>
      </c>
      <c r="R12" s="24">
        <v>2963692</v>
      </c>
      <c r="S12" s="24"/>
      <c r="T12" s="20"/>
      <c r="U12" s="24"/>
      <c r="V12" s="24"/>
      <c r="W12" s="24">
        <v>135737475</v>
      </c>
      <c r="X12" s="20"/>
      <c r="Y12" s="24">
        <v>135737475</v>
      </c>
      <c r="Z12" s="25"/>
      <c r="AA12" s="26">
        <v>-1</v>
      </c>
    </row>
    <row r="13" spans="1:27" x14ac:dyDescent="0.25">
      <c r="A13" s="23" t="s">
        <v>42</v>
      </c>
      <c r="B13" s="17" t="s">
        <v>33</v>
      </c>
      <c r="C13" s="18">
        <v>-294602</v>
      </c>
      <c r="D13" s="18"/>
      <c r="E13" s="19"/>
      <c r="F13" s="20"/>
      <c r="G13" s="20">
        <v>-294602</v>
      </c>
      <c r="H13" s="20"/>
      <c r="I13" s="20"/>
      <c r="J13" s="20">
        <v>-294602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-294602</v>
      </c>
      <c r="X13" s="20"/>
      <c r="Y13" s="20">
        <v>-294602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199768530</v>
      </c>
      <c r="D14" s="29">
        <f>SUM(D6:D13)</f>
        <v>0</v>
      </c>
      <c r="E14" s="30">
        <f t="shared" si="0"/>
        <v>-5704787</v>
      </c>
      <c r="F14" s="31">
        <f t="shared" si="0"/>
        <v>-26826779</v>
      </c>
      <c r="G14" s="31">
        <f t="shared" si="0"/>
        <v>383240348</v>
      </c>
      <c r="H14" s="31">
        <f t="shared" si="0"/>
        <v>22245406</v>
      </c>
      <c r="I14" s="31">
        <f t="shared" si="0"/>
        <v>30075194</v>
      </c>
      <c r="J14" s="31">
        <f t="shared" si="0"/>
        <v>435560948</v>
      </c>
      <c r="K14" s="31">
        <f t="shared" si="0"/>
        <v>14658785</v>
      </c>
      <c r="L14" s="31">
        <f t="shared" si="0"/>
        <v>24930139</v>
      </c>
      <c r="M14" s="31">
        <f t="shared" si="0"/>
        <v>-23169891</v>
      </c>
      <c r="N14" s="31">
        <f t="shared" si="0"/>
        <v>16419033</v>
      </c>
      <c r="O14" s="31">
        <f t="shared" si="0"/>
        <v>25124589</v>
      </c>
      <c r="P14" s="31">
        <f t="shared" si="0"/>
        <v>24467042</v>
      </c>
      <c r="Q14" s="31">
        <f t="shared" si="0"/>
        <v>17627251</v>
      </c>
      <c r="R14" s="31">
        <f t="shared" si="0"/>
        <v>67218882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519198863</v>
      </c>
      <c r="X14" s="31">
        <f t="shared" si="0"/>
        <v>-20427167</v>
      </c>
      <c r="Y14" s="31">
        <f t="shared" si="0"/>
        <v>539626030</v>
      </c>
      <c r="Z14" s="32">
        <f>+IF(X14&lt;&gt;0,+(Y14/X14)*100,0)</f>
        <v>-2641.7076337604717</v>
      </c>
      <c r="AA14" s="33">
        <f>SUM(AA6:AA13)</f>
        <v>-26826779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84057547</v>
      </c>
      <c r="D18" s="18"/>
      <c r="E18" s="19">
        <v>256067952</v>
      </c>
      <c r="F18" s="20">
        <v>267300250</v>
      </c>
      <c r="G18" s="24">
        <v>80733859</v>
      </c>
      <c r="H18" s="24">
        <v>1240685</v>
      </c>
      <c r="I18" s="24">
        <v>-44293</v>
      </c>
      <c r="J18" s="20">
        <v>81930251</v>
      </c>
      <c r="K18" s="24">
        <v>2665000</v>
      </c>
      <c r="L18" s="24">
        <v>-44293</v>
      </c>
      <c r="M18" s="20">
        <v>1409434</v>
      </c>
      <c r="N18" s="24">
        <v>4030141</v>
      </c>
      <c r="O18" s="24">
        <v>812146</v>
      </c>
      <c r="P18" s="24">
        <v>1036202</v>
      </c>
      <c r="Q18" s="20">
        <v>-45769</v>
      </c>
      <c r="R18" s="24">
        <v>1802579</v>
      </c>
      <c r="S18" s="24"/>
      <c r="T18" s="20"/>
      <c r="U18" s="24"/>
      <c r="V18" s="24"/>
      <c r="W18" s="24">
        <v>87762971</v>
      </c>
      <c r="X18" s="20">
        <v>262907516</v>
      </c>
      <c r="Y18" s="24">
        <v>-175144545</v>
      </c>
      <c r="Z18" s="25">
        <v>-66.618310371925617</v>
      </c>
      <c r="AA18" s="26">
        <v>267300250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84057547</v>
      </c>
      <c r="D26" s="29">
        <f t="shared" ref="D26:Y26" si="1">SUM(D16:D25)</f>
        <v>0</v>
      </c>
      <c r="E26" s="35">
        <f t="shared" si="1"/>
        <v>256067952</v>
      </c>
      <c r="F26" s="36">
        <f t="shared" si="1"/>
        <v>267300250</v>
      </c>
      <c r="G26" s="36">
        <f t="shared" si="1"/>
        <v>80733859</v>
      </c>
      <c r="H26" s="36">
        <f t="shared" si="1"/>
        <v>1240685</v>
      </c>
      <c r="I26" s="36">
        <f t="shared" si="1"/>
        <v>-44293</v>
      </c>
      <c r="J26" s="36">
        <f t="shared" si="1"/>
        <v>81930251</v>
      </c>
      <c r="K26" s="36">
        <f t="shared" si="1"/>
        <v>2665000</v>
      </c>
      <c r="L26" s="36">
        <f t="shared" si="1"/>
        <v>-44293</v>
      </c>
      <c r="M26" s="36">
        <f t="shared" si="1"/>
        <v>1409434</v>
      </c>
      <c r="N26" s="36">
        <f t="shared" si="1"/>
        <v>4030141</v>
      </c>
      <c r="O26" s="36">
        <f t="shared" si="1"/>
        <v>812146</v>
      </c>
      <c r="P26" s="36">
        <f t="shared" si="1"/>
        <v>1036202</v>
      </c>
      <c r="Q26" s="36">
        <f t="shared" si="1"/>
        <v>-45769</v>
      </c>
      <c r="R26" s="36">
        <f t="shared" si="1"/>
        <v>1802579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87762971</v>
      </c>
      <c r="X26" s="36">
        <f t="shared" si="1"/>
        <v>262907516</v>
      </c>
      <c r="Y26" s="36">
        <f t="shared" si="1"/>
        <v>-175144545</v>
      </c>
      <c r="Z26" s="37">
        <f>+IF(X26&lt;&gt;0,+(Y26/X26)*100,0)</f>
        <v>-66.618310371925617</v>
      </c>
      <c r="AA26" s="38">
        <f>SUM(AA16:AA25)</f>
        <v>267300250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283826077</v>
      </c>
      <c r="D27" s="29">
        <f>+D14+D26</f>
        <v>0</v>
      </c>
      <c r="E27" s="30">
        <f t="shared" si="2"/>
        <v>250363165</v>
      </c>
      <c r="F27" s="31">
        <f t="shared" si="2"/>
        <v>240473471</v>
      </c>
      <c r="G27" s="31">
        <f t="shared" si="2"/>
        <v>463974207</v>
      </c>
      <c r="H27" s="31">
        <f t="shared" si="2"/>
        <v>23486091</v>
      </c>
      <c r="I27" s="31">
        <f t="shared" si="2"/>
        <v>30030901</v>
      </c>
      <c r="J27" s="31">
        <f t="shared" si="2"/>
        <v>517491199</v>
      </c>
      <c r="K27" s="31">
        <f t="shared" si="2"/>
        <v>17323785</v>
      </c>
      <c r="L27" s="31">
        <f t="shared" si="2"/>
        <v>24885846</v>
      </c>
      <c r="M27" s="31">
        <f t="shared" si="2"/>
        <v>-21760457</v>
      </c>
      <c r="N27" s="31">
        <f t="shared" si="2"/>
        <v>20449174</v>
      </c>
      <c r="O27" s="31">
        <f t="shared" si="2"/>
        <v>25936735</v>
      </c>
      <c r="P27" s="31">
        <f t="shared" si="2"/>
        <v>25503244</v>
      </c>
      <c r="Q27" s="31">
        <f t="shared" si="2"/>
        <v>17581482</v>
      </c>
      <c r="R27" s="31">
        <f t="shared" si="2"/>
        <v>69021461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606961834</v>
      </c>
      <c r="X27" s="31">
        <f t="shared" si="2"/>
        <v>242480349</v>
      </c>
      <c r="Y27" s="31">
        <f t="shared" si="2"/>
        <v>364481485</v>
      </c>
      <c r="Z27" s="32">
        <f>+IF(X27&lt;&gt;0,+(Y27/X27)*100,0)</f>
        <v>150.31382398744404</v>
      </c>
      <c r="AA27" s="33">
        <f>+AA14+AA26</f>
        <v>240473471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2196836</v>
      </c>
      <c r="D32" s="18"/>
      <c r="E32" s="19">
        <v>2699734</v>
      </c>
      <c r="F32" s="20">
        <v>2533997</v>
      </c>
      <c r="G32" s="20">
        <v>2201401</v>
      </c>
      <c r="H32" s="20">
        <v>-691</v>
      </c>
      <c r="I32" s="20">
        <v>-113</v>
      </c>
      <c r="J32" s="20">
        <v>2200597</v>
      </c>
      <c r="K32" s="20">
        <v>-4</v>
      </c>
      <c r="L32" s="20"/>
      <c r="M32" s="20"/>
      <c r="N32" s="20">
        <v>-4</v>
      </c>
      <c r="O32" s="20"/>
      <c r="P32" s="20"/>
      <c r="Q32" s="20"/>
      <c r="R32" s="20"/>
      <c r="S32" s="20"/>
      <c r="T32" s="20"/>
      <c r="U32" s="20"/>
      <c r="V32" s="20"/>
      <c r="W32" s="20">
        <v>2200593</v>
      </c>
      <c r="X32" s="20">
        <v>2533997</v>
      </c>
      <c r="Y32" s="20">
        <v>-333404</v>
      </c>
      <c r="Z32" s="21">
        <v>-13.157237360580931</v>
      </c>
      <c r="AA32" s="22">
        <v>2533997</v>
      </c>
    </row>
    <row r="33" spans="1:27" x14ac:dyDescent="0.25">
      <c r="A33" s="23" t="s">
        <v>61</v>
      </c>
      <c r="B33" s="17" t="s">
        <v>33</v>
      </c>
      <c r="C33" s="18">
        <v>820846917</v>
      </c>
      <c r="D33" s="18"/>
      <c r="E33" s="19">
        <v>-80244361</v>
      </c>
      <c r="F33" s="20">
        <v>128093654</v>
      </c>
      <c r="G33" s="20">
        <v>784300602</v>
      </c>
      <c r="H33" s="20">
        <v>29633530</v>
      </c>
      <c r="I33" s="20">
        <v>54300406</v>
      </c>
      <c r="J33" s="20">
        <v>868234538</v>
      </c>
      <c r="K33" s="20">
        <v>16935905</v>
      </c>
      <c r="L33" s="20">
        <v>24535867</v>
      </c>
      <c r="M33" s="20">
        <v>-41324348</v>
      </c>
      <c r="N33" s="20">
        <v>147424</v>
      </c>
      <c r="O33" s="20">
        <v>37715147</v>
      </c>
      <c r="P33" s="20">
        <v>4486725</v>
      </c>
      <c r="Q33" s="20">
        <v>30694056</v>
      </c>
      <c r="R33" s="20">
        <v>72895928</v>
      </c>
      <c r="S33" s="20"/>
      <c r="T33" s="20"/>
      <c r="U33" s="20"/>
      <c r="V33" s="20"/>
      <c r="W33" s="20">
        <v>941277890</v>
      </c>
      <c r="X33" s="20">
        <v>153647180</v>
      </c>
      <c r="Y33" s="20">
        <v>787630710</v>
      </c>
      <c r="Z33" s="21">
        <v>512.62295214269477</v>
      </c>
      <c r="AA33" s="22">
        <v>128093654</v>
      </c>
    </row>
    <row r="34" spans="1:27" x14ac:dyDescent="0.25">
      <c r="A34" s="23" t="s">
        <v>62</v>
      </c>
      <c r="B34" s="17" t="s">
        <v>33</v>
      </c>
      <c r="C34" s="18">
        <v>-37307000</v>
      </c>
      <c r="D34" s="18"/>
      <c r="E34" s="19"/>
      <c r="F34" s="20"/>
      <c r="G34" s="20">
        <v>-8799000</v>
      </c>
      <c r="H34" s="20">
        <v>-26908000</v>
      </c>
      <c r="I34" s="20"/>
      <c r="J34" s="20">
        <v>-35707000</v>
      </c>
      <c r="K34" s="20"/>
      <c r="L34" s="20">
        <v>800000</v>
      </c>
      <c r="M34" s="20"/>
      <c r="N34" s="20">
        <v>800000</v>
      </c>
      <c r="O34" s="20"/>
      <c r="P34" s="20">
        <v>-2179801</v>
      </c>
      <c r="Q34" s="20">
        <v>1000000</v>
      </c>
      <c r="R34" s="20">
        <v>-1179801</v>
      </c>
      <c r="S34" s="20"/>
      <c r="T34" s="20"/>
      <c r="U34" s="20"/>
      <c r="V34" s="20"/>
      <c r="W34" s="20">
        <v>-36086801</v>
      </c>
      <c r="X34" s="20"/>
      <c r="Y34" s="20">
        <v>-36086801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39728443</v>
      </c>
      <c r="D36" s="18"/>
      <c r="E36" s="19">
        <v>16463123</v>
      </c>
      <c r="F36" s="20">
        <v>16463123</v>
      </c>
      <c r="G36" s="20">
        <v>153211564</v>
      </c>
      <c r="H36" s="20">
        <v>3674350</v>
      </c>
      <c r="I36" s="20">
        <v>1998388</v>
      </c>
      <c r="J36" s="20">
        <v>158884302</v>
      </c>
      <c r="K36" s="20">
        <v>1915393</v>
      </c>
      <c r="L36" s="20">
        <v>1723423</v>
      </c>
      <c r="M36" s="20">
        <v>1854325</v>
      </c>
      <c r="N36" s="20">
        <v>5493141</v>
      </c>
      <c r="O36" s="20">
        <v>2038825</v>
      </c>
      <c r="P36" s="20">
        <v>1761533</v>
      </c>
      <c r="Q36" s="20">
        <v>2184421</v>
      </c>
      <c r="R36" s="20">
        <v>5984779</v>
      </c>
      <c r="S36" s="20"/>
      <c r="T36" s="20"/>
      <c r="U36" s="20"/>
      <c r="V36" s="20"/>
      <c r="W36" s="20">
        <v>170362222</v>
      </c>
      <c r="X36" s="20">
        <v>12347343</v>
      </c>
      <c r="Y36" s="20">
        <v>158014879</v>
      </c>
      <c r="Z36" s="21">
        <v>1279.748031621054</v>
      </c>
      <c r="AA36" s="22">
        <v>16463123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-52683</v>
      </c>
      <c r="F37" s="20">
        <v>-52683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-39510</v>
      </c>
      <c r="Y37" s="20">
        <v>39510</v>
      </c>
      <c r="Z37" s="21">
        <v>-100</v>
      </c>
      <c r="AA37" s="22">
        <v>-52683</v>
      </c>
    </row>
    <row r="38" spans="1:27" x14ac:dyDescent="0.25">
      <c r="A38" s="27" t="s">
        <v>66</v>
      </c>
      <c r="B38" s="28" t="s">
        <v>33</v>
      </c>
      <c r="C38" s="29">
        <f>SUM(C30:C37)</f>
        <v>825465196</v>
      </c>
      <c r="D38" s="29">
        <f t="shared" ref="D38:Y38" si="3">SUM(D30:D37)</f>
        <v>0</v>
      </c>
      <c r="E38" s="30">
        <f t="shared" si="3"/>
        <v>-61134187</v>
      </c>
      <c r="F38" s="31">
        <f t="shared" si="3"/>
        <v>147038091</v>
      </c>
      <c r="G38" s="31">
        <f t="shared" si="3"/>
        <v>930914567</v>
      </c>
      <c r="H38" s="31">
        <f t="shared" si="3"/>
        <v>6399189</v>
      </c>
      <c r="I38" s="31">
        <f t="shared" si="3"/>
        <v>56298681</v>
      </c>
      <c r="J38" s="31">
        <f t="shared" si="3"/>
        <v>993612437</v>
      </c>
      <c r="K38" s="31">
        <f t="shared" si="3"/>
        <v>18851294</v>
      </c>
      <c r="L38" s="31">
        <f t="shared" si="3"/>
        <v>27059290</v>
      </c>
      <c r="M38" s="31">
        <f t="shared" si="3"/>
        <v>-39470023</v>
      </c>
      <c r="N38" s="31">
        <f t="shared" si="3"/>
        <v>6440561</v>
      </c>
      <c r="O38" s="31">
        <f t="shared" si="3"/>
        <v>39753972</v>
      </c>
      <c r="P38" s="31">
        <f t="shared" si="3"/>
        <v>4068457</v>
      </c>
      <c r="Q38" s="31">
        <f t="shared" si="3"/>
        <v>33878477</v>
      </c>
      <c r="R38" s="31">
        <f t="shared" si="3"/>
        <v>77700906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1077753904</v>
      </c>
      <c r="X38" s="31">
        <f t="shared" si="3"/>
        <v>168489010</v>
      </c>
      <c r="Y38" s="31">
        <f t="shared" si="3"/>
        <v>909264894</v>
      </c>
      <c r="Z38" s="32">
        <f>+IF(X38&lt;&gt;0,+(Y38/X38)*100,0)</f>
        <v>539.65828038279767</v>
      </c>
      <c r="AA38" s="33">
        <f>SUM(AA30:AA37)</f>
        <v>147038091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38608</v>
      </c>
      <c r="D43" s="18"/>
      <c r="E43" s="19">
        <v>175100</v>
      </c>
      <c r="F43" s="20">
        <v>175100</v>
      </c>
      <c r="G43" s="20"/>
      <c r="H43" s="20">
        <v>38608</v>
      </c>
      <c r="I43" s="20"/>
      <c r="J43" s="20">
        <v>38608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38608</v>
      </c>
      <c r="X43" s="20">
        <v>131328</v>
      </c>
      <c r="Y43" s="20">
        <v>-92720</v>
      </c>
      <c r="Z43" s="21">
        <v>-70.601851851851848</v>
      </c>
      <c r="AA43" s="22">
        <v>175100</v>
      </c>
    </row>
    <row r="44" spans="1:27" x14ac:dyDescent="0.25">
      <c r="A44" s="27" t="s">
        <v>70</v>
      </c>
      <c r="B44" s="34" t="s">
        <v>33</v>
      </c>
      <c r="C44" s="29">
        <f>SUM(C40:C43)</f>
        <v>38608</v>
      </c>
      <c r="D44" s="29">
        <f t="shared" ref="D44:Y44" si="4">SUM(D40:D43)</f>
        <v>0</v>
      </c>
      <c r="E44" s="35">
        <f t="shared" si="4"/>
        <v>175100</v>
      </c>
      <c r="F44" s="36">
        <f t="shared" si="4"/>
        <v>175100</v>
      </c>
      <c r="G44" s="36">
        <f t="shared" si="4"/>
        <v>0</v>
      </c>
      <c r="H44" s="36">
        <f t="shared" si="4"/>
        <v>38608</v>
      </c>
      <c r="I44" s="36">
        <f t="shared" si="4"/>
        <v>0</v>
      </c>
      <c r="J44" s="36">
        <f t="shared" si="4"/>
        <v>38608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38608</v>
      </c>
      <c r="X44" s="36">
        <f t="shared" si="4"/>
        <v>131328</v>
      </c>
      <c r="Y44" s="36">
        <f t="shared" si="4"/>
        <v>-92720</v>
      </c>
      <c r="Z44" s="37">
        <f>+IF(X44&lt;&gt;0,+(Y44/X44)*100,0)</f>
        <v>-70.601851851851848</v>
      </c>
      <c r="AA44" s="38">
        <f>SUM(AA40:AA43)</f>
        <v>175100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825503804</v>
      </c>
      <c r="D45" s="29">
        <f>+D38+D44</f>
        <v>0</v>
      </c>
      <c r="E45" s="30">
        <f t="shared" si="5"/>
        <v>-60959087</v>
      </c>
      <c r="F45" s="31">
        <f t="shared" si="5"/>
        <v>147213191</v>
      </c>
      <c r="G45" s="31">
        <f t="shared" si="5"/>
        <v>930914567</v>
      </c>
      <c r="H45" s="31">
        <f t="shared" si="5"/>
        <v>6437797</v>
      </c>
      <c r="I45" s="31">
        <f t="shared" si="5"/>
        <v>56298681</v>
      </c>
      <c r="J45" s="31">
        <f t="shared" si="5"/>
        <v>993651045</v>
      </c>
      <c r="K45" s="31">
        <f t="shared" si="5"/>
        <v>18851294</v>
      </c>
      <c r="L45" s="31">
        <f t="shared" si="5"/>
        <v>27059290</v>
      </c>
      <c r="M45" s="31">
        <f t="shared" si="5"/>
        <v>-39470023</v>
      </c>
      <c r="N45" s="31">
        <f t="shared" si="5"/>
        <v>6440561</v>
      </c>
      <c r="O45" s="31">
        <f t="shared" si="5"/>
        <v>39753972</v>
      </c>
      <c r="P45" s="31">
        <f t="shared" si="5"/>
        <v>4068457</v>
      </c>
      <c r="Q45" s="31">
        <f t="shared" si="5"/>
        <v>33878477</v>
      </c>
      <c r="R45" s="31">
        <f t="shared" si="5"/>
        <v>77700906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1077792512</v>
      </c>
      <c r="X45" s="31">
        <f t="shared" si="5"/>
        <v>168620338</v>
      </c>
      <c r="Y45" s="31">
        <f t="shared" si="5"/>
        <v>909172174</v>
      </c>
      <c r="Z45" s="32">
        <f>+IF(X45&lt;&gt;0,+(Y45/X45)*100,0)</f>
        <v>539.18298633703364</v>
      </c>
      <c r="AA45" s="33">
        <f>+AA38+AA44</f>
        <v>147213191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-541677727</v>
      </c>
      <c r="D46" s="42">
        <f t="shared" si="6"/>
        <v>0</v>
      </c>
      <c r="E46" s="43">
        <f t="shared" si="6"/>
        <v>311322252</v>
      </c>
      <c r="F46" s="44">
        <f t="shared" si="6"/>
        <v>93260280</v>
      </c>
      <c r="G46" s="44">
        <f t="shared" si="6"/>
        <v>-466940360</v>
      </c>
      <c r="H46" s="44">
        <f t="shared" si="6"/>
        <v>17048294</v>
      </c>
      <c r="I46" s="44">
        <f t="shared" si="6"/>
        <v>-26267780</v>
      </c>
      <c r="J46" s="44">
        <f t="shared" si="6"/>
        <v>-476159846</v>
      </c>
      <c r="K46" s="44">
        <f t="shared" si="6"/>
        <v>-1527509</v>
      </c>
      <c r="L46" s="44">
        <f t="shared" si="6"/>
        <v>-2173444</v>
      </c>
      <c r="M46" s="44">
        <f t="shared" si="6"/>
        <v>17709566</v>
      </c>
      <c r="N46" s="44">
        <f t="shared" si="6"/>
        <v>14008613</v>
      </c>
      <c r="O46" s="44">
        <f t="shared" si="6"/>
        <v>-13817237</v>
      </c>
      <c r="P46" s="44">
        <f t="shared" si="6"/>
        <v>21434787</v>
      </c>
      <c r="Q46" s="44">
        <f t="shared" si="6"/>
        <v>-16296995</v>
      </c>
      <c r="R46" s="44">
        <f t="shared" si="6"/>
        <v>-8679445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-470830678</v>
      </c>
      <c r="X46" s="44">
        <f t="shared" si="6"/>
        <v>73860011</v>
      </c>
      <c r="Y46" s="44">
        <f t="shared" si="6"/>
        <v>-544690689</v>
      </c>
      <c r="Z46" s="45">
        <f>+IF(X46&lt;&gt;0,+(Y46/X46)*100,0)</f>
        <v>-737.46359041295023</v>
      </c>
      <c r="AA46" s="46">
        <f>+AA27-AA45</f>
        <v>93260280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-190492403</v>
      </c>
      <c r="D48" s="18"/>
      <c r="E48" s="19">
        <v>64030351</v>
      </c>
      <c r="F48" s="20">
        <v>69684914</v>
      </c>
      <c r="G48" s="20">
        <v>-210071789</v>
      </c>
      <c r="H48" s="20">
        <v>-6296567</v>
      </c>
      <c r="I48" s="20">
        <v>-29309666</v>
      </c>
      <c r="J48" s="20">
        <v>-245678022</v>
      </c>
      <c r="K48" s="20">
        <v>-2981583</v>
      </c>
      <c r="L48" s="20">
        <v>34183639</v>
      </c>
      <c r="M48" s="20">
        <v>16230270</v>
      </c>
      <c r="N48" s="20">
        <v>47432326</v>
      </c>
      <c r="O48" s="20">
        <v>-15361699</v>
      </c>
      <c r="P48" s="20">
        <v>19997418</v>
      </c>
      <c r="Q48" s="20">
        <v>-18111817</v>
      </c>
      <c r="R48" s="20">
        <v>-13476098</v>
      </c>
      <c r="S48" s="20"/>
      <c r="T48" s="20"/>
      <c r="U48" s="20"/>
      <c r="V48" s="20"/>
      <c r="W48" s="20">
        <v>-211721794</v>
      </c>
      <c r="X48" s="20">
        <v>50284645</v>
      </c>
      <c r="Y48" s="20">
        <v>-262006439</v>
      </c>
      <c r="Z48" s="47">
        <v>-521.04661174400258</v>
      </c>
      <c r="AA48" s="22">
        <v>69684914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-190492403</v>
      </c>
      <c r="D51" s="50">
        <f t="shared" ref="D51:Y51" si="7">SUM(D48:D50)</f>
        <v>0</v>
      </c>
      <c r="E51" s="51">
        <f t="shared" si="7"/>
        <v>64030351</v>
      </c>
      <c r="F51" s="52">
        <f t="shared" si="7"/>
        <v>69684914</v>
      </c>
      <c r="G51" s="52">
        <f t="shared" si="7"/>
        <v>-210071789</v>
      </c>
      <c r="H51" s="52">
        <f t="shared" si="7"/>
        <v>-6296567</v>
      </c>
      <c r="I51" s="52">
        <f t="shared" si="7"/>
        <v>-29309666</v>
      </c>
      <c r="J51" s="52">
        <f t="shared" si="7"/>
        <v>-245678022</v>
      </c>
      <c r="K51" s="52">
        <f t="shared" si="7"/>
        <v>-2981583</v>
      </c>
      <c r="L51" s="52">
        <f t="shared" si="7"/>
        <v>34183639</v>
      </c>
      <c r="M51" s="52">
        <f t="shared" si="7"/>
        <v>16230270</v>
      </c>
      <c r="N51" s="52">
        <f t="shared" si="7"/>
        <v>47432326</v>
      </c>
      <c r="O51" s="52">
        <f t="shared" si="7"/>
        <v>-15361699</v>
      </c>
      <c r="P51" s="52">
        <f t="shared" si="7"/>
        <v>19997418</v>
      </c>
      <c r="Q51" s="52">
        <f t="shared" si="7"/>
        <v>-18111817</v>
      </c>
      <c r="R51" s="52">
        <f t="shared" si="7"/>
        <v>-13476098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-211721794</v>
      </c>
      <c r="X51" s="52">
        <f t="shared" si="7"/>
        <v>50284645</v>
      </c>
      <c r="Y51" s="52">
        <f t="shared" si="7"/>
        <v>-262006439</v>
      </c>
      <c r="Z51" s="53">
        <f>+IF(X51&lt;&gt;0,+(Y51/X51)*100,0)</f>
        <v>-521.04661174400258</v>
      </c>
      <c r="AA51" s="54">
        <f>SUM(AA48:AA50)</f>
        <v>69684914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-281744700</v>
      </c>
      <c r="D6" s="18"/>
      <c r="E6" s="19">
        <v>-306787934</v>
      </c>
      <c r="F6" s="20">
        <v>-352503014</v>
      </c>
      <c r="G6" s="20">
        <v>-311600191</v>
      </c>
      <c r="H6" s="20">
        <v>7427364</v>
      </c>
      <c r="I6" s="20">
        <v>-6873534</v>
      </c>
      <c r="J6" s="20">
        <v>-311046361</v>
      </c>
      <c r="K6" s="20">
        <v>8306733</v>
      </c>
      <c r="L6" s="20">
        <v>1115323</v>
      </c>
      <c r="M6" s="20">
        <v>-22968238</v>
      </c>
      <c r="N6" s="20">
        <v>-13546182</v>
      </c>
      <c r="O6" s="20">
        <v>10217878</v>
      </c>
      <c r="P6" s="20">
        <v>4516271</v>
      </c>
      <c r="Q6" s="20">
        <v>3629422</v>
      </c>
      <c r="R6" s="20">
        <v>18363571</v>
      </c>
      <c r="S6" s="20"/>
      <c r="T6" s="20"/>
      <c r="U6" s="20"/>
      <c r="V6" s="20"/>
      <c r="W6" s="20">
        <v>-306228972</v>
      </c>
      <c r="X6" s="20">
        <v>-312757656</v>
      </c>
      <c r="Y6" s="20">
        <v>6528684</v>
      </c>
      <c r="Z6" s="21">
        <v>-2.0874577727363453</v>
      </c>
      <c r="AA6" s="22">
        <v>-352503014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90525364</v>
      </c>
      <c r="D8" s="18"/>
      <c r="E8" s="19">
        <v>200399708</v>
      </c>
      <c r="F8" s="20">
        <v>200399708</v>
      </c>
      <c r="G8" s="20">
        <v>139654350</v>
      </c>
      <c r="H8" s="20">
        <v>-5437312</v>
      </c>
      <c r="I8" s="20">
        <v>1752105</v>
      </c>
      <c r="J8" s="20">
        <v>135969143</v>
      </c>
      <c r="K8" s="20">
        <v>1448260</v>
      </c>
      <c r="L8" s="20">
        <v>3109385</v>
      </c>
      <c r="M8" s="20">
        <v>-2030778</v>
      </c>
      <c r="N8" s="20">
        <v>2526867</v>
      </c>
      <c r="O8" s="20">
        <v>-1803486</v>
      </c>
      <c r="P8" s="20">
        <v>-443599</v>
      </c>
      <c r="Q8" s="20">
        <v>-814801</v>
      </c>
      <c r="R8" s="20">
        <v>-3061886</v>
      </c>
      <c r="S8" s="20"/>
      <c r="T8" s="20"/>
      <c r="U8" s="20"/>
      <c r="V8" s="20"/>
      <c r="W8" s="20">
        <v>135434124</v>
      </c>
      <c r="X8" s="20">
        <v>173973631</v>
      </c>
      <c r="Y8" s="20">
        <v>-38539507</v>
      </c>
      <c r="Z8" s="21">
        <v>-22.152499076138728</v>
      </c>
      <c r="AA8" s="22">
        <v>200399708</v>
      </c>
    </row>
    <row r="9" spans="1:27" x14ac:dyDescent="0.25">
      <c r="A9" s="23" t="s">
        <v>38</v>
      </c>
      <c r="B9" s="17" t="s">
        <v>33</v>
      </c>
      <c r="C9" s="18">
        <v>46222259</v>
      </c>
      <c r="D9" s="18"/>
      <c r="E9" s="19">
        <v>25961783</v>
      </c>
      <c r="F9" s="20">
        <v>25961783</v>
      </c>
      <c r="G9" s="20">
        <v>47740012</v>
      </c>
      <c r="H9" s="20">
        <v>1548168</v>
      </c>
      <c r="I9" s="20">
        <v>-44947</v>
      </c>
      <c r="J9" s="20">
        <v>49243233</v>
      </c>
      <c r="K9" s="20">
        <v>-364627</v>
      </c>
      <c r="L9" s="20">
        <v>-477887</v>
      </c>
      <c r="M9" s="20">
        <v>-55061</v>
      </c>
      <c r="N9" s="20">
        <v>-897575</v>
      </c>
      <c r="O9" s="20">
        <v>-143520</v>
      </c>
      <c r="P9" s="20">
        <v>-262651</v>
      </c>
      <c r="Q9" s="20">
        <v>-35941</v>
      </c>
      <c r="R9" s="20">
        <v>-442112</v>
      </c>
      <c r="S9" s="20"/>
      <c r="T9" s="20"/>
      <c r="U9" s="20"/>
      <c r="V9" s="20"/>
      <c r="W9" s="20">
        <v>47903546</v>
      </c>
      <c r="X9" s="20">
        <v>25961783</v>
      </c>
      <c r="Y9" s="20">
        <v>21941763</v>
      </c>
      <c r="Z9" s="21">
        <v>84.515624369867055</v>
      </c>
      <c r="AA9" s="22">
        <v>25961783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-376801</v>
      </c>
      <c r="D11" s="18"/>
      <c r="E11" s="19">
        <v>-405584</v>
      </c>
      <c r="F11" s="20">
        <v>-405584</v>
      </c>
      <c r="G11" s="20">
        <v>-376800</v>
      </c>
      <c r="H11" s="20"/>
      <c r="I11" s="20"/>
      <c r="J11" s="20">
        <v>-376800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-376800</v>
      </c>
      <c r="X11" s="20">
        <v>-405584</v>
      </c>
      <c r="Y11" s="20">
        <v>28784</v>
      </c>
      <c r="Z11" s="21">
        <v>-7.0969269004694464</v>
      </c>
      <c r="AA11" s="22">
        <v>-405584</v>
      </c>
    </row>
    <row r="12" spans="1:27" x14ac:dyDescent="0.25">
      <c r="A12" s="23" t="s">
        <v>41</v>
      </c>
      <c r="B12" s="17" t="s">
        <v>33</v>
      </c>
      <c r="C12" s="18">
        <v>22700385</v>
      </c>
      <c r="D12" s="18"/>
      <c r="E12" s="19">
        <v>24970425</v>
      </c>
      <c r="F12" s="20">
        <v>24970425</v>
      </c>
      <c r="G12" s="24">
        <v>27265836</v>
      </c>
      <c r="H12" s="24">
        <v>-4258819</v>
      </c>
      <c r="I12" s="24">
        <v>2098643</v>
      </c>
      <c r="J12" s="20">
        <v>25105660</v>
      </c>
      <c r="K12" s="24">
        <v>-1901063</v>
      </c>
      <c r="L12" s="24">
        <v>484999</v>
      </c>
      <c r="M12" s="20">
        <v>3022563</v>
      </c>
      <c r="N12" s="24">
        <v>1606499</v>
      </c>
      <c r="O12" s="24">
        <v>-2272132</v>
      </c>
      <c r="P12" s="24">
        <v>-701230</v>
      </c>
      <c r="Q12" s="20">
        <v>660131</v>
      </c>
      <c r="R12" s="24">
        <v>-2313231</v>
      </c>
      <c r="S12" s="24"/>
      <c r="T12" s="20"/>
      <c r="U12" s="24"/>
      <c r="V12" s="24"/>
      <c r="W12" s="24">
        <v>24398928</v>
      </c>
      <c r="X12" s="20">
        <v>24970425</v>
      </c>
      <c r="Y12" s="24">
        <v>-571497</v>
      </c>
      <c r="Z12" s="25">
        <v>-2.2886955268082141</v>
      </c>
      <c r="AA12" s="26">
        <v>24970425</v>
      </c>
    </row>
    <row r="13" spans="1:27" x14ac:dyDescent="0.25">
      <c r="A13" s="23" t="s">
        <v>42</v>
      </c>
      <c r="B13" s="17" t="s">
        <v>33</v>
      </c>
      <c r="C13" s="18">
        <v>-1098113</v>
      </c>
      <c r="D13" s="18"/>
      <c r="E13" s="19"/>
      <c r="F13" s="20"/>
      <c r="G13" s="20">
        <v>-1098113</v>
      </c>
      <c r="H13" s="20"/>
      <c r="I13" s="20"/>
      <c r="J13" s="20">
        <v>-1098113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-1098113</v>
      </c>
      <c r="X13" s="20"/>
      <c r="Y13" s="20">
        <v>-1098113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-123771606</v>
      </c>
      <c r="D14" s="29">
        <f>SUM(D6:D13)</f>
        <v>0</v>
      </c>
      <c r="E14" s="30">
        <f t="shared" si="0"/>
        <v>-55861602</v>
      </c>
      <c r="F14" s="31">
        <f t="shared" si="0"/>
        <v>-101576682</v>
      </c>
      <c r="G14" s="31">
        <f t="shared" si="0"/>
        <v>-98414906</v>
      </c>
      <c r="H14" s="31">
        <f t="shared" si="0"/>
        <v>-720599</v>
      </c>
      <c r="I14" s="31">
        <f t="shared" si="0"/>
        <v>-3067733</v>
      </c>
      <c r="J14" s="31">
        <f t="shared" si="0"/>
        <v>-102203238</v>
      </c>
      <c r="K14" s="31">
        <f t="shared" si="0"/>
        <v>7489303</v>
      </c>
      <c r="L14" s="31">
        <f t="shared" si="0"/>
        <v>4231820</v>
      </c>
      <c r="M14" s="31">
        <f t="shared" si="0"/>
        <v>-22031514</v>
      </c>
      <c r="N14" s="31">
        <f t="shared" si="0"/>
        <v>-10310391</v>
      </c>
      <c r="O14" s="31">
        <f t="shared" si="0"/>
        <v>5998740</v>
      </c>
      <c r="P14" s="31">
        <f t="shared" si="0"/>
        <v>3108791</v>
      </c>
      <c r="Q14" s="31">
        <f t="shared" si="0"/>
        <v>3438811</v>
      </c>
      <c r="R14" s="31">
        <f t="shared" si="0"/>
        <v>12546342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-99967287</v>
      </c>
      <c r="X14" s="31">
        <f t="shared" si="0"/>
        <v>-88257401</v>
      </c>
      <c r="Y14" s="31">
        <f t="shared" si="0"/>
        <v>-11709886</v>
      </c>
      <c r="Z14" s="32">
        <f>+IF(X14&lt;&gt;0,+(Y14/X14)*100,0)</f>
        <v>13.267879936777199</v>
      </c>
      <c r="AA14" s="33">
        <f>SUM(AA6:AA13)</f>
        <v>-101576682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164260649</v>
      </c>
      <c r="D18" s="18"/>
      <c r="E18" s="19">
        <v>180376971</v>
      </c>
      <c r="F18" s="20">
        <v>186444577</v>
      </c>
      <c r="G18" s="24">
        <v>176592077</v>
      </c>
      <c r="H18" s="24">
        <v>-11962915</v>
      </c>
      <c r="I18" s="24"/>
      <c r="J18" s="20">
        <v>164629162</v>
      </c>
      <c r="K18" s="24"/>
      <c r="L18" s="24">
        <v>-3120</v>
      </c>
      <c r="M18" s="20"/>
      <c r="N18" s="24">
        <v>-3120</v>
      </c>
      <c r="O18" s="24"/>
      <c r="P18" s="24"/>
      <c r="Q18" s="20">
        <v>-33758</v>
      </c>
      <c r="R18" s="24">
        <v>-33758</v>
      </c>
      <c r="S18" s="24"/>
      <c r="T18" s="20"/>
      <c r="U18" s="24"/>
      <c r="V18" s="24"/>
      <c r="W18" s="24">
        <v>164592284</v>
      </c>
      <c r="X18" s="20">
        <v>184518782</v>
      </c>
      <c r="Y18" s="24">
        <v>-19926498</v>
      </c>
      <c r="Z18" s="25">
        <v>-10.799170568988472</v>
      </c>
      <c r="AA18" s="26">
        <v>186444577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164260649</v>
      </c>
      <c r="D26" s="29">
        <f t="shared" ref="D26:Y26" si="1">SUM(D16:D25)</f>
        <v>0</v>
      </c>
      <c r="E26" s="35">
        <f t="shared" si="1"/>
        <v>180376971</v>
      </c>
      <c r="F26" s="36">
        <f t="shared" si="1"/>
        <v>186444577</v>
      </c>
      <c r="G26" s="36">
        <f t="shared" si="1"/>
        <v>176592077</v>
      </c>
      <c r="H26" s="36">
        <f t="shared" si="1"/>
        <v>-11962915</v>
      </c>
      <c r="I26" s="36">
        <f t="shared" si="1"/>
        <v>0</v>
      </c>
      <c r="J26" s="36">
        <f t="shared" si="1"/>
        <v>164629162</v>
      </c>
      <c r="K26" s="36">
        <f t="shared" si="1"/>
        <v>0</v>
      </c>
      <c r="L26" s="36">
        <f t="shared" si="1"/>
        <v>-3120</v>
      </c>
      <c r="M26" s="36">
        <f t="shared" si="1"/>
        <v>0</v>
      </c>
      <c r="N26" s="36">
        <f t="shared" si="1"/>
        <v>-3120</v>
      </c>
      <c r="O26" s="36">
        <f t="shared" si="1"/>
        <v>0</v>
      </c>
      <c r="P26" s="36">
        <f t="shared" si="1"/>
        <v>0</v>
      </c>
      <c r="Q26" s="36">
        <f t="shared" si="1"/>
        <v>-33758</v>
      </c>
      <c r="R26" s="36">
        <f t="shared" si="1"/>
        <v>-33758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164592284</v>
      </c>
      <c r="X26" s="36">
        <f t="shared" si="1"/>
        <v>184518782</v>
      </c>
      <c r="Y26" s="36">
        <f t="shared" si="1"/>
        <v>-19926498</v>
      </c>
      <c r="Z26" s="37">
        <f>+IF(X26&lt;&gt;0,+(Y26/X26)*100,0)</f>
        <v>-10.799170568988472</v>
      </c>
      <c r="AA26" s="38">
        <f>SUM(AA16:AA25)</f>
        <v>186444577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40489043</v>
      </c>
      <c r="D27" s="29">
        <f>+D14+D26</f>
        <v>0</v>
      </c>
      <c r="E27" s="30">
        <f t="shared" si="2"/>
        <v>124515369</v>
      </c>
      <c r="F27" s="31">
        <f t="shared" si="2"/>
        <v>84867895</v>
      </c>
      <c r="G27" s="31">
        <f t="shared" si="2"/>
        <v>78177171</v>
      </c>
      <c r="H27" s="31">
        <f t="shared" si="2"/>
        <v>-12683514</v>
      </c>
      <c r="I27" s="31">
        <f t="shared" si="2"/>
        <v>-3067733</v>
      </c>
      <c r="J27" s="31">
        <f t="shared" si="2"/>
        <v>62425924</v>
      </c>
      <c r="K27" s="31">
        <f t="shared" si="2"/>
        <v>7489303</v>
      </c>
      <c r="L27" s="31">
        <f t="shared" si="2"/>
        <v>4228700</v>
      </c>
      <c r="M27" s="31">
        <f t="shared" si="2"/>
        <v>-22031514</v>
      </c>
      <c r="N27" s="31">
        <f t="shared" si="2"/>
        <v>-10313511</v>
      </c>
      <c r="O27" s="31">
        <f t="shared" si="2"/>
        <v>5998740</v>
      </c>
      <c r="P27" s="31">
        <f t="shared" si="2"/>
        <v>3108791</v>
      </c>
      <c r="Q27" s="31">
        <f t="shared" si="2"/>
        <v>3405053</v>
      </c>
      <c r="R27" s="31">
        <f t="shared" si="2"/>
        <v>12512584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64624997</v>
      </c>
      <c r="X27" s="31">
        <f t="shared" si="2"/>
        <v>96261381</v>
      </c>
      <c r="Y27" s="31">
        <f t="shared" si="2"/>
        <v>-31636384</v>
      </c>
      <c r="Z27" s="32">
        <f>+IF(X27&lt;&gt;0,+(Y27/X27)*100,0)</f>
        <v>-32.865084285462309</v>
      </c>
      <c r="AA27" s="33">
        <f>+AA14+AA26</f>
        <v>84867895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-7830</v>
      </c>
      <c r="D32" s="18"/>
      <c r="E32" s="19">
        <v>-6942</v>
      </c>
      <c r="F32" s="20">
        <v>-6942</v>
      </c>
      <c r="G32" s="20">
        <v>-7830</v>
      </c>
      <c r="H32" s="20"/>
      <c r="I32" s="20">
        <v>-600</v>
      </c>
      <c r="J32" s="20">
        <v>-8430</v>
      </c>
      <c r="K32" s="20"/>
      <c r="L32" s="20"/>
      <c r="M32" s="20">
        <v>-7</v>
      </c>
      <c r="N32" s="20">
        <v>-7</v>
      </c>
      <c r="O32" s="20">
        <v>-53</v>
      </c>
      <c r="P32" s="20"/>
      <c r="Q32" s="20"/>
      <c r="R32" s="20">
        <v>-53</v>
      </c>
      <c r="S32" s="20"/>
      <c r="T32" s="20"/>
      <c r="U32" s="20"/>
      <c r="V32" s="20"/>
      <c r="W32" s="20">
        <v>-8490</v>
      </c>
      <c r="X32" s="20">
        <v>-6942</v>
      </c>
      <c r="Y32" s="20">
        <v>-1548</v>
      </c>
      <c r="Z32" s="21">
        <v>22.299049265341399</v>
      </c>
      <c r="AA32" s="22">
        <v>-6942</v>
      </c>
    </row>
    <row r="33" spans="1:27" x14ac:dyDescent="0.25">
      <c r="A33" s="23" t="s">
        <v>61</v>
      </c>
      <c r="B33" s="17" t="s">
        <v>33</v>
      </c>
      <c r="C33" s="18">
        <v>25658268</v>
      </c>
      <c r="D33" s="18"/>
      <c r="E33" s="19">
        <v>29556920</v>
      </c>
      <c r="F33" s="20">
        <v>29556920</v>
      </c>
      <c r="G33" s="20">
        <v>-8932652</v>
      </c>
      <c r="H33" s="20">
        <v>16566986</v>
      </c>
      <c r="I33" s="20">
        <v>-154953</v>
      </c>
      <c r="J33" s="20">
        <v>7479381</v>
      </c>
      <c r="K33" s="20">
        <v>8184951</v>
      </c>
      <c r="L33" s="20">
        <v>4681051</v>
      </c>
      <c r="M33" s="20">
        <v>-20268657</v>
      </c>
      <c r="N33" s="20">
        <v>-7402655</v>
      </c>
      <c r="O33" s="20">
        <v>-2643930</v>
      </c>
      <c r="P33" s="20">
        <v>2455301</v>
      </c>
      <c r="Q33" s="20">
        <v>-3905357</v>
      </c>
      <c r="R33" s="20">
        <v>-4093986</v>
      </c>
      <c r="S33" s="20"/>
      <c r="T33" s="20"/>
      <c r="U33" s="20"/>
      <c r="V33" s="20"/>
      <c r="W33" s="20">
        <v>-4017260</v>
      </c>
      <c r="X33" s="20">
        <v>29097345</v>
      </c>
      <c r="Y33" s="20">
        <v>-33114605</v>
      </c>
      <c r="Z33" s="21">
        <v>-113.80627682697511</v>
      </c>
      <c r="AA33" s="22">
        <v>29556920</v>
      </c>
    </row>
    <row r="34" spans="1:27" x14ac:dyDescent="0.25">
      <c r="A34" s="23" t="s">
        <v>62</v>
      </c>
      <c r="B34" s="17" t="s">
        <v>33</v>
      </c>
      <c r="C34" s="18">
        <v>-9368394</v>
      </c>
      <c r="D34" s="18"/>
      <c r="E34" s="19"/>
      <c r="F34" s="20"/>
      <c r="G34" s="20"/>
      <c r="H34" s="20">
        <v>-9368394</v>
      </c>
      <c r="I34" s="20"/>
      <c r="J34" s="20">
        <v>-9368394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-9368394</v>
      </c>
      <c r="X34" s="20"/>
      <c r="Y34" s="20">
        <v>-9368394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17803623</v>
      </c>
      <c r="D36" s="18"/>
      <c r="E36" s="19">
        <v>25912711</v>
      </c>
      <c r="F36" s="20">
        <v>25912711</v>
      </c>
      <c r="G36" s="20">
        <v>18552108</v>
      </c>
      <c r="H36" s="20">
        <v>491184</v>
      </c>
      <c r="I36" s="20">
        <v>290784</v>
      </c>
      <c r="J36" s="20">
        <v>19334076</v>
      </c>
      <c r="K36" s="20">
        <v>-15102</v>
      </c>
      <c r="L36" s="20">
        <v>-495168</v>
      </c>
      <c r="M36" s="20">
        <v>-58029</v>
      </c>
      <c r="N36" s="20">
        <v>-568299</v>
      </c>
      <c r="O36" s="20">
        <v>2045709</v>
      </c>
      <c r="P36" s="20">
        <v>-1447128</v>
      </c>
      <c r="Q36" s="20">
        <v>527972</v>
      </c>
      <c r="R36" s="20">
        <v>1126553</v>
      </c>
      <c r="S36" s="20"/>
      <c r="T36" s="20"/>
      <c r="U36" s="20"/>
      <c r="V36" s="20"/>
      <c r="W36" s="20">
        <v>19892330</v>
      </c>
      <c r="X36" s="20">
        <v>24322287</v>
      </c>
      <c r="Y36" s="20">
        <v>-4429957</v>
      </c>
      <c r="Z36" s="21">
        <v>-18.213570952435518</v>
      </c>
      <c r="AA36" s="22">
        <v>25912711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34085667</v>
      </c>
      <c r="D38" s="29">
        <f t="shared" ref="D38:Y38" si="3">SUM(D30:D37)</f>
        <v>0</v>
      </c>
      <c r="E38" s="30">
        <f t="shared" si="3"/>
        <v>55462689</v>
      </c>
      <c r="F38" s="31">
        <f t="shared" si="3"/>
        <v>55462689</v>
      </c>
      <c r="G38" s="31">
        <f t="shared" si="3"/>
        <v>9611626</v>
      </c>
      <c r="H38" s="31">
        <f t="shared" si="3"/>
        <v>7689776</v>
      </c>
      <c r="I38" s="31">
        <f t="shared" si="3"/>
        <v>135231</v>
      </c>
      <c r="J38" s="31">
        <f t="shared" si="3"/>
        <v>17436633</v>
      </c>
      <c r="K38" s="31">
        <f t="shared" si="3"/>
        <v>8169849</v>
      </c>
      <c r="L38" s="31">
        <f t="shared" si="3"/>
        <v>4185883</v>
      </c>
      <c r="M38" s="31">
        <f t="shared" si="3"/>
        <v>-20326693</v>
      </c>
      <c r="N38" s="31">
        <f t="shared" si="3"/>
        <v>-7970961</v>
      </c>
      <c r="O38" s="31">
        <f t="shared" si="3"/>
        <v>-598274</v>
      </c>
      <c r="P38" s="31">
        <f t="shared" si="3"/>
        <v>1008173</v>
      </c>
      <c r="Q38" s="31">
        <f t="shared" si="3"/>
        <v>-3377385</v>
      </c>
      <c r="R38" s="31">
        <f t="shared" si="3"/>
        <v>-2967486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6498186</v>
      </c>
      <c r="X38" s="31">
        <f t="shared" si="3"/>
        <v>53412690</v>
      </c>
      <c r="Y38" s="31">
        <f t="shared" si="3"/>
        <v>-46914504</v>
      </c>
      <c r="Z38" s="32">
        <f>+IF(X38&lt;&gt;0,+(Y38/X38)*100,0)</f>
        <v>-87.834003492428479</v>
      </c>
      <c r="AA38" s="33">
        <f>SUM(AA30:AA37)</f>
        <v>55462689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34085667</v>
      </c>
      <c r="D45" s="29">
        <f>+D38+D44</f>
        <v>0</v>
      </c>
      <c r="E45" s="30">
        <f t="shared" si="5"/>
        <v>55462689</v>
      </c>
      <c r="F45" s="31">
        <f t="shared" si="5"/>
        <v>55462689</v>
      </c>
      <c r="G45" s="31">
        <f t="shared" si="5"/>
        <v>9611626</v>
      </c>
      <c r="H45" s="31">
        <f t="shared" si="5"/>
        <v>7689776</v>
      </c>
      <c r="I45" s="31">
        <f t="shared" si="5"/>
        <v>135231</v>
      </c>
      <c r="J45" s="31">
        <f t="shared" si="5"/>
        <v>17436633</v>
      </c>
      <c r="K45" s="31">
        <f t="shared" si="5"/>
        <v>8169849</v>
      </c>
      <c r="L45" s="31">
        <f t="shared" si="5"/>
        <v>4185883</v>
      </c>
      <c r="M45" s="31">
        <f t="shared" si="5"/>
        <v>-20326693</v>
      </c>
      <c r="N45" s="31">
        <f t="shared" si="5"/>
        <v>-7970961</v>
      </c>
      <c r="O45" s="31">
        <f t="shared" si="5"/>
        <v>-598274</v>
      </c>
      <c r="P45" s="31">
        <f t="shared" si="5"/>
        <v>1008173</v>
      </c>
      <c r="Q45" s="31">
        <f t="shared" si="5"/>
        <v>-3377385</v>
      </c>
      <c r="R45" s="31">
        <f t="shared" si="5"/>
        <v>-2967486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6498186</v>
      </c>
      <c r="X45" s="31">
        <f t="shared" si="5"/>
        <v>53412690</v>
      </c>
      <c r="Y45" s="31">
        <f t="shared" si="5"/>
        <v>-46914504</v>
      </c>
      <c r="Z45" s="32">
        <f>+IF(X45&lt;&gt;0,+(Y45/X45)*100,0)</f>
        <v>-87.834003492428479</v>
      </c>
      <c r="AA45" s="33">
        <f>+AA38+AA44</f>
        <v>55462689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6403376</v>
      </c>
      <c r="D46" s="42">
        <f t="shared" si="6"/>
        <v>0</v>
      </c>
      <c r="E46" s="43">
        <f t="shared" si="6"/>
        <v>69052680</v>
      </c>
      <c r="F46" s="44">
        <f t="shared" si="6"/>
        <v>29405206</v>
      </c>
      <c r="G46" s="44">
        <f t="shared" si="6"/>
        <v>68565545</v>
      </c>
      <c r="H46" s="44">
        <f t="shared" si="6"/>
        <v>-20373290</v>
      </c>
      <c r="I46" s="44">
        <f t="shared" si="6"/>
        <v>-3202964</v>
      </c>
      <c r="J46" s="44">
        <f t="shared" si="6"/>
        <v>44989291</v>
      </c>
      <c r="K46" s="44">
        <f t="shared" si="6"/>
        <v>-680546</v>
      </c>
      <c r="L46" s="44">
        <f t="shared" si="6"/>
        <v>42817</v>
      </c>
      <c r="M46" s="44">
        <f t="shared" si="6"/>
        <v>-1704821</v>
      </c>
      <c r="N46" s="44">
        <f t="shared" si="6"/>
        <v>-2342550</v>
      </c>
      <c r="O46" s="44">
        <f t="shared" si="6"/>
        <v>6597014</v>
      </c>
      <c r="P46" s="44">
        <f t="shared" si="6"/>
        <v>2100618</v>
      </c>
      <c r="Q46" s="44">
        <f t="shared" si="6"/>
        <v>6782438</v>
      </c>
      <c r="R46" s="44">
        <f t="shared" si="6"/>
        <v>15480070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58126811</v>
      </c>
      <c r="X46" s="44">
        <f t="shared" si="6"/>
        <v>42848691</v>
      </c>
      <c r="Y46" s="44">
        <f t="shared" si="6"/>
        <v>15278120</v>
      </c>
      <c r="Z46" s="45">
        <f>+IF(X46&lt;&gt;0,+(Y46/X46)*100,0)</f>
        <v>35.655978382163411</v>
      </c>
      <c r="AA46" s="46">
        <f>+AA27-AA45</f>
        <v>29405206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-153345931</v>
      </c>
      <c r="D48" s="18"/>
      <c r="E48" s="19">
        <v>41749522</v>
      </c>
      <c r="F48" s="20">
        <v>2102048</v>
      </c>
      <c r="G48" s="20">
        <v>-107940717</v>
      </c>
      <c r="H48" s="20">
        <v>-39433985</v>
      </c>
      <c r="I48" s="20">
        <v>-4382200</v>
      </c>
      <c r="J48" s="20">
        <v>-151756902</v>
      </c>
      <c r="K48" s="20">
        <v>-298982</v>
      </c>
      <c r="L48" s="20">
        <v>-3236753</v>
      </c>
      <c r="M48" s="20">
        <v>-2865966</v>
      </c>
      <c r="N48" s="20">
        <v>-6401701</v>
      </c>
      <c r="O48" s="20">
        <v>9255872</v>
      </c>
      <c r="P48" s="20">
        <v>453175</v>
      </c>
      <c r="Q48" s="20">
        <v>5862175</v>
      </c>
      <c r="R48" s="20">
        <v>15571222</v>
      </c>
      <c r="S48" s="20"/>
      <c r="T48" s="20"/>
      <c r="U48" s="20"/>
      <c r="V48" s="20"/>
      <c r="W48" s="20">
        <v>-142587381</v>
      </c>
      <c r="X48" s="20">
        <v>15545506</v>
      </c>
      <c r="Y48" s="20">
        <v>-158132887</v>
      </c>
      <c r="Z48" s="47">
        <v>-1017.2257307031369</v>
      </c>
      <c r="AA48" s="22">
        <v>2102048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-153345931</v>
      </c>
      <c r="D51" s="50">
        <f t="shared" ref="D51:Y51" si="7">SUM(D48:D50)</f>
        <v>0</v>
      </c>
      <c r="E51" s="51">
        <f t="shared" si="7"/>
        <v>41749522</v>
      </c>
      <c r="F51" s="52">
        <f t="shared" si="7"/>
        <v>2102048</v>
      </c>
      <c r="G51" s="52">
        <f t="shared" si="7"/>
        <v>-107940717</v>
      </c>
      <c r="H51" s="52">
        <f t="shared" si="7"/>
        <v>-39433985</v>
      </c>
      <c r="I51" s="52">
        <f t="shared" si="7"/>
        <v>-4382200</v>
      </c>
      <c r="J51" s="52">
        <f t="shared" si="7"/>
        <v>-151756902</v>
      </c>
      <c r="K51" s="52">
        <f t="shared" si="7"/>
        <v>-298982</v>
      </c>
      <c r="L51" s="52">
        <f t="shared" si="7"/>
        <v>-3236753</v>
      </c>
      <c r="M51" s="52">
        <f t="shared" si="7"/>
        <v>-2865966</v>
      </c>
      <c r="N51" s="52">
        <f t="shared" si="7"/>
        <v>-6401701</v>
      </c>
      <c r="O51" s="52">
        <f t="shared" si="7"/>
        <v>9255872</v>
      </c>
      <c r="P51" s="52">
        <f t="shared" si="7"/>
        <v>453175</v>
      </c>
      <c r="Q51" s="52">
        <f t="shared" si="7"/>
        <v>5862175</v>
      </c>
      <c r="R51" s="52">
        <f t="shared" si="7"/>
        <v>15571222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-142587381</v>
      </c>
      <c r="X51" s="52">
        <f t="shared" si="7"/>
        <v>15545506</v>
      </c>
      <c r="Y51" s="52">
        <f t="shared" si="7"/>
        <v>-158132887</v>
      </c>
      <c r="Z51" s="53">
        <f>+IF(X51&lt;&gt;0,+(Y51/X51)*100,0)</f>
        <v>-1017.2257307031369</v>
      </c>
      <c r="AA51" s="54">
        <f>SUM(AA48:AA50)</f>
        <v>2102048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945956799</v>
      </c>
      <c r="D6" s="18"/>
      <c r="E6" s="19">
        <v>518107331</v>
      </c>
      <c r="F6" s="20">
        <v>-406132911</v>
      </c>
      <c r="G6" s="20">
        <v>945171157</v>
      </c>
      <c r="H6" s="20">
        <v>40893241</v>
      </c>
      <c r="I6" s="20">
        <v>-1663942</v>
      </c>
      <c r="J6" s="20">
        <v>984400456</v>
      </c>
      <c r="K6" s="20">
        <v>5743244</v>
      </c>
      <c r="L6" s="20">
        <v>17995965</v>
      </c>
      <c r="M6" s="20">
        <v>19510934</v>
      </c>
      <c r="N6" s="20">
        <v>43250143</v>
      </c>
      <c r="O6" s="20">
        <v>-2862337</v>
      </c>
      <c r="P6" s="20">
        <v>36352972</v>
      </c>
      <c r="Q6" s="20">
        <v>-14180148</v>
      </c>
      <c r="R6" s="20">
        <v>19310487</v>
      </c>
      <c r="S6" s="20"/>
      <c r="T6" s="20"/>
      <c r="U6" s="20"/>
      <c r="V6" s="20"/>
      <c r="W6" s="20">
        <v>1046961086</v>
      </c>
      <c r="X6" s="20">
        <v>-250854193</v>
      </c>
      <c r="Y6" s="20">
        <v>1297815279</v>
      </c>
      <c r="Z6" s="21">
        <v>-517.35841585075684</v>
      </c>
      <c r="AA6" s="22">
        <v>-406132911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335024298</v>
      </c>
      <c r="D8" s="18"/>
      <c r="E8" s="19">
        <v>793026625</v>
      </c>
      <c r="F8" s="20">
        <v>1119676774</v>
      </c>
      <c r="G8" s="20">
        <v>356917772</v>
      </c>
      <c r="H8" s="20">
        <v>93532223</v>
      </c>
      <c r="I8" s="20">
        <v>7002221</v>
      </c>
      <c r="J8" s="20">
        <v>457452216</v>
      </c>
      <c r="K8" s="20">
        <v>7022727</v>
      </c>
      <c r="L8" s="20">
        <v>19073860</v>
      </c>
      <c r="M8" s="20">
        <v>19793601</v>
      </c>
      <c r="N8" s="20">
        <v>45890188</v>
      </c>
      <c r="O8" s="20">
        <v>-7026550</v>
      </c>
      <c r="P8" s="20">
        <v>39249692</v>
      </c>
      <c r="Q8" s="20">
        <v>-8637737</v>
      </c>
      <c r="R8" s="20">
        <v>23585405</v>
      </c>
      <c r="S8" s="20"/>
      <c r="T8" s="20"/>
      <c r="U8" s="20"/>
      <c r="V8" s="20"/>
      <c r="W8" s="20">
        <v>526927809</v>
      </c>
      <c r="X8" s="20">
        <v>984697416</v>
      </c>
      <c r="Y8" s="20">
        <v>-457769607</v>
      </c>
      <c r="Z8" s="21">
        <v>-46.488352621004545</v>
      </c>
      <c r="AA8" s="22">
        <v>1119676774</v>
      </c>
    </row>
    <row r="9" spans="1:27" x14ac:dyDescent="0.25">
      <c r="A9" s="23" t="s">
        <v>38</v>
      </c>
      <c r="B9" s="17" t="s">
        <v>33</v>
      </c>
      <c r="C9" s="18">
        <v>-28648111</v>
      </c>
      <c r="D9" s="18"/>
      <c r="E9" s="19">
        <v>-447266774</v>
      </c>
      <c r="F9" s="20">
        <v>-447266774</v>
      </c>
      <c r="G9" s="20">
        <v>-28465836</v>
      </c>
      <c r="H9" s="20">
        <v>-25523</v>
      </c>
      <c r="I9" s="20">
        <v>-15152</v>
      </c>
      <c r="J9" s="20">
        <v>-28506511</v>
      </c>
      <c r="K9" s="20">
        <v>-52489</v>
      </c>
      <c r="L9" s="20">
        <v>-23910</v>
      </c>
      <c r="M9" s="20">
        <v>-66834</v>
      </c>
      <c r="N9" s="20">
        <v>-143233</v>
      </c>
      <c r="O9" s="20">
        <v>-44330</v>
      </c>
      <c r="P9" s="20">
        <v>-42132</v>
      </c>
      <c r="Q9" s="20">
        <v>-13049</v>
      </c>
      <c r="R9" s="20">
        <v>-99511</v>
      </c>
      <c r="S9" s="20"/>
      <c r="T9" s="20"/>
      <c r="U9" s="20"/>
      <c r="V9" s="20"/>
      <c r="W9" s="20">
        <v>-28749255</v>
      </c>
      <c r="X9" s="20">
        <v>-335450079</v>
      </c>
      <c r="Y9" s="20">
        <v>306700824</v>
      </c>
      <c r="Z9" s="21">
        <v>-91.429647271002736</v>
      </c>
      <c r="AA9" s="22">
        <v>-447266774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-24967167</v>
      </c>
      <c r="D11" s="18"/>
      <c r="E11" s="19">
        <v>-18541931</v>
      </c>
      <c r="F11" s="20">
        <v>-1000</v>
      </c>
      <c r="G11" s="20">
        <v>-25837435</v>
      </c>
      <c r="H11" s="20">
        <v>-889980</v>
      </c>
      <c r="I11" s="20">
        <v>-442303</v>
      </c>
      <c r="J11" s="20">
        <v>-27169718</v>
      </c>
      <c r="K11" s="20">
        <v>-626117</v>
      </c>
      <c r="L11" s="20">
        <v>-666299</v>
      </c>
      <c r="M11" s="20">
        <v>-824165</v>
      </c>
      <c r="N11" s="20">
        <v>-2116581</v>
      </c>
      <c r="O11" s="20">
        <v>-1226171</v>
      </c>
      <c r="P11" s="20">
        <v>-1096155</v>
      </c>
      <c r="Q11" s="20">
        <v>-433493</v>
      </c>
      <c r="R11" s="20">
        <v>-2755819</v>
      </c>
      <c r="S11" s="20"/>
      <c r="T11" s="20"/>
      <c r="U11" s="20"/>
      <c r="V11" s="20"/>
      <c r="W11" s="20">
        <v>-32042118</v>
      </c>
      <c r="X11" s="20">
        <v>-250</v>
      </c>
      <c r="Y11" s="20">
        <v>-32041868</v>
      </c>
      <c r="Z11" s="21">
        <v>12816747.199999999</v>
      </c>
      <c r="AA11" s="22">
        <v>-1000</v>
      </c>
    </row>
    <row r="12" spans="1:27" x14ac:dyDescent="0.25">
      <c r="A12" s="23" t="s">
        <v>41</v>
      </c>
      <c r="B12" s="17" t="s">
        <v>33</v>
      </c>
      <c r="C12" s="18">
        <v>244912500</v>
      </c>
      <c r="D12" s="18"/>
      <c r="E12" s="19">
        <v>193397406</v>
      </c>
      <c r="F12" s="20"/>
      <c r="G12" s="24">
        <v>250700527</v>
      </c>
      <c r="H12" s="24">
        <v>-4550148</v>
      </c>
      <c r="I12" s="24">
        <v>5333144</v>
      </c>
      <c r="J12" s="20">
        <v>251483523</v>
      </c>
      <c r="K12" s="24">
        <v>-918295</v>
      </c>
      <c r="L12" s="24">
        <v>-1798017</v>
      </c>
      <c r="M12" s="20">
        <v>-1337230</v>
      </c>
      <c r="N12" s="24">
        <v>-4053542</v>
      </c>
      <c r="O12" s="24">
        <v>3751971</v>
      </c>
      <c r="P12" s="24">
        <v>-5282954</v>
      </c>
      <c r="Q12" s="20">
        <v>7179037</v>
      </c>
      <c r="R12" s="24">
        <v>5648054</v>
      </c>
      <c r="S12" s="24"/>
      <c r="T12" s="20"/>
      <c r="U12" s="24"/>
      <c r="V12" s="24"/>
      <c r="W12" s="24">
        <v>253078035</v>
      </c>
      <c r="X12" s="20"/>
      <c r="Y12" s="24">
        <v>253078035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-5008449</v>
      </c>
      <c r="D13" s="18"/>
      <c r="E13" s="19">
        <v>-5008449</v>
      </c>
      <c r="F13" s="20"/>
      <c r="G13" s="20">
        <v>-5008449</v>
      </c>
      <c r="H13" s="20"/>
      <c r="I13" s="20"/>
      <c r="J13" s="20">
        <v>-5008449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-5008449</v>
      </c>
      <c r="X13" s="20"/>
      <c r="Y13" s="20">
        <v>-5008449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1467269870</v>
      </c>
      <c r="D14" s="29">
        <f>SUM(D6:D13)</f>
        <v>0</v>
      </c>
      <c r="E14" s="30">
        <f t="shared" si="0"/>
        <v>1033714208</v>
      </c>
      <c r="F14" s="31">
        <f t="shared" si="0"/>
        <v>266276089</v>
      </c>
      <c r="G14" s="31">
        <f t="shared" si="0"/>
        <v>1493477736</v>
      </c>
      <c r="H14" s="31">
        <f t="shared" si="0"/>
        <v>128959813</v>
      </c>
      <c r="I14" s="31">
        <f t="shared" si="0"/>
        <v>10213968</v>
      </c>
      <c r="J14" s="31">
        <f t="shared" si="0"/>
        <v>1632651517</v>
      </c>
      <c r="K14" s="31">
        <f t="shared" si="0"/>
        <v>11169070</v>
      </c>
      <c r="L14" s="31">
        <f t="shared" si="0"/>
        <v>34581599</v>
      </c>
      <c r="M14" s="31">
        <f t="shared" si="0"/>
        <v>37076306</v>
      </c>
      <c r="N14" s="31">
        <f t="shared" si="0"/>
        <v>82826975</v>
      </c>
      <c r="O14" s="31">
        <f t="shared" si="0"/>
        <v>-7407417</v>
      </c>
      <c r="P14" s="31">
        <f t="shared" si="0"/>
        <v>69181423</v>
      </c>
      <c r="Q14" s="31">
        <f t="shared" si="0"/>
        <v>-16085390</v>
      </c>
      <c r="R14" s="31">
        <f t="shared" si="0"/>
        <v>45688616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1761167108</v>
      </c>
      <c r="X14" s="31">
        <f t="shared" si="0"/>
        <v>398392894</v>
      </c>
      <c r="Y14" s="31">
        <f t="shared" si="0"/>
        <v>1362774214</v>
      </c>
      <c r="Z14" s="32">
        <f>+IF(X14&lt;&gt;0,+(Y14/X14)*100,0)</f>
        <v>342.06790194405426</v>
      </c>
      <c r="AA14" s="33">
        <f>SUM(AA6:AA13)</f>
        <v>266276089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36072870</v>
      </c>
      <c r="D16" s="18"/>
      <c r="E16" s="19">
        <v>34031009</v>
      </c>
      <c r="F16" s="20">
        <v>36751499</v>
      </c>
      <c r="G16" s="20">
        <v>36072870</v>
      </c>
      <c r="H16" s="20"/>
      <c r="I16" s="20"/>
      <c r="J16" s="20">
        <v>36072870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36072870</v>
      </c>
      <c r="X16" s="20">
        <v>36751499</v>
      </c>
      <c r="Y16" s="20">
        <v>-678629</v>
      </c>
      <c r="Z16" s="21">
        <v>-1.8465342053122786</v>
      </c>
      <c r="AA16" s="22">
        <v>36751499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303801238</v>
      </c>
      <c r="D18" s="18"/>
      <c r="E18" s="19">
        <v>276080174</v>
      </c>
      <c r="F18" s="20">
        <v>6721565</v>
      </c>
      <c r="G18" s="24">
        <v>298914143</v>
      </c>
      <c r="H18" s="24">
        <v>5158237</v>
      </c>
      <c r="I18" s="24"/>
      <c r="J18" s="20">
        <v>304072380</v>
      </c>
      <c r="K18" s="24">
        <v>3513500</v>
      </c>
      <c r="L18" s="24">
        <v>153866</v>
      </c>
      <c r="M18" s="20">
        <v>1054898</v>
      </c>
      <c r="N18" s="24">
        <v>4722264</v>
      </c>
      <c r="O18" s="24">
        <v>-10723588</v>
      </c>
      <c r="P18" s="24">
        <v>4405760</v>
      </c>
      <c r="Q18" s="20">
        <v>-29948</v>
      </c>
      <c r="R18" s="24">
        <v>-6347776</v>
      </c>
      <c r="S18" s="24"/>
      <c r="T18" s="20"/>
      <c r="U18" s="24"/>
      <c r="V18" s="24"/>
      <c r="W18" s="24">
        <v>302446868</v>
      </c>
      <c r="X18" s="20">
        <v>4416176</v>
      </c>
      <c r="Y18" s="24">
        <v>298030692</v>
      </c>
      <c r="Z18" s="25">
        <v>6748.6144573948141</v>
      </c>
      <c r="AA18" s="26">
        <v>6721565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339874108</v>
      </c>
      <c r="D26" s="29">
        <f t="shared" ref="D26:Y26" si="1">SUM(D16:D25)</f>
        <v>0</v>
      </c>
      <c r="E26" s="35">
        <f t="shared" si="1"/>
        <v>310111183</v>
      </c>
      <c r="F26" s="36">
        <f t="shared" si="1"/>
        <v>43473064</v>
      </c>
      <c r="G26" s="36">
        <f t="shared" si="1"/>
        <v>334987013</v>
      </c>
      <c r="H26" s="36">
        <f t="shared" si="1"/>
        <v>5158237</v>
      </c>
      <c r="I26" s="36">
        <f t="shared" si="1"/>
        <v>0</v>
      </c>
      <c r="J26" s="36">
        <f t="shared" si="1"/>
        <v>340145250</v>
      </c>
      <c r="K26" s="36">
        <f t="shared" si="1"/>
        <v>3513500</v>
      </c>
      <c r="L26" s="36">
        <f t="shared" si="1"/>
        <v>153866</v>
      </c>
      <c r="M26" s="36">
        <f t="shared" si="1"/>
        <v>1054898</v>
      </c>
      <c r="N26" s="36">
        <f t="shared" si="1"/>
        <v>4722264</v>
      </c>
      <c r="O26" s="36">
        <f t="shared" si="1"/>
        <v>-10723588</v>
      </c>
      <c r="P26" s="36">
        <f t="shared" si="1"/>
        <v>4405760</v>
      </c>
      <c r="Q26" s="36">
        <f t="shared" si="1"/>
        <v>-29948</v>
      </c>
      <c r="R26" s="36">
        <f t="shared" si="1"/>
        <v>-6347776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338519738</v>
      </c>
      <c r="X26" s="36">
        <f t="shared" si="1"/>
        <v>41167675</v>
      </c>
      <c r="Y26" s="36">
        <f t="shared" si="1"/>
        <v>297352063</v>
      </c>
      <c r="Z26" s="37">
        <f>+IF(X26&lt;&gt;0,+(Y26/X26)*100,0)</f>
        <v>722.29501180234251</v>
      </c>
      <c r="AA26" s="38">
        <f>SUM(AA16:AA25)</f>
        <v>43473064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1807143978</v>
      </c>
      <c r="D27" s="29">
        <f>+D14+D26</f>
        <v>0</v>
      </c>
      <c r="E27" s="30">
        <f t="shared" si="2"/>
        <v>1343825391</v>
      </c>
      <c r="F27" s="31">
        <f t="shared" si="2"/>
        <v>309749153</v>
      </c>
      <c r="G27" s="31">
        <f t="shared" si="2"/>
        <v>1828464749</v>
      </c>
      <c r="H27" s="31">
        <f t="shared" si="2"/>
        <v>134118050</v>
      </c>
      <c r="I27" s="31">
        <f t="shared" si="2"/>
        <v>10213968</v>
      </c>
      <c r="J27" s="31">
        <f t="shared" si="2"/>
        <v>1972796767</v>
      </c>
      <c r="K27" s="31">
        <f t="shared" si="2"/>
        <v>14682570</v>
      </c>
      <c r="L27" s="31">
        <f t="shared" si="2"/>
        <v>34735465</v>
      </c>
      <c r="M27" s="31">
        <f t="shared" si="2"/>
        <v>38131204</v>
      </c>
      <c r="N27" s="31">
        <f t="shared" si="2"/>
        <v>87549239</v>
      </c>
      <c r="O27" s="31">
        <f t="shared" si="2"/>
        <v>-18131005</v>
      </c>
      <c r="P27" s="31">
        <f t="shared" si="2"/>
        <v>73587183</v>
      </c>
      <c r="Q27" s="31">
        <f t="shared" si="2"/>
        <v>-16115338</v>
      </c>
      <c r="R27" s="31">
        <f t="shared" si="2"/>
        <v>39340840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2099686846</v>
      </c>
      <c r="X27" s="31">
        <f t="shared" si="2"/>
        <v>439560569</v>
      </c>
      <c r="Y27" s="31">
        <f t="shared" si="2"/>
        <v>1660126277</v>
      </c>
      <c r="Z27" s="32">
        <f>+IF(X27&lt;&gt;0,+(Y27/X27)*100,0)</f>
        <v>377.67861680058934</v>
      </c>
      <c r="AA27" s="33">
        <f>+AA14+AA26</f>
        <v>309749153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1375564</v>
      </c>
      <c r="D32" s="18"/>
      <c r="E32" s="19">
        <v>1094879</v>
      </c>
      <c r="F32" s="20"/>
      <c r="G32" s="20">
        <v>1375563</v>
      </c>
      <c r="H32" s="20"/>
      <c r="I32" s="20">
        <v>-177</v>
      </c>
      <c r="J32" s="20">
        <v>1375386</v>
      </c>
      <c r="K32" s="20"/>
      <c r="L32" s="20"/>
      <c r="M32" s="20">
        <v>-1578</v>
      </c>
      <c r="N32" s="20">
        <v>-1578</v>
      </c>
      <c r="O32" s="20"/>
      <c r="P32" s="20"/>
      <c r="Q32" s="20"/>
      <c r="R32" s="20"/>
      <c r="S32" s="20"/>
      <c r="T32" s="20"/>
      <c r="U32" s="20"/>
      <c r="V32" s="20"/>
      <c r="W32" s="20">
        <v>1373808</v>
      </c>
      <c r="X32" s="20"/>
      <c r="Y32" s="20">
        <v>1373808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2978796247</v>
      </c>
      <c r="D33" s="18"/>
      <c r="E33" s="19">
        <v>2508253733</v>
      </c>
      <c r="F33" s="20">
        <v>-900</v>
      </c>
      <c r="G33" s="20">
        <v>3099909104</v>
      </c>
      <c r="H33" s="20">
        <v>57439055</v>
      </c>
      <c r="I33" s="20">
        <v>65795641</v>
      </c>
      <c r="J33" s="20">
        <v>3223143800</v>
      </c>
      <c r="K33" s="20">
        <v>41998063</v>
      </c>
      <c r="L33" s="20">
        <v>55825595</v>
      </c>
      <c r="M33" s="20">
        <v>62959914</v>
      </c>
      <c r="N33" s="20">
        <v>160783572</v>
      </c>
      <c r="O33" s="20">
        <v>22650390</v>
      </c>
      <c r="P33" s="20">
        <v>1014416</v>
      </c>
      <c r="Q33" s="20">
        <v>82358921</v>
      </c>
      <c r="R33" s="20">
        <v>106023727</v>
      </c>
      <c r="S33" s="20"/>
      <c r="T33" s="20"/>
      <c r="U33" s="20"/>
      <c r="V33" s="20"/>
      <c r="W33" s="20">
        <v>3489951099</v>
      </c>
      <c r="X33" s="20">
        <v>-216</v>
      </c>
      <c r="Y33" s="20">
        <v>3489951315</v>
      </c>
      <c r="Z33" s="21">
        <v>-1615718201.3888888</v>
      </c>
      <c r="AA33" s="22">
        <v>-900</v>
      </c>
    </row>
    <row r="34" spans="1:27" x14ac:dyDescent="0.25">
      <c r="A34" s="23" t="s">
        <v>62</v>
      </c>
      <c r="B34" s="17" t="s">
        <v>33</v>
      </c>
      <c r="C34" s="18">
        <v>229947</v>
      </c>
      <c r="D34" s="18"/>
      <c r="E34" s="19">
        <v>229947</v>
      </c>
      <c r="F34" s="20"/>
      <c r="G34" s="20">
        <v>229947</v>
      </c>
      <c r="H34" s="20">
        <v>6000000</v>
      </c>
      <c r="I34" s="20">
        <v>-2031747</v>
      </c>
      <c r="J34" s="20">
        <v>4198200</v>
      </c>
      <c r="K34" s="20"/>
      <c r="L34" s="20">
        <v>2800000</v>
      </c>
      <c r="M34" s="20">
        <v>-4311973</v>
      </c>
      <c r="N34" s="20">
        <v>-1511973</v>
      </c>
      <c r="O34" s="20">
        <v>-1213132</v>
      </c>
      <c r="P34" s="20">
        <v>5200000</v>
      </c>
      <c r="Q34" s="20">
        <v>1500000</v>
      </c>
      <c r="R34" s="20">
        <v>5486868</v>
      </c>
      <c r="S34" s="20"/>
      <c r="T34" s="20"/>
      <c r="U34" s="20"/>
      <c r="V34" s="20"/>
      <c r="W34" s="20">
        <v>8173095</v>
      </c>
      <c r="X34" s="20"/>
      <c r="Y34" s="20">
        <v>8173095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326328360</v>
      </c>
      <c r="D36" s="18"/>
      <c r="E36" s="19">
        <v>223260921</v>
      </c>
      <c r="F36" s="20"/>
      <c r="G36" s="20">
        <v>260178135</v>
      </c>
      <c r="H36" s="20">
        <v>71858431</v>
      </c>
      <c r="I36" s="20">
        <v>817820</v>
      </c>
      <c r="J36" s="20">
        <v>332854386</v>
      </c>
      <c r="K36" s="20">
        <v>-33096</v>
      </c>
      <c r="L36" s="20">
        <v>-530437</v>
      </c>
      <c r="M36" s="20">
        <v>-681030</v>
      </c>
      <c r="N36" s="20">
        <v>-1244563</v>
      </c>
      <c r="O36" s="20">
        <v>477123</v>
      </c>
      <c r="P36" s="20">
        <v>-1249</v>
      </c>
      <c r="Q36" s="20">
        <v>-10142</v>
      </c>
      <c r="R36" s="20">
        <v>465732</v>
      </c>
      <c r="S36" s="20"/>
      <c r="T36" s="20"/>
      <c r="U36" s="20"/>
      <c r="V36" s="20"/>
      <c r="W36" s="20">
        <v>332075555</v>
      </c>
      <c r="X36" s="20"/>
      <c r="Y36" s="20">
        <v>332075555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3306730118</v>
      </c>
      <c r="D38" s="29">
        <f t="shared" ref="D38:Y38" si="3">SUM(D30:D37)</f>
        <v>0</v>
      </c>
      <c r="E38" s="30">
        <f t="shared" si="3"/>
        <v>2732839480</v>
      </c>
      <c r="F38" s="31">
        <f t="shared" si="3"/>
        <v>-900</v>
      </c>
      <c r="G38" s="31">
        <f t="shared" si="3"/>
        <v>3361692749</v>
      </c>
      <c r="H38" s="31">
        <f t="shared" si="3"/>
        <v>135297486</v>
      </c>
      <c r="I38" s="31">
        <f t="shared" si="3"/>
        <v>64581537</v>
      </c>
      <c r="J38" s="31">
        <f t="shared" si="3"/>
        <v>3561571772</v>
      </c>
      <c r="K38" s="31">
        <f t="shared" si="3"/>
        <v>41964967</v>
      </c>
      <c r="L38" s="31">
        <f t="shared" si="3"/>
        <v>58095158</v>
      </c>
      <c r="M38" s="31">
        <f t="shared" si="3"/>
        <v>57965333</v>
      </c>
      <c r="N38" s="31">
        <f t="shared" si="3"/>
        <v>158025458</v>
      </c>
      <c r="O38" s="31">
        <f t="shared" si="3"/>
        <v>21914381</v>
      </c>
      <c r="P38" s="31">
        <f t="shared" si="3"/>
        <v>6213167</v>
      </c>
      <c r="Q38" s="31">
        <f t="shared" si="3"/>
        <v>83848779</v>
      </c>
      <c r="R38" s="31">
        <f t="shared" si="3"/>
        <v>111976327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3831573557</v>
      </c>
      <c r="X38" s="31">
        <f t="shared" si="3"/>
        <v>-216</v>
      </c>
      <c r="Y38" s="31">
        <f t="shared" si="3"/>
        <v>3831573773</v>
      </c>
      <c r="Z38" s="32">
        <f>+IF(X38&lt;&gt;0,+(Y38/X38)*100,0)</f>
        <v>-1773876746.7592592</v>
      </c>
      <c r="AA38" s="33">
        <f>SUM(AA30:AA37)</f>
        <v>-900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3306730118</v>
      </c>
      <c r="D45" s="29">
        <f>+D38+D44</f>
        <v>0</v>
      </c>
      <c r="E45" s="30">
        <f t="shared" si="5"/>
        <v>2732839480</v>
      </c>
      <c r="F45" s="31">
        <f t="shared" si="5"/>
        <v>-900</v>
      </c>
      <c r="G45" s="31">
        <f t="shared" si="5"/>
        <v>3361692749</v>
      </c>
      <c r="H45" s="31">
        <f t="shared" si="5"/>
        <v>135297486</v>
      </c>
      <c r="I45" s="31">
        <f t="shared" si="5"/>
        <v>64581537</v>
      </c>
      <c r="J45" s="31">
        <f t="shared" si="5"/>
        <v>3561571772</v>
      </c>
      <c r="K45" s="31">
        <f t="shared" si="5"/>
        <v>41964967</v>
      </c>
      <c r="L45" s="31">
        <f t="shared" si="5"/>
        <v>58095158</v>
      </c>
      <c r="M45" s="31">
        <f t="shared" si="5"/>
        <v>57965333</v>
      </c>
      <c r="N45" s="31">
        <f t="shared" si="5"/>
        <v>158025458</v>
      </c>
      <c r="O45" s="31">
        <f t="shared" si="5"/>
        <v>21914381</v>
      </c>
      <c r="P45" s="31">
        <f t="shared" si="5"/>
        <v>6213167</v>
      </c>
      <c r="Q45" s="31">
        <f t="shared" si="5"/>
        <v>83848779</v>
      </c>
      <c r="R45" s="31">
        <f t="shared" si="5"/>
        <v>111976327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3831573557</v>
      </c>
      <c r="X45" s="31">
        <f t="shared" si="5"/>
        <v>-216</v>
      </c>
      <c r="Y45" s="31">
        <f t="shared" si="5"/>
        <v>3831573773</v>
      </c>
      <c r="Z45" s="32">
        <f>+IF(X45&lt;&gt;0,+(Y45/X45)*100,0)</f>
        <v>-1773876746.7592592</v>
      </c>
      <c r="AA45" s="33">
        <f>+AA38+AA44</f>
        <v>-900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-1499586140</v>
      </c>
      <c r="D46" s="42">
        <f t="shared" si="6"/>
        <v>0</v>
      </c>
      <c r="E46" s="43">
        <f t="shared" si="6"/>
        <v>-1389014089</v>
      </c>
      <c r="F46" s="44">
        <f t="shared" si="6"/>
        <v>309750053</v>
      </c>
      <c r="G46" s="44">
        <f t="shared" si="6"/>
        <v>-1533228000</v>
      </c>
      <c r="H46" s="44">
        <f t="shared" si="6"/>
        <v>-1179436</v>
      </c>
      <c r="I46" s="44">
        <f t="shared" si="6"/>
        <v>-54367569</v>
      </c>
      <c r="J46" s="44">
        <f t="shared" si="6"/>
        <v>-1588775005</v>
      </c>
      <c r="K46" s="44">
        <f t="shared" si="6"/>
        <v>-27282397</v>
      </c>
      <c r="L46" s="44">
        <f t="shared" si="6"/>
        <v>-23359693</v>
      </c>
      <c r="M46" s="44">
        <f t="shared" si="6"/>
        <v>-19834129</v>
      </c>
      <c r="N46" s="44">
        <f t="shared" si="6"/>
        <v>-70476219</v>
      </c>
      <c r="O46" s="44">
        <f t="shared" si="6"/>
        <v>-40045386</v>
      </c>
      <c r="P46" s="44">
        <f t="shared" si="6"/>
        <v>67374016</v>
      </c>
      <c r="Q46" s="44">
        <f t="shared" si="6"/>
        <v>-99964117</v>
      </c>
      <c r="R46" s="44">
        <f t="shared" si="6"/>
        <v>-72635487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-1731886711</v>
      </c>
      <c r="X46" s="44">
        <f t="shared" si="6"/>
        <v>439560785</v>
      </c>
      <c r="Y46" s="44">
        <f t="shared" si="6"/>
        <v>-2171447496</v>
      </c>
      <c r="Z46" s="45">
        <f>+IF(X46&lt;&gt;0,+(Y46/X46)*100,0)</f>
        <v>-494.00391711467159</v>
      </c>
      <c r="AA46" s="46">
        <f>+AA27-AA45</f>
        <v>309750053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-175801227</v>
      </c>
      <c r="D48" s="18"/>
      <c r="E48" s="19">
        <v>-94172219</v>
      </c>
      <c r="F48" s="20">
        <v>-330303249</v>
      </c>
      <c r="G48" s="20">
        <v>-294041493</v>
      </c>
      <c r="H48" s="20">
        <v>-49388793</v>
      </c>
      <c r="I48" s="20">
        <v>23606149</v>
      </c>
      <c r="J48" s="20">
        <v>-319824137</v>
      </c>
      <c r="K48" s="20">
        <v>-27036202</v>
      </c>
      <c r="L48" s="20">
        <v>-101563512</v>
      </c>
      <c r="M48" s="20">
        <v>51718787</v>
      </c>
      <c r="N48" s="20">
        <v>-76880927</v>
      </c>
      <c r="O48" s="20">
        <v>-43637498</v>
      </c>
      <c r="P48" s="20">
        <v>134841067</v>
      </c>
      <c r="Q48" s="20">
        <v>-105676471</v>
      </c>
      <c r="R48" s="20">
        <v>-14472902</v>
      </c>
      <c r="S48" s="20"/>
      <c r="T48" s="20"/>
      <c r="U48" s="20"/>
      <c r="V48" s="20"/>
      <c r="W48" s="20">
        <v>-411177966</v>
      </c>
      <c r="X48" s="20">
        <v>-200492507</v>
      </c>
      <c r="Y48" s="20">
        <v>-210685459</v>
      </c>
      <c r="Z48" s="47">
        <v>105.08395657898578</v>
      </c>
      <c r="AA48" s="22">
        <v>-330303249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-175801227</v>
      </c>
      <c r="D51" s="50">
        <f t="shared" ref="D51:Y51" si="7">SUM(D48:D50)</f>
        <v>0</v>
      </c>
      <c r="E51" s="51">
        <f t="shared" si="7"/>
        <v>-94172219</v>
      </c>
      <c r="F51" s="52">
        <f t="shared" si="7"/>
        <v>-330303249</v>
      </c>
      <c r="G51" s="52">
        <f t="shared" si="7"/>
        <v>-294041493</v>
      </c>
      <c r="H51" s="52">
        <f t="shared" si="7"/>
        <v>-49388793</v>
      </c>
      <c r="I51" s="52">
        <f t="shared" si="7"/>
        <v>23606149</v>
      </c>
      <c r="J51" s="52">
        <f t="shared" si="7"/>
        <v>-319824137</v>
      </c>
      <c r="K51" s="52">
        <f t="shared" si="7"/>
        <v>-27036202</v>
      </c>
      <c r="L51" s="52">
        <f t="shared" si="7"/>
        <v>-101563512</v>
      </c>
      <c r="M51" s="52">
        <f t="shared" si="7"/>
        <v>51718787</v>
      </c>
      <c r="N51" s="52">
        <f t="shared" si="7"/>
        <v>-76880927</v>
      </c>
      <c r="O51" s="52">
        <f t="shared" si="7"/>
        <v>-43637498</v>
      </c>
      <c r="P51" s="52">
        <f t="shared" si="7"/>
        <v>134841067</v>
      </c>
      <c r="Q51" s="52">
        <f t="shared" si="7"/>
        <v>-105676471</v>
      </c>
      <c r="R51" s="52">
        <f t="shared" si="7"/>
        <v>-14472902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-411177966</v>
      </c>
      <c r="X51" s="52">
        <f t="shared" si="7"/>
        <v>-200492507</v>
      </c>
      <c r="Y51" s="52">
        <f t="shared" si="7"/>
        <v>-210685459</v>
      </c>
      <c r="Z51" s="53">
        <f>+IF(X51&lt;&gt;0,+(Y51/X51)*100,0)</f>
        <v>105.08395657898578</v>
      </c>
      <c r="AA51" s="54">
        <f>SUM(AA48:AA50)</f>
        <v>-330303249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-140574206</v>
      </c>
      <c r="D6" s="18"/>
      <c r="E6" s="19">
        <v>-79749207</v>
      </c>
      <c r="F6" s="20">
        <v>-79749207</v>
      </c>
      <c r="G6" s="20">
        <v>-117717284</v>
      </c>
      <c r="H6" s="20">
        <v>-12880471</v>
      </c>
      <c r="I6" s="20">
        <v>9616316</v>
      </c>
      <c r="J6" s="20">
        <v>-120981439</v>
      </c>
      <c r="K6" s="20">
        <v>6001074</v>
      </c>
      <c r="L6" s="20">
        <v>-2475643</v>
      </c>
      <c r="M6" s="20">
        <v>5218949</v>
      </c>
      <c r="N6" s="20">
        <v>8744380</v>
      </c>
      <c r="O6" s="20">
        <v>6474792</v>
      </c>
      <c r="P6" s="20">
        <v>8269154</v>
      </c>
      <c r="Q6" s="20">
        <v>29854179</v>
      </c>
      <c r="R6" s="20">
        <v>44598125</v>
      </c>
      <c r="S6" s="20"/>
      <c r="T6" s="20"/>
      <c r="U6" s="20"/>
      <c r="V6" s="20"/>
      <c r="W6" s="20">
        <v>-67638934</v>
      </c>
      <c r="X6" s="20">
        <v>-18686842</v>
      </c>
      <c r="Y6" s="20">
        <v>-48952092</v>
      </c>
      <c r="Z6" s="21">
        <v>261.96021778318669</v>
      </c>
      <c r="AA6" s="22">
        <v>-79749207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85144909</v>
      </c>
      <c r="D8" s="18"/>
      <c r="E8" s="19">
        <v>54889042</v>
      </c>
      <c r="F8" s="20">
        <v>70151042</v>
      </c>
      <c r="G8" s="20">
        <v>99671728</v>
      </c>
      <c r="H8" s="20">
        <v>-10765574</v>
      </c>
      <c r="I8" s="20">
        <v>-480007</v>
      </c>
      <c r="J8" s="20">
        <v>88426147</v>
      </c>
      <c r="K8" s="20">
        <v>4663411</v>
      </c>
      <c r="L8" s="20">
        <v>7240743</v>
      </c>
      <c r="M8" s="20">
        <v>5078310</v>
      </c>
      <c r="N8" s="20">
        <v>16982464</v>
      </c>
      <c r="O8" s="20">
        <v>617479</v>
      </c>
      <c r="P8" s="20">
        <v>4192028</v>
      </c>
      <c r="Q8" s="20">
        <v>2977696</v>
      </c>
      <c r="R8" s="20">
        <v>7787203</v>
      </c>
      <c r="S8" s="20"/>
      <c r="T8" s="20"/>
      <c r="U8" s="20"/>
      <c r="V8" s="20"/>
      <c r="W8" s="20">
        <v>113195814</v>
      </c>
      <c r="X8" s="20">
        <v>7207563</v>
      </c>
      <c r="Y8" s="20">
        <v>105988251</v>
      </c>
      <c r="Z8" s="21">
        <v>1470.5143888440516</v>
      </c>
      <c r="AA8" s="22">
        <v>70151042</v>
      </c>
    </row>
    <row r="9" spans="1:27" x14ac:dyDescent="0.25">
      <c r="A9" s="23" t="s">
        <v>38</v>
      </c>
      <c r="B9" s="17" t="s">
        <v>33</v>
      </c>
      <c r="C9" s="18">
        <v>8388920</v>
      </c>
      <c r="D9" s="18"/>
      <c r="E9" s="19"/>
      <c r="F9" s="20"/>
      <c r="G9" s="20">
        <v>8388920</v>
      </c>
      <c r="H9" s="20"/>
      <c r="I9" s="20"/>
      <c r="J9" s="20">
        <v>8388920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8388920</v>
      </c>
      <c r="X9" s="20"/>
      <c r="Y9" s="20">
        <v>8388920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125682</v>
      </c>
      <c r="D11" s="18"/>
      <c r="E11" s="19">
        <v>2902790</v>
      </c>
      <c r="F11" s="20">
        <v>2902790</v>
      </c>
      <c r="G11" s="20">
        <v>125682</v>
      </c>
      <c r="H11" s="20"/>
      <c r="I11" s="20"/>
      <c r="J11" s="20">
        <v>125682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125682</v>
      </c>
      <c r="X11" s="20">
        <v>2177100</v>
      </c>
      <c r="Y11" s="20">
        <v>-2051418</v>
      </c>
      <c r="Z11" s="21">
        <v>-94.227091084470175</v>
      </c>
      <c r="AA11" s="22">
        <v>2902790</v>
      </c>
    </row>
    <row r="12" spans="1:27" x14ac:dyDescent="0.25">
      <c r="A12" s="23" t="s">
        <v>41</v>
      </c>
      <c r="B12" s="17" t="s">
        <v>33</v>
      </c>
      <c r="C12" s="18">
        <v>90359674</v>
      </c>
      <c r="D12" s="18"/>
      <c r="E12" s="19"/>
      <c r="F12" s="20"/>
      <c r="G12" s="24">
        <v>88962908</v>
      </c>
      <c r="H12" s="24">
        <v>2421320</v>
      </c>
      <c r="I12" s="24">
        <v>224218</v>
      </c>
      <c r="J12" s="20">
        <v>91608446</v>
      </c>
      <c r="K12" s="24">
        <v>176901</v>
      </c>
      <c r="L12" s="24">
        <v>1416235</v>
      </c>
      <c r="M12" s="20">
        <v>502044</v>
      </c>
      <c r="N12" s="24">
        <v>2095180</v>
      </c>
      <c r="O12" s="24">
        <v>411409</v>
      </c>
      <c r="P12" s="24">
        <v>328649</v>
      </c>
      <c r="Q12" s="20">
        <v>813259</v>
      </c>
      <c r="R12" s="24">
        <v>1553317</v>
      </c>
      <c r="S12" s="24"/>
      <c r="T12" s="20"/>
      <c r="U12" s="24"/>
      <c r="V12" s="24"/>
      <c r="W12" s="24">
        <v>95256943</v>
      </c>
      <c r="X12" s="20"/>
      <c r="Y12" s="24">
        <v>95256943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-4649</v>
      </c>
      <c r="D13" s="18"/>
      <c r="E13" s="19"/>
      <c r="F13" s="20"/>
      <c r="G13" s="20">
        <v>-4649</v>
      </c>
      <c r="H13" s="20"/>
      <c r="I13" s="20"/>
      <c r="J13" s="20">
        <v>-4649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-4649</v>
      </c>
      <c r="X13" s="20"/>
      <c r="Y13" s="20">
        <v>-4649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43440330</v>
      </c>
      <c r="D14" s="29">
        <f>SUM(D6:D13)</f>
        <v>0</v>
      </c>
      <c r="E14" s="30">
        <f t="shared" si="0"/>
        <v>-21957375</v>
      </c>
      <c r="F14" s="31">
        <f t="shared" si="0"/>
        <v>-6695375</v>
      </c>
      <c r="G14" s="31">
        <f t="shared" si="0"/>
        <v>79427305</v>
      </c>
      <c r="H14" s="31">
        <f t="shared" si="0"/>
        <v>-21224725</v>
      </c>
      <c r="I14" s="31">
        <f t="shared" si="0"/>
        <v>9360527</v>
      </c>
      <c r="J14" s="31">
        <f t="shared" si="0"/>
        <v>67563107</v>
      </c>
      <c r="K14" s="31">
        <f t="shared" si="0"/>
        <v>10841386</v>
      </c>
      <c r="L14" s="31">
        <f t="shared" si="0"/>
        <v>6181335</v>
      </c>
      <c r="M14" s="31">
        <f t="shared" si="0"/>
        <v>10799303</v>
      </c>
      <c r="N14" s="31">
        <f t="shared" si="0"/>
        <v>27822024</v>
      </c>
      <c r="O14" s="31">
        <f t="shared" si="0"/>
        <v>7503680</v>
      </c>
      <c r="P14" s="31">
        <f t="shared" si="0"/>
        <v>12789831</v>
      </c>
      <c r="Q14" s="31">
        <f t="shared" si="0"/>
        <v>33645134</v>
      </c>
      <c r="R14" s="31">
        <f t="shared" si="0"/>
        <v>53938645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149323776</v>
      </c>
      <c r="X14" s="31">
        <f t="shared" si="0"/>
        <v>-9302179</v>
      </c>
      <c r="Y14" s="31">
        <f t="shared" si="0"/>
        <v>158625955</v>
      </c>
      <c r="Z14" s="32">
        <f>+IF(X14&lt;&gt;0,+(Y14/X14)*100,0)</f>
        <v>-1705.2558868196363</v>
      </c>
      <c r="AA14" s="33">
        <f>SUM(AA6:AA13)</f>
        <v>-6695375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148052930</v>
      </c>
      <c r="D18" s="18"/>
      <c r="E18" s="19"/>
      <c r="F18" s="20"/>
      <c r="G18" s="24">
        <v>148485519</v>
      </c>
      <c r="H18" s="24">
        <v>-3105759</v>
      </c>
      <c r="I18" s="24"/>
      <c r="J18" s="20">
        <v>145379760</v>
      </c>
      <c r="K18" s="24"/>
      <c r="L18" s="24">
        <v>-7884911</v>
      </c>
      <c r="M18" s="20"/>
      <c r="N18" s="24">
        <v>-7884911</v>
      </c>
      <c r="O18" s="24"/>
      <c r="P18" s="24"/>
      <c r="Q18" s="20"/>
      <c r="R18" s="24"/>
      <c r="S18" s="24"/>
      <c r="T18" s="20"/>
      <c r="U18" s="24"/>
      <c r="V18" s="24"/>
      <c r="W18" s="24">
        <v>137494849</v>
      </c>
      <c r="X18" s="20"/>
      <c r="Y18" s="24">
        <v>137494849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148052930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148485519</v>
      </c>
      <c r="H26" s="36">
        <f t="shared" si="1"/>
        <v>-3105759</v>
      </c>
      <c r="I26" s="36">
        <f t="shared" si="1"/>
        <v>0</v>
      </c>
      <c r="J26" s="36">
        <f t="shared" si="1"/>
        <v>145379760</v>
      </c>
      <c r="K26" s="36">
        <f t="shared" si="1"/>
        <v>0</v>
      </c>
      <c r="L26" s="36">
        <f t="shared" si="1"/>
        <v>-7884911</v>
      </c>
      <c r="M26" s="36">
        <f t="shared" si="1"/>
        <v>0</v>
      </c>
      <c r="N26" s="36">
        <f t="shared" si="1"/>
        <v>-7884911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137494849</v>
      </c>
      <c r="X26" s="36">
        <f t="shared" si="1"/>
        <v>0</v>
      </c>
      <c r="Y26" s="36">
        <f t="shared" si="1"/>
        <v>137494849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191493260</v>
      </c>
      <c r="D27" s="29">
        <f>+D14+D26</f>
        <v>0</v>
      </c>
      <c r="E27" s="30">
        <f t="shared" si="2"/>
        <v>-21957375</v>
      </c>
      <c r="F27" s="31">
        <f t="shared" si="2"/>
        <v>-6695375</v>
      </c>
      <c r="G27" s="31">
        <f t="shared" si="2"/>
        <v>227912824</v>
      </c>
      <c r="H27" s="31">
        <f t="shared" si="2"/>
        <v>-24330484</v>
      </c>
      <c r="I27" s="31">
        <f t="shared" si="2"/>
        <v>9360527</v>
      </c>
      <c r="J27" s="31">
        <f t="shared" si="2"/>
        <v>212942867</v>
      </c>
      <c r="K27" s="31">
        <f t="shared" si="2"/>
        <v>10841386</v>
      </c>
      <c r="L27" s="31">
        <f t="shared" si="2"/>
        <v>-1703576</v>
      </c>
      <c r="M27" s="31">
        <f t="shared" si="2"/>
        <v>10799303</v>
      </c>
      <c r="N27" s="31">
        <f t="shared" si="2"/>
        <v>19937113</v>
      </c>
      <c r="O27" s="31">
        <f t="shared" si="2"/>
        <v>7503680</v>
      </c>
      <c r="P27" s="31">
        <f t="shared" si="2"/>
        <v>12789831</v>
      </c>
      <c r="Q27" s="31">
        <f t="shared" si="2"/>
        <v>33645134</v>
      </c>
      <c r="R27" s="31">
        <f t="shared" si="2"/>
        <v>53938645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286818625</v>
      </c>
      <c r="X27" s="31">
        <f t="shared" si="2"/>
        <v>-9302179</v>
      </c>
      <c r="Y27" s="31">
        <f t="shared" si="2"/>
        <v>296120804</v>
      </c>
      <c r="Z27" s="32">
        <f>+IF(X27&lt;&gt;0,+(Y27/X27)*100,0)</f>
        <v>-3183.348804618789</v>
      </c>
      <c r="AA27" s="33">
        <f>+AA14+AA26</f>
        <v>-6695375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-8040</v>
      </c>
      <c r="D32" s="18"/>
      <c r="E32" s="19"/>
      <c r="F32" s="20"/>
      <c r="G32" s="20">
        <v>-8040</v>
      </c>
      <c r="H32" s="20"/>
      <c r="I32" s="20"/>
      <c r="J32" s="20">
        <v>-8040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-8040</v>
      </c>
      <c r="X32" s="20"/>
      <c r="Y32" s="20">
        <v>-8040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359677653</v>
      </c>
      <c r="D33" s="18"/>
      <c r="E33" s="19">
        <v>2902790</v>
      </c>
      <c r="F33" s="20">
        <v>8264647</v>
      </c>
      <c r="G33" s="20">
        <v>335128619</v>
      </c>
      <c r="H33" s="20">
        <v>49167430</v>
      </c>
      <c r="I33" s="20">
        <v>12284380</v>
      </c>
      <c r="J33" s="20">
        <v>396580429</v>
      </c>
      <c r="K33" s="20">
        <v>10478441</v>
      </c>
      <c r="L33" s="20">
        <v>-2873142</v>
      </c>
      <c r="M33" s="20">
        <v>16433889</v>
      </c>
      <c r="N33" s="20">
        <v>24039188</v>
      </c>
      <c r="O33" s="20">
        <v>8916371</v>
      </c>
      <c r="P33" s="20">
        <v>9653424</v>
      </c>
      <c r="Q33" s="20">
        <v>8565499</v>
      </c>
      <c r="R33" s="20">
        <v>27135294</v>
      </c>
      <c r="S33" s="20"/>
      <c r="T33" s="20"/>
      <c r="U33" s="20"/>
      <c r="V33" s="20"/>
      <c r="W33" s="20">
        <v>447754911</v>
      </c>
      <c r="X33" s="20">
        <v>879658</v>
      </c>
      <c r="Y33" s="20">
        <v>446875253</v>
      </c>
      <c r="Z33" s="21">
        <v>50801.021874410282</v>
      </c>
      <c r="AA33" s="22">
        <v>8264647</v>
      </c>
    </row>
    <row r="34" spans="1:27" x14ac:dyDescent="0.25">
      <c r="A34" s="23" t="s">
        <v>62</v>
      </c>
      <c r="B34" s="17" t="s">
        <v>33</v>
      </c>
      <c r="C34" s="18">
        <v>-5503000</v>
      </c>
      <c r="D34" s="18"/>
      <c r="E34" s="19"/>
      <c r="F34" s="20"/>
      <c r="G34" s="20">
        <v>-5503000</v>
      </c>
      <c r="H34" s="20"/>
      <c r="I34" s="20"/>
      <c r="J34" s="20">
        <v>-5503000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-5503000</v>
      </c>
      <c r="X34" s="20"/>
      <c r="Y34" s="20">
        <v>-5503000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60184410</v>
      </c>
      <c r="D36" s="18"/>
      <c r="E36" s="19">
        <v>2296849</v>
      </c>
      <c r="F36" s="20">
        <v>2296849</v>
      </c>
      <c r="G36" s="20">
        <v>61827941</v>
      </c>
      <c r="H36" s="20">
        <v>712917</v>
      </c>
      <c r="I36" s="20">
        <v>1472454</v>
      </c>
      <c r="J36" s="20">
        <v>64013312</v>
      </c>
      <c r="K36" s="20">
        <v>976834</v>
      </c>
      <c r="L36" s="20">
        <v>1090133</v>
      </c>
      <c r="M36" s="20">
        <v>1186370</v>
      </c>
      <c r="N36" s="20">
        <v>3253337</v>
      </c>
      <c r="O36" s="20">
        <v>1261117</v>
      </c>
      <c r="P36" s="20">
        <v>1511898</v>
      </c>
      <c r="Q36" s="20">
        <v>1242477</v>
      </c>
      <c r="R36" s="20">
        <v>4015492</v>
      </c>
      <c r="S36" s="20"/>
      <c r="T36" s="20"/>
      <c r="U36" s="20"/>
      <c r="V36" s="20"/>
      <c r="W36" s="20">
        <v>71282141</v>
      </c>
      <c r="X36" s="20">
        <v>898767</v>
      </c>
      <c r="Y36" s="20">
        <v>70383374</v>
      </c>
      <c r="Z36" s="21">
        <v>7831.1035006848269</v>
      </c>
      <c r="AA36" s="22">
        <v>2296849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414351023</v>
      </c>
      <c r="D38" s="29">
        <f t="shared" ref="D38:Y38" si="3">SUM(D30:D37)</f>
        <v>0</v>
      </c>
      <c r="E38" s="30">
        <f t="shared" si="3"/>
        <v>5199639</v>
      </c>
      <c r="F38" s="31">
        <f t="shared" si="3"/>
        <v>10561496</v>
      </c>
      <c r="G38" s="31">
        <f t="shared" si="3"/>
        <v>391445520</v>
      </c>
      <c r="H38" s="31">
        <f t="shared" si="3"/>
        <v>49880347</v>
      </c>
      <c r="I38" s="31">
        <f t="shared" si="3"/>
        <v>13756834</v>
      </c>
      <c r="J38" s="31">
        <f t="shared" si="3"/>
        <v>455082701</v>
      </c>
      <c r="K38" s="31">
        <f t="shared" si="3"/>
        <v>11455275</v>
      </c>
      <c r="L38" s="31">
        <f t="shared" si="3"/>
        <v>-1783009</v>
      </c>
      <c r="M38" s="31">
        <f t="shared" si="3"/>
        <v>17620259</v>
      </c>
      <c r="N38" s="31">
        <f t="shared" si="3"/>
        <v>27292525</v>
      </c>
      <c r="O38" s="31">
        <f t="shared" si="3"/>
        <v>10177488</v>
      </c>
      <c r="P38" s="31">
        <f t="shared" si="3"/>
        <v>11165322</v>
      </c>
      <c r="Q38" s="31">
        <f t="shared" si="3"/>
        <v>9807976</v>
      </c>
      <c r="R38" s="31">
        <f t="shared" si="3"/>
        <v>31150786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513526012</v>
      </c>
      <c r="X38" s="31">
        <f t="shared" si="3"/>
        <v>1778425</v>
      </c>
      <c r="Y38" s="31">
        <f t="shared" si="3"/>
        <v>511747587</v>
      </c>
      <c r="Z38" s="32">
        <f>+IF(X38&lt;&gt;0,+(Y38/X38)*100,0)</f>
        <v>28775.325751718516</v>
      </c>
      <c r="AA38" s="33">
        <f>SUM(AA30:AA37)</f>
        <v>10561496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414351023</v>
      </c>
      <c r="D45" s="29">
        <f>+D38+D44</f>
        <v>0</v>
      </c>
      <c r="E45" s="30">
        <f t="shared" si="5"/>
        <v>5199639</v>
      </c>
      <c r="F45" s="31">
        <f t="shared" si="5"/>
        <v>10561496</v>
      </c>
      <c r="G45" s="31">
        <f t="shared" si="5"/>
        <v>391445520</v>
      </c>
      <c r="H45" s="31">
        <f t="shared" si="5"/>
        <v>49880347</v>
      </c>
      <c r="I45" s="31">
        <f t="shared" si="5"/>
        <v>13756834</v>
      </c>
      <c r="J45" s="31">
        <f t="shared" si="5"/>
        <v>455082701</v>
      </c>
      <c r="K45" s="31">
        <f t="shared" si="5"/>
        <v>11455275</v>
      </c>
      <c r="L45" s="31">
        <f t="shared" si="5"/>
        <v>-1783009</v>
      </c>
      <c r="M45" s="31">
        <f t="shared" si="5"/>
        <v>17620259</v>
      </c>
      <c r="N45" s="31">
        <f t="shared" si="5"/>
        <v>27292525</v>
      </c>
      <c r="O45" s="31">
        <f t="shared" si="5"/>
        <v>10177488</v>
      </c>
      <c r="P45" s="31">
        <f t="shared" si="5"/>
        <v>11165322</v>
      </c>
      <c r="Q45" s="31">
        <f t="shared" si="5"/>
        <v>9807976</v>
      </c>
      <c r="R45" s="31">
        <f t="shared" si="5"/>
        <v>31150786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513526012</v>
      </c>
      <c r="X45" s="31">
        <f t="shared" si="5"/>
        <v>1778425</v>
      </c>
      <c r="Y45" s="31">
        <f t="shared" si="5"/>
        <v>511747587</v>
      </c>
      <c r="Z45" s="32">
        <f>+IF(X45&lt;&gt;0,+(Y45/X45)*100,0)</f>
        <v>28775.325751718516</v>
      </c>
      <c r="AA45" s="33">
        <f>+AA38+AA44</f>
        <v>10561496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-222857763</v>
      </c>
      <c r="D46" s="42">
        <f t="shared" si="6"/>
        <v>0</v>
      </c>
      <c r="E46" s="43">
        <f t="shared" si="6"/>
        <v>-27157014</v>
      </c>
      <c r="F46" s="44">
        <f t="shared" si="6"/>
        <v>-17256871</v>
      </c>
      <c r="G46" s="44">
        <f t="shared" si="6"/>
        <v>-163532696</v>
      </c>
      <c r="H46" s="44">
        <f t="shared" si="6"/>
        <v>-74210831</v>
      </c>
      <c r="I46" s="44">
        <f t="shared" si="6"/>
        <v>-4396307</v>
      </c>
      <c r="J46" s="44">
        <f t="shared" si="6"/>
        <v>-242139834</v>
      </c>
      <c r="K46" s="44">
        <f t="shared" si="6"/>
        <v>-613889</v>
      </c>
      <c r="L46" s="44">
        <f t="shared" si="6"/>
        <v>79433</v>
      </c>
      <c r="M46" s="44">
        <f t="shared" si="6"/>
        <v>-6820956</v>
      </c>
      <c r="N46" s="44">
        <f t="shared" si="6"/>
        <v>-7355412</v>
      </c>
      <c r="O46" s="44">
        <f t="shared" si="6"/>
        <v>-2673808</v>
      </c>
      <c r="P46" s="44">
        <f t="shared" si="6"/>
        <v>1624509</v>
      </c>
      <c r="Q46" s="44">
        <f t="shared" si="6"/>
        <v>23837158</v>
      </c>
      <c r="R46" s="44">
        <f t="shared" si="6"/>
        <v>22787859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-226707387</v>
      </c>
      <c r="X46" s="44">
        <f t="shared" si="6"/>
        <v>-11080604</v>
      </c>
      <c r="Y46" s="44">
        <f t="shared" si="6"/>
        <v>-215626783</v>
      </c>
      <c r="Z46" s="45">
        <f>+IF(X46&lt;&gt;0,+(Y46/X46)*100,0)</f>
        <v>1945.9840185607209</v>
      </c>
      <c r="AA46" s="46">
        <f>+AA27-AA45</f>
        <v>-17256871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-135541782</v>
      </c>
      <c r="D48" s="18"/>
      <c r="E48" s="19">
        <v>-34696759</v>
      </c>
      <c r="F48" s="20">
        <v>-24796616</v>
      </c>
      <c r="G48" s="20">
        <v>-2553155</v>
      </c>
      <c r="H48" s="20"/>
      <c r="I48" s="20"/>
      <c r="J48" s="20">
        <v>-2553155</v>
      </c>
      <c r="K48" s="20"/>
      <c r="L48" s="20">
        <v>-101716931</v>
      </c>
      <c r="M48" s="20">
        <v>-6819891</v>
      </c>
      <c r="N48" s="20">
        <v>-108536822</v>
      </c>
      <c r="O48" s="20">
        <v>-2611026</v>
      </c>
      <c r="P48" s="20">
        <v>-6112337</v>
      </c>
      <c r="Q48" s="20">
        <v>23926386</v>
      </c>
      <c r="R48" s="20">
        <v>15203023</v>
      </c>
      <c r="S48" s="20"/>
      <c r="T48" s="20"/>
      <c r="U48" s="20"/>
      <c r="V48" s="20"/>
      <c r="W48" s="20">
        <v>-95886954</v>
      </c>
      <c r="X48" s="20">
        <v>-18620349</v>
      </c>
      <c r="Y48" s="20">
        <v>-77266605</v>
      </c>
      <c r="Z48" s="47">
        <v>414.95787753494841</v>
      </c>
      <c r="AA48" s="22">
        <v>-24796616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-135541782</v>
      </c>
      <c r="D51" s="50">
        <f t="shared" ref="D51:Y51" si="7">SUM(D48:D50)</f>
        <v>0</v>
      </c>
      <c r="E51" s="51">
        <f t="shared" si="7"/>
        <v>-34696759</v>
      </c>
      <c r="F51" s="52">
        <f t="shared" si="7"/>
        <v>-24796616</v>
      </c>
      <c r="G51" s="52">
        <f t="shared" si="7"/>
        <v>-2553155</v>
      </c>
      <c r="H51" s="52">
        <f t="shared" si="7"/>
        <v>0</v>
      </c>
      <c r="I51" s="52">
        <f t="shared" si="7"/>
        <v>0</v>
      </c>
      <c r="J51" s="52">
        <f t="shared" si="7"/>
        <v>-2553155</v>
      </c>
      <c r="K51" s="52">
        <f t="shared" si="7"/>
        <v>0</v>
      </c>
      <c r="L51" s="52">
        <f t="shared" si="7"/>
        <v>-101716931</v>
      </c>
      <c r="M51" s="52">
        <f t="shared" si="7"/>
        <v>-6819891</v>
      </c>
      <c r="N51" s="52">
        <f t="shared" si="7"/>
        <v>-108536822</v>
      </c>
      <c r="O51" s="52">
        <f t="shared" si="7"/>
        <v>-2611026</v>
      </c>
      <c r="P51" s="52">
        <f t="shared" si="7"/>
        <v>-6112337</v>
      </c>
      <c r="Q51" s="52">
        <f t="shared" si="7"/>
        <v>23926386</v>
      </c>
      <c r="R51" s="52">
        <f t="shared" si="7"/>
        <v>15203023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-95886954</v>
      </c>
      <c r="X51" s="52">
        <f t="shared" si="7"/>
        <v>-18620349</v>
      </c>
      <c r="Y51" s="52">
        <f t="shared" si="7"/>
        <v>-77266605</v>
      </c>
      <c r="Z51" s="53">
        <f>+IF(X51&lt;&gt;0,+(Y51/X51)*100,0)</f>
        <v>414.95787753494841</v>
      </c>
      <c r="AA51" s="54">
        <f>SUM(AA48:AA50)</f>
        <v>-24796616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1200286851</v>
      </c>
      <c r="D6" s="18"/>
      <c r="E6" s="19">
        <v>-292023874</v>
      </c>
      <c r="F6" s="20">
        <v>-162751443</v>
      </c>
      <c r="G6" s="20">
        <v>1191156779</v>
      </c>
      <c r="H6" s="20">
        <v>52853491</v>
      </c>
      <c r="I6" s="20">
        <v>41296945</v>
      </c>
      <c r="J6" s="20">
        <v>1285307215</v>
      </c>
      <c r="K6" s="20">
        <v>31539162</v>
      </c>
      <c r="L6" s="20">
        <v>40380396</v>
      </c>
      <c r="M6" s="20">
        <v>16291496</v>
      </c>
      <c r="N6" s="20">
        <v>88211054</v>
      </c>
      <c r="O6" s="20">
        <v>40164550</v>
      </c>
      <c r="P6" s="20">
        <v>34998057</v>
      </c>
      <c r="Q6" s="20">
        <v>2287168</v>
      </c>
      <c r="R6" s="20">
        <v>77449775</v>
      </c>
      <c r="S6" s="20"/>
      <c r="T6" s="20"/>
      <c r="U6" s="20"/>
      <c r="V6" s="20"/>
      <c r="W6" s="20">
        <v>1450968044</v>
      </c>
      <c r="X6" s="20">
        <v>-191773009</v>
      </c>
      <c r="Y6" s="20">
        <v>1642741053</v>
      </c>
      <c r="Z6" s="21">
        <v>-856.60701762258941</v>
      </c>
      <c r="AA6" s="22">
        <v>-162751443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1777242837</v>
      </c>
      <c r="D8" s="18"/>
      <c r="E8" s="19">
        <v>245396837</v>
      </c>
      <c r="F8" s="20">
        <v>154494702</v>
      </c>
      <c r="G8" s="20">
        <v>1776197114</v>
      </c>
      <c r="H8" s="20">
        <v>54665490</v>
      </c>
      <c r="I8" s="20">
        <v>30326506</v>
      </c>
      <c r="J8" s="20">
        <v>1861189110</v>
      </c>
      <c r="K8" s="20">
        <v>20205567</v>
      </c>
      <c r="L8" s="20">
        <v>47848919</v>
      </c>
      <c r="M8" s="20">
        <v>30193730</v>
      </c>
      <c r="N8" s="20">
        <v>98248216</v>
      </c>
      <c r="O8" s="20">
        <v>-13283188</v>
      </c>
      <c r="P8" s="20">
        <v>18495326</v>
      </c>
      <c r="Q8" s="20">
        <v>2202211</v>
      </c>
      <c r="R8" s="20">
        <v>7414349</v>
      </c>
      <c r="S8" s="20"/>
      <c r="T8" s="20"/>
      <c r="U8" s="20"/>
      <c r="V8" s="20"/>
      <c r="W8" s="20">
        <v>1966851675</v>
      </c>
      <c r="X8" s="20">
        <v>141046760</v>
      </c>
      <c r="Y8" s="20">
        <v>1825804915</v>
      </c>
      <c r="Z8" s="21">
        <v>1294.4678169140504</v>
      </c>
      <c r="AA8" s="22">
        <v>154494702</v>
      </c>
    </row>
    <row r="9" spans="1:27" x14ac:dyDescent="0.25">
      <c r="A9" s="23" t="s">
        <v>38</v>
      </c>
      <c r="B9" s="17" t="s">
        <v>33</v>
      </c>
      <c r="C9" s="18">
        <v>-683141</v>
      </c>
      <c r="D9" s="18"/>
      <c r="E9" s="19"/>
      <c r="F9" s="20"/>
      <c r="G9" s="20">
        <v>-685620</v>
      </c>
      <c r="H9" s="20">
        <v>-109690</v>
      </c>
      <c r="I9" s="20"/>
      <c r="J9" s="20">
        <v>-795310</v>
      </c>
      <c r="K9" s="20"/>
      <c r="L9" s="20">
        <v>-1</v>
      </c>
      <c r="M9" s="20"/>
      <c r="N9" s="20">
        <v>-1</v>
      </c>
      <c r="O9" s="20">
        <v>-1244</v>
      </c>
      <c r="P9" s="20">
        <v>-27838</v>
      </c>
      <c r="Q9" s="20">
        <v>-350</v>
      </c>
      <c r="R9" s="20">
        <v>-29432</v>
      </c>
      <c r="S9" s="20"/>
      <c r="T9" s="20"/>
      <c r="U9" s="20"/>
      <c r="V9" s="20"/>
      <c r="W9" s="20">
        <v>-824743</v>
      </c>
      <c r="X9" s="20"/>
      <c r="Y9" s="20">
        <v>-824743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-295873380</v>
      </c>
      <c r="D11" s="18"/>
      <c r="E11" s="19">
        <v>-81600000</v>
      </c>
      <c r="F11" s="20">
        <v>-81780836</v>
      </c>
      <c r="G11" s="20">
        <v>-304772226</v>
      </c>
      <c r="H11" s="20">
        <v>-5699207</v>
      </c>
      <c r="I11" s="20">
        <v>-3926182</v>
      </c>
      <c r="J11" s="20">
        <v>-314397615</v>
      </c>
      <c r="K11" s="20">
        <v>-2195777</v>
      </c>
      <c r="L11" s="20">
        <v>-4398558</v>
      </c>
      <c r="M11" s="20">
        <v>-3609345</v>
      </c>
      <c r="N11" s="20">
        <v>-10203680</v>
      </c>
      <c r="O11" s="20">
        <v>-9858252</v>
      </c>
      <c r="P11" s="20">
        <v>-5169287</v>
      </c>
      <c r="Q11" s="20">
        <v>-3908918</v>
      </c>
      <c r="R11" s="20">
        <v>-18936457</v>
      </c>
      <c r="S11" s="20"/>
      <c r="T11" s="20"/>
      <c r="U11" s="20"/>
      <c r="V11" s="20"/>
      <c r="W11" s="20">
        <v>-343537752</v>
      </c>
      <c r="X11" s="20">
        <v>-61245200</v>
      </c>
      <c r="Y11" s="20">
        <v>-282292552</v>
      </c>
      <c r="Z11" s="21">
        <v>460.92192041172206</v>
      </c>
      <c r="AA11" s="22">
        <v>-81780836</v>
      </c>
    </row>
    <row r="12" spans="1:27" x14ac:dyDescent="0.25">
      <c r="A12" s="23" t="s">
        <v>41</v>
      </c>
      <c r="B12" s="17" t="s">
        <v>33</v>
      </c>
      <c r="C12" s="18">
        <v>358110799</v>
      </c>
      <c r="D12" s="18"/>
      <c r="E12" s="19"/>
      <c r="F12" s="20"/>
      <c r="G12" s="24">
        <v>372932501</v>
      </c>
      <c r="H12" s="24">
        <v>6566792</v>
      </c>
      <c r="I12" s="24">
        <v>6579487</v>
      </c>
      <c r="J12" s="20">
        <v>386078780</v>
      </c>
      <c r="K12" s="24">
        <v>7123261</v>
      </c>
      <c r="L12" s="24">
        <v>7242064</v>
      </c>
      <c r="M12" s="20">
        <v>7615043</v>
      </c>
      <c r="N12" s="24">
        <v>21980368</v>
      </c>
      <c r="O12" s="24">
        <v>4550468</v>
      </c>
      <c r="P12" s="24">
        <v>4320449</v>
      </c>
      <c r="Q12" s="20">
        <v>11765041</v>
      </c>
      <c r="R12" s="24">
        <v>20635958</v>
      </c>
      <c r="S12" s="24"/>
      <c r="T12" s="20"/>
      <c r="U12" s="24"/>
      <c r="V12" s="24"/>
      <c r="W12" s="24">
        <v>428695106</v>
      </c>
      <c r="X12" s="20"/>
      <c r="Y12" s="24">
        <v>428695106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-2881320</v>
      </c>
      <c r="D13" s="18"/>
      <c r="E13" s="19"/>
      <c r="F13" s="20"/>
      <c r="G13" s="20">
        <v>-2881320</v>
      </c>
      <c r="H13" s="20"/>
      <c r="I13" s="20"/>
      <c r="J13" s="20">
        <v>-2881320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-2881320</v>
      </c>
      <c r="X13" s="20"/>
      <c r="Y13" s="20">
        <v>-2881320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3036202646</v>
      </c>
      <c r="D14" s="29">
        <f>SUM(D6:D13)</f>
        <v>0</v>
      </c>
      <c r="E14" s="30">
        <f t="shared" si="0"/>
        <v>-128227037</v>
      </c>
      <c r="F14" s="31">
        <f t="shared" si="0"/>
        <v>-90037577</v>
      </c>
      <c r="G14" s="31">
        <f t="shared" si="0"/>
        <v>3031947228</v>
      </c>
      <c r="H14" s="31">
        <f t="shared" si="0"/>
        <v>108276876</v>
      </c>
      <c r="I14" s="31">
        <f t="shared" si="0"/>
        <v>74276756</v>
      </c>
      <c r="J14" s="31">
        <f t="shared" si="0"/>
        <v>3214500860</v>
      </c>
      <c r="K14" s="31">
        <f t="shared" si="0"/>
        <v>56672213</v>
      </c>
      <c r="L14" s="31">
        <f t="shared" si="0"/>
        <v>91072820</v>
      </c>
      <c r="M14" s="31">
        <f t="shared" si="0"/>
        <v>50490924</v>
      </c>
      <c r="N14" s="31">
        <f t="shared" si="0"/>
        <v>198235957</v>
      </c>
      <c r="O14" s="31">
        <f t="shared" si="0"/>
        <v>21572334</v>
      </c>
      <c r="P14" s="31">
        <f t="shared" si="0"/>
        <v>52616707</v>
      </c>
      <c r="Q14" s="31">
        <f t="shared" si="0"/>
        <v>12345152</v>
      </c>
      <c r="R14" s="31">
        <f t="shared" si="0"/>
        <v>86534193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3499271010</v>
      </c>
      <c r="X14" s="31">
        <f t="shared" si="0"/>
        <v>-111971449</v>
      </c>
      <c r="Y14" s="31">
        <f t="shared" si="0"/>
        <v>3611242459</v>
      </c>
      <c r="Z14" s="32">
        <f>+IF(X14&lt;&gt;0,+(Y14/X14)*100,0)</f>
        <v>-3225.1457771168079</v>
      </c>
      <c r="AA14" s="33">
        <f>SUM(AA6:AA13)</f>
        <v>-90037577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-428835591</v>
      </c>
      <c r="D18" s="18"/>
      <c r="E18" s="19">
        <v>18903690</v>
      </c>
      <c r="F18" s="20">
        <v>-120483499</v>
      </c>
      <c r="G18" s="24">
        <v>-431805747</v>
      </c>
      <c r="H18" s="24">
        <v>11280598</v>
      </c>
      <c r="I18" s="24">
        <v>-2176386</v>
      </c>
      <c r="J18" s="20">
        <v>-422701535</v>
      </c>
      <c r="K18" s="24">
        <v>-4376925</v>
      </c>
      <c r="L18" s="24">
        <v>-2416545</v>
      </c>
      <c r="M18" s="20">
        <v>8248100</v>
      </c>
      <c r="N18" s="24">
        <v>1454630</v>
      </c>
      <c r="O18" s="24">
        <v>99068</v>
      </c>
      <c r="P18" s="24">
        <v>-559301</v>
      </c>
      <c r="Q18" s="20">
        <v>4929873</v>
      </c>
      <c r="R18" s="24">
        <v>4469640</v>
      </c>
      <c r="S18" s="24"/>
      <c r="T18" s="20"/>
      <c r="U18" s="24"/>
      <c r="V18" s="24"/>
      <c r="W18" s="24">
        <v>-416777265</v>
      </c>
      <c r="X18" s="20">
        <v>-109379218</v>
      </c>
      <c r="Y18" s="24">
        <v>-307398047</v>
      </c>
      <c r="Z18" s="25">
        <v>281.03880483036551</v>
      </c>
      <c r="AA18" s="26">
        <v>-120483499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-428835591</v>
      </c>
      <c r="D26" s="29">
        <f t="shared" ref="D26:Y26" si="1">SUM(D16:D25)</f>
        <v>0</v>
      </c>
      <c r="E26" s="35">
        <f t="shared" si="1"/>
        <v>18903690</v>
      </c>
      <c r="F26" s="36">
        <f t="shared" si="1"/>
        <v>-120483499</v>
      </c>
      <c r="G26" s="36">
        <f t="shared" si="1"/>
        <v>-431805747</v>
      </c>
      <c r="H26" s="36">
        <f t="shared" si="1"/>
        <v>11280598</v>
      </c>
      <c r="I26" s="36">
        <f t="shared" si="1"/>
        <v>-2176386</v>
      </c>
      <c r="J26" s="36">
        <f t="shared" si="1"/>
        <v>-422701535</v>
      </c>
      <c r="K26" s="36">
        <f t="shared" si="1"/>
        <v>-4376925</v>
      </c>
      <c r="L26" s="36">
        <f t="shared" si="1"/>
        <v>-2416545</v>
      </c>
      <c r="M26" s="36">
        <f t="shared" si="1"/>
        <v>8248100</v>
      </c>
      <c r="N26" s="36">
        <f t="shared" si="1"/>
        <v>1454630</v>
      </c>
      <c r="O26" s="36">
        <f t="shared" si="1"/>
        <v>99068</v>
      </c>
      <c r="P26" s="36">
        <f t="shared" si="1"/>
        <v>-559301</v>
      </c>
      <c r="Q26" s="36">
        <f t="shared" si="1"/>
        <v>4929873</v>
      </c>
      <c r="R26" s="36">
        <f t="shared" si="1"/>
        <v>4469640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-416777265</v>
      </c>
      <c r="X26" s="36">
        <f t="shared" si="1"/>
        <v>-109379218</v>
      </c>
      <c r="Y26" s="36">
        <f t="shared" si="1"/>
        <v>-307398047</v>
      </c>
      <c r="Z26" s="37">
        <f>+IF(X26&lt;&gt;0,+(Y26/X26)*100,0)</f>
        <v>281.03880483036551</v>
      </c>
      <c r="AA26" s="38">
        <f>SUM(AA16:AA25)</f>
        <v>-120483499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2607367055</v>
      </c>
      <c r="D27" s="29">
        <f>+D14+D26</f>
        <v>0</v>
      </c>
      <c r="E27" s="30">
        <f t="shared" si="2"/>
        <v>-109323347</v>
      </c>
      <c r="F27" s="31">
        <f t="shared" si="2"/>
        <v>-210521076</v>
      </c>
      <c r="G27" s="31">
        <f t="shared" si="2"/>
        <v>2600141481</v>
      </c>
      <c r="H27" s="31">
        <f t="shared" si="2"/>
        <v>119557474</v>
      </c>
      <c r="I27" s="31">
        <f t="shared" si="2"/>
        <v>72100370</v>
      </c>
      <c r="J27" s="31">
        <f t="shared" si="2"/>
        <v>2791799325</v>
      </c>
      <c r="K27" s="31">
        <f t="shared" si="2"/>
        <v>52295288</v>
      </c>
      <c r="L27" s="31">
        <f t="shared" si="2"/>
        <v>88656275</v>
      </c>
      <c r="M27" s="31">
        <f t="shared" si="2"/>
        <v>58739024</v>
      </c>
      <c r="N27" s="31">
        <f t="shared" si="2"/>
        <v>199690587</v>
      </c>
      <c r="O27" s="31">
        <f t="shared" si="2"/>
        <v>21671402</v>
      </c>
      <c r="P27" s="31">
        <f t="shared" si="2"/>
        <v>52057406</v>
      </c>
      <c r="Q27" s="31">
        <f t="shared" si="2"/>
        <v>17275025</v>
      </c>
      <c r="R27" s="31">
        <f t="shared" si="2"/>
        <v>91003833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3082493745</v>
      </c>
      <c r="X27" s="31">
        <f t="shared" si="2"/>
        <v>-221350667</v>
      </c>
      <c r="Y27" s="31">
        <f t="shared" si="2"/>
        <v>3303844412</v>
      </c>
      <c r="Z27" s="32">
        <f>+IF(X27&lt;&gt;0,+(Y27/X27)*100,0)</f>
        <v>-1492.583897205966</v>
      </c>
      <c r="AA27" s="33">
        <f>+AA14+AA26</f>
        <v>-210521076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11259556</v>
      </c>
      <c r="D32" s="18"/>
      <c r="E32" s="19"/>
      <c r="F32" s="20"/>
      <c r="G32" s="20">
        <v>11315281</v>
      </c>
      <c r="H32" s="20">
        <v>29644</v>
      </c>
      <c r="I32" s="20">
        <v>27039</v>
      </c>
      <c r="J32" s="20">
        <v>11371964</v>
      </c>
      <c r="K32" s="20">
        <v>-3414</v>
      </c>
      <c r="L32" s="20">
        <v>-11207</v>
      </c>
      <c r="M32" s="20">
        <v>-14227</v>
      </c>
      <c r="N32" s="20">
        <v>-28848</v>
      </c>
      <c r="O32" s="20">
        <v>53984</v>
      </c>
      <c r="P32" s="20">
        <v>3763</v>
      </c>
      <c r="Q32" s="20">
        <v>-51288</v>
      </c>
      <c r="R32" s="20">
        <v>6459</v>
      </c>
      <c r="S32" s="20"/>
      <c r="T32" s="20"/>
      <c r="U32" s="20"/>
      <c r="V32" s="20"/>
      <c r="W32" s="20">
        <v>11349575</v>
      </c>
      <c r="X32" s="20"/>
      <c r="Y32" s="20">
        <v>11349575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3548295272</v>
      </c>
      <c r="D33" s="18"/>
      <c r="E33" s="19">
        <v>1128101325</v>
      </c>
      <c r="F33" s="20">
        <v>-123313231</v>
      </c>
      <c r="G33" s="20">
        <v>2325481590</v>
      </c>
      <c r="H33" s="20">
        <v>2633181474</v>
      </c>
      <c r="I33" s="20">
        <v>43731814</v>
      </c>
      <c r="J33" s="20">
        <v>5002394878</v>
      </c>
      <c r="K33" s="20">
        <v>42465448</v>
      </c>
      <c r="L33" s="20">
        <v>-1199453928</v>
      </c>
      <c r="M33" s="20">
        <v>42987528</v>
      </c>
      <c r="N33" s="20">
        <v>-1114000952</v>
      </c>
      <c r="O33" s="20">
        <v>87082357</v>
      </c>
      <c r="P33" s="20">
        <v>71764941</v>
      </c>
      <c r="Q33" s="20">
        <v>-9889726</v>
      </c>
      <c r="R33" s="20">
        <v>148957572</v>
      </c>
      <c r="S33" s="20"/>
      <c r="T33" s="20"/>
      <c r="U33" s="20"/>
      <c r="V33" s="20"/>
      <c r="W33" s="20">
        <v>4037351498</v>
      </c>
      <c r="X33" s="20">
        <v>-87359151</v>
      </c>
      <c r="Y33" s="20">
        <v>4124710649</v>
      </c>
      <c r="Z33" s="21">
        <v>-4721.5553285310662</v>
      </c>
      <c r="AA33" s="22">
        <v>-123313231</v>
      </c>
    </row>
    <row r="34" spans="1:27" x14ac:dyDescent="0.25">
      <c r="A34" s="23" t="s">
        <v>62</v>
      </c>
      <c r="B34" s="17" t="s">
        <v>33</v>
      </c>
      <c r="C34" s="18">
        <v>-4818425</v>
      </c>
      <c r="D34" s="18"/>
      <c r="E34" s="19"/>
      <c r="F34" s="20">
        <v>-275573</v>
      </c>
      <c r="G34" s="20">
        <v>-4818425</v>
      </c>
      <c r="H34" s="20">
        <v>6103044</v>
      </c>
      <c r="I34" s="20">
        <v>-2371547</v>
      </c>
      <c r="J34" s="20">
        <v>-1086928</v>
      </c>
      <c r="K34" s="20"/>
      <c r="L34" s="20">
        <v>8000000</v>
      </c>
      <c r="M34" s="20">
        <v>-9965452</v>
      </c>
      <c r="N34" s="20">
        <v>-1965452</v>
      </c>
      <c r="O34" s="20">
        <v>-3676201</v>
      </c>
      <c r="P34" s="20">
        <v>-1585389</v>
      </c>
      <c r="Q34" s="20">
        <v>5448512</v>
      </c>
      <c r="R34" s="20">
        <v>186922</v>
      </c>
      <c r="S34" s="20"/>
      <c r="T34" s="20"/>
      <c r="U34" s="20"/>
      <c r="V34" s="20"/>
      <c r="W34" s="20">
        <v>-2865458</v>
      </c>
      <c r="X34" s="20">
        <v>-275573</v>
      </c>
      <c r="Y34" s="20">
        <v>-2589885</v>
      </c>
      <c r="Z34" s="21">
        <v>939.8181244171235</v>
      </c>
      <c r="AA34" s="22">
        <v>-275573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459998505</v>
      </c>
      <c r="D36" s="18"/>
      <c r="E36" s="19">
        <v>247621430</v>
      </c>
      <c r="F36" s="20">
        <v>251812582</v>
      </c>
      <c r="G36" s="20">
        <v>473593563</v>
      </c>
      <c r="H36" s="20">
        <v>11207631</v>
      </c>
      <c r="I36" s="20">
        <v>12094972</v>
      </c>
      <c r="J36" s="20">
        <v>496896166</v>
      </c>
      <c r="K36" s="20">
        <v>11298619</v>
      </c>
      <c r="L36" s="20">
        <v>11649600</v>
      </c>
      <c r="M36" s="20">
        <v>10092628</v>
      </c>
      <c r="N36" s="20">
        <v>33040847</v>
      </c>
      <c r="O36" s="20">
        <v>10092040</v>
      </c>
      <c r="P36" s="20">
        <v>8889582</v>
      </c>
      <c r="Q36" s="20">
        <v>10360863</v>
      </c>
      <c r="R36" s="20">
        <v>29342485</v>
      </c>
      <c r="S36" s="20"/>
      <c r="T36" s="20"/>
      <c r="U36" s="20"/>
      <c r="V36" s="20"/>
      <c r="W36" s="20">
        <v>559279498</v>
      </c>
      <c r="X36" s="20">
        <v>186763859</v>
      </c>
      <c r="Y36" s="20">
        <v>372515639</v>
      </c>
      <c r="Z36" s="21">
        <v>199.45809697581799</v>
      </c>
      <c r="AA36" s="22">
        <v>251812582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4014734908</v>
      </c>
      <c r="D38" s="29">
        <f t="shared" ref="D38:Y38" si="3">SUM(D30:D37)</f>
        <v>0</v>
      </c>
      <c r="E38" s="30">
        <f t="shared" si="3"/>
        <v>1375722755</v>
      </c>
      <c r="F38" s="31">
        <f t="shared" si="3"/>
        <v>128223778</v>
      </c>
      <c r="G38" s="31">
        <f t="shared" si="3"/>
        <v>2805572009</v>
      </c>
      <c r="H38" s="31">
        <f t="shared" si="3"/>
        <v>2650521793</v>
      </c>
      <c r="I38" s="31">
        <f t="shared" si="3"/>
        <v>53482278</v>
      </c>
      <c r="J38" s="31">
        <f t="shared" si="3"/>
        <v>5509576080</v>
      </c>
      <c r="K38" s="31">
        <f t="shared" si="3"/>
        <v>53760653</v>
      </c>
      <c r="L38" s="31">
        <f t="shared" si="3"/>
        <v>-1179815535</v>
      </c>
      <c r="M38" s="31">
        <f t="shared" si="3"/>
        <v>43100477</v>
      </c>
      <c r="N38" s="31">
        <f t="shared" si="3"/>
        <v>-1082954405</v>
      </c>
      <c r="O38" s="31">
        <f t="shared" si="3"/>
        <v>93552180</v>
      </c>
      <c r="P38" s="31">
        <f t="shared" si="3"/>
        <v>79072897</v>
      </c>
      <c r="Q38" s="31">
        <f t="shared" si="3"/>
        <v>5868361</v>
      </c>
      <c r="R38" s="31">
        <f t="shared" si="3"/>
        <v>178493438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4605115113</v>
      </c>
      <c r="X38" s="31">
        <f t="shared" si="3"/>
        <v>99129135</v>
      </c>
      <c r="Y38" s="31">
        <f t="shared" si="3"/>
        <v>4505985978</v>
      </c>
      <c r="Z38" s="32">
        <f>+IF(X38&lt;&gt;0,+(Y38/X38)*100,0)</f>
        <v>4545.5717716088211</v>
      </c>
      <c r="AA38" s="33">
        <f>SUM(AA30:AA37)</f>
        <v>128223778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912642462</v>
      </c>
      <c r="D42" s="18"/>
      <c r="E42" s="19">
        <v>2153805504</v>
      </c>
      <c r="F42" s="20">
        <v>912642463</v>
      </c>
      <c r="G42" s="20">
        <v>2153805504</v>
      </c>
      <c r="H42" s="20">
        <v>-2153805504</v>
      </c>
      <c r="I42" s="20"/>
      <c r="J42" s="20"/>
      <c r="K42" s="20"/>
      <c r="L42" s="20">
        <v>912642462</v>
      </c>
      <c r="M42" s="20"/>
      <c r="N42" s="20">
        <v>912642462</v>
      </c>
      <c r="O42" s="20"/>
      <c r="P42" s="20"/>
      <c r="Q42" s="20"/>
      <c r="R42" s="20"/>
      <c r="S42" s="20"/>
      <c r="T42" s="20"/>
      <c r="U42" s="20"/>
      <c r="V42" s="20"/>
      <c r="W42" s="20">
        <v>912642462</v>
      </c>
      <c r="X42" s="20">
        <v>912642463</v>
      </c>
      <c r="Y42" s="20">
        <v>-1</v>
      </c>
      <c r="Z42" s="21"/>
      <c r="AA42" s="22">
        <v>912642463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912642462</v>
      </c>
      <c r="D44" s="29">
        <f t="shared" ref="D44:Y44" si="4">SUM(D40:D43)</f>
        <v>0</v>
      </c>
      <c r="E44" s="35">
        <f t="shared" si="4"/>
        <v>2153805504</v>
      </c>
      <c r="F44" s="36">
        <f t="shared" si="4"/>
        <v>912642463</v>
      </c>
      <c r="G44" s="36">
        <f t="shared" si="4"/>
        <v>2153805504</v>
      </c>
      <c r="H44" s="36">
        <f t="shared" si="4"/>
        <v>-2153805504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912642462</v>
      </c>
      <c r="M44" s="36">
        <f t="shared" si="4"/>
        <v>0</v>
      </c>
      <c r="N44" s="36">
        <f t="shared" si="4"/>
        <v>912642462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912642462</v>
      </c>
      <c r="X44" s="36">
        <f t="shared" si="4"/>
        <v>912642463</v>
      </c>
      <c r="Y44" s="36">
        <f t="shared" si="4"/>
        <v>-1</v>
      </c>
      <c r="Z44" s="37">
        <f>+IF(X44&lt;&gt;0,+(Y44/X44)*100,0)</f>
        <v>-1.0957193430523075E-7</v>
      </c>
      <c r="AA44" s="38">
        <f>SUM(AA40:AA43)</f>
        <v>912642463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4927377370</v>
      </c>
      <c r="D45" s="29">
        <f>+D38+D44</f>
        <v>0</v>
      </c>
      <c r="E45" s="30">
        <f t="shared" si="5"/>
        <v>3529528259</v>
      </c>
      <c r="F45" s="31">
        <f t="shared" si="5"/>
        <v>1040866241</v>
      </c>
      <c r="G45" s="31">
        <f t="shared" si="5"/>
        <v>4959377513</v>
      </c>
      <c r="H45" s="31">
        <f t="shared" si="5"/>
        <v>496716289</v>
      </c>
      <c r="I45" s="31">
        <f t="shared" si="5"/>
        <v>53482278</v>
      </c>
      <c r="J45" s="31">
        <f t="shared" si="5"/>
        <v>5509576080</v>
      </c>
      <c r="K45" s="31">
        <f t="shared" si="5"/>
        <v>53760653</v>
      </c>
      <c r="L45" s="31">
        <f t="shared" si="5"/>
        <v>-267173073</v>
      </c>
      <c r="M45" s="31">
        <f t="shared" si="5"/>
        <v>43100477</v>
      </c>
      <c r="N45" s="31">
        <f t="shared" si="5"/>
        <v>-170311943</v>
      </c>
      <c r="O45" s="31">
        <f t="shared" si="5"/>
        <v>93552180</v>
      </c>
      <c r="P45" s="31">
        <f t="shared" si="5"/>
        <v>79072897</v>
      </c>
      <c r="Q45" s="31">
        <f t="shared" si="5"/>
        <v>5868361</v>
      </c>
      <c r="R45" s="31">
        <f t="shared" si="5"/>
        <v>178493438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5517757575</v>
      </c>
      <c r="X45" s="31">
        <f t="shared" si="5"/>
        <v>1011771598</v>
      </c>
      <c r="Y45" s="31">
        <f t="shared" si="5"/>
        <v>4505985977</v>
      </c>
      <c r="Z45" s="32">
        <f>+IF(X45&lt;&gt;0,+(Y45/X45)*100,0)</f>
        <v>445.3560453670691</v>
      </c>
      <c r="AA45" s="33">
        <f>+AA38+AA44</f>
        <v>1040866241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-2320010315</v>
      </c>
      <c r="D46" s="42">
        <f t="shared" si="6"/>
        <v>0</v>
      </c>
      <c r="E46" s="43">
        <f t="shared" si="6"/>
        <v>-3638851606</v>
      </c>
      <c r="F46" s="44">
        <f t="shared" si="6"/>
        <v>-1251387317</v>
      </c>
      <c r="G46" s="44">
        <f t="shared" si="6"/>
        <v>-2359236032</v>
      </c>
      <c r="H46" s="44">
        <f t="shared" si="6"/>
        <v>-377158815</v>
      </c>
      <c r="I46" s="44">
        <f t="shared" si="6"/>
        <v>18618092</v>
      </c>
      <c r="J46" s="44">
        <f t="shared" si="6"/>
        <v>-2717776755</v>
      </c>
      <c r="K46" s="44">
        <f t="shared" si="6"/>
        <v>-1465365</v>
      </c>
      <c r="L46" s="44">
        <f t="shared" si="6"/>
        <v>355829348</v>
      </c>
      <c r="M46" s="44">
        <f t="shared" si="6"/>
        <v>15638547</v>
      </c>
      <c r="N46" s="44">
        <f t="shared" si="6"/>
        <v>370002530</v>
      </c>
      <c r="O46" s="44">
        <f t="shared" si="6"/>
        <v>-71880778</v>
      </c>
      <c r="P46" s="44">
        <f t="shared" si="6"/>
        <v>-27015491</v>
      </c>
      <c r="Q46" s="44">
        <f t="shared" si="6"/>
        <v>11406664</v>
      </c>
      <c r="R46" s="44">
        <f t="shared" si="6"/>
        <v>-87489605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-2435263830</v>
      </c>
      <c r="X46" s="44">
        <f t="shared" si="6"/>
        <v>-1233122265</v>
      </c>
      <c r="Y46" s="44">
        <f t="shared" si="6"/>
        <v>-1202141565</v>
      </c>
      <c r="Z46" s="45">
        <f>+IF(X46&lt;&gt;0,+(Y46/X46)*100,0)</f>
        <v>97.487621391703598</v>
      </c>
      <c r="AA46" s="46">
        <f>+AA27-AA45</f>
        <v>-1251387317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-1674954713</v>
      </c>
      <c r="D48" s="18"/>
      <c r="E48" s="19">
        <v>-513458383</v>
      </c>
      <c r="F48" s="20">
        <v>-375225723</v>
      </c>
      <c r="G48" s="20">
        <v>-1702023189</v>
      </c>
      <c r="H48" s="20">
        <v>-38579649</v>
      </c>
      <c r="I48" s="20">
        <v>13716114</v>
      </c>
      <c r="J48" s="20">
        <v>-1726886724</v>
      </c>
      <c r="K48" s="20">
        <v>-6397665</v>
      </c>
      <c r="L48" s="20">
        <v>26330537</v>
      </c>
      <c r="M48" s="20">
        <v>16047986</v>
      </c>
      <c r="N48" s="20">
        <v>35980858</v>
      </c>
      <c r="O48" s="20">
        <v>-128873678</v>
      </c>
      <c r="P48" s="20">
        <v>-59040771</v>
      </c>
      <c r="Q48" s="20">
        <v>49564429</v>
      </c>
      <c r="R48" s="20">
        <v>-138350020</v>
      </c>
      <c r="S48" s="20"/>
      <c r="T48" s="20"/>
      <c r="U48" s="20"/>
      <c r="V48" s="20"/>
      <c r="W48" s="20">
        <v>-1829255886</v>
      </c>
      <c r="X48" s="20">
        <v>-356960637</v>
      </c>
      <c r="Y48" s="20">
        <v>-1472295249</v>
      </c>
      <c r="Z48" s="47">
        <v>412.45311006098416</v>
      </c>
      <c r="AA48" s="22">
        <v>-375225723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-1674954713</v>
      </c>
      <c r="D51" s="50">
        <f t="shared" ref="D51:Y51" si="7">SUM(D48:D50)</f>
        <v>0</v>
      </c>
      <c r="E51" s="51">
        <f t="shared" si="7"/>
        <v>-513458383</v>
      </c>
      <c r="F51" s="52">
        <f t="shared" si="7"/>
        <v>-375225723</v>
      </c>
      <c r="G51" s="52">
        <f t="shared" si="7"/>
        <v>-1702023189</v>
      </c>
      <c r="H51" s="52">
        <f t="shared" si="7"/>
        <v>-38579649</v>
      </c>
      <c r="I51" s="52">
        <f t="shared" si="7"/>
        <v>13716114</v>
      </c>
      <c r="J51" s="52">
        <f t="shared" si="7"/>
        <v>-1726886724</v>
      </c>
      <c r="K51" s="52">
        <f t="shared" si="7"/>
        <v>-6397665</v>
      </c>
      <c r="L51" s="52">
        <f t="shared" si="7"/>
        <v>26330537</v>
      </c>
      <c r="M51" s="52">
        <f t="shared" si="7"/>
        <v>16047986</v>
      </c>
      <c r="N51" s="52">
        <f t="shared" si="7"/>
        <v>35980858</v>
      </c>
      <c r="O51" s="52">
        <f t="shared" si="7"/>
        <v>-128873678</v>
      </c>
      <c r="P51" s="52">
        <f t="shared" si="7"/>
        <v>-59040771</v>
      </c>
      <c r="Q51" s="52">
        <f t="shared" si="7"/>
        <v>49564429</v>
      </c>
      <c r="R51" s="52">
        <f t="shared" si="7"/>
        <v>-138350020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-1829255886</v>
      </c>
      <c r="X51" s="52">
        <f t="shared" si="7"/>
        <v>-356960637</v>
      </c>
      <c r="Y51" s="52">
        <f t="shared" si="7"/>
        <v>-1472295249</v>
      </c>
      <c r="Z51" s="53">
        <f>+IF(X51&lt;&gt;0,+(Y51/X51)*100,0)</f>
        <v>412.45311006098416</v>
      </c>
      <c r="AA51" s="54">
        <f>SUM(AA48:AA50)</f>
        <v>-375225723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492569707</v>
      </c>
      <c r="D6" s="18"/>
      <c r="E6" s="19">
        <v>-79644817</v>
      </c>
      <c r="F6" s="20">
        <v>511587609</v>
      </c>
      <c r="G6" s="20">
        <v>504760512</v>
      </c>
      <c r="H6" s="20">
        <v>7818533</v>
      </c>
      <c r="I6" s="20">
        <v>-7171345</v>
      </c>
      <c r="J6" s="20">
        <v>505407700</v>
      </c>
      <c r="K6" s="20">
        <v>-6093074</v>
      </c>
      <c r="L6" s="20"/>
      <c r="M6" s="20">
        <v>8888356</v>
      </c>
      <c r="N6" s="20">
        <v>2795282</v>
      </c>
      <c r="O6" s="20">
        <v>-8195343</v>
      </c>
      <c r="P6" s="20">
        <v>8625899</v>
      </c>
      <c r="Q6" s="20">
        <v>2196928</v>
      </c>
      <c r="R6" s="20">
        <v>2627484</v>
      </c>
      <c r="S6" s="20"/>
      <c r="T6" s="20"/>
      <c r="U6" s="20"/>
      <c r="V6" s="20"/>
      <c r="W6" s="20">
        <v>510830466</v>
      </c>
      <c r="X6" s="20">
        <v>510141463</v>
      </c>
      <c r="Y6" s="20">
        <v>689003</v>
      </c>
      <c r="Z6" s="21">
        <v>0.13506116439706059</v>
      </c>
      <c r="AA6" s="22">
        <v>511587609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216995703</v>
      </c>
      <c r="D8" s="18"/>
      <c r="E8" s="19">
        <v>41227932</v>
      </c>
      <c r="F8" s="20">
        <v>247138769</v>
      </c>
      <c r="G8" s="20">
        <v>171894971</v>
      </c>
      <c r="H8" s="20">
        <v>55546066</v>
      </c>
      <c r="I8" s="20">
        <v>-5156290</v>
      </c>
      <c r="J8" s="20">
        <v>222284747</v>
      </c>
      <c r="K8" s="20">
        <v>1712425</v>
      </c>
      <c r="L8" s="20"/>
      <c r="M8" s="20">
        <v>5168127</v>
      </c>
      <c r="N8" s="20">
        <v>6880552</v>
      </c>
      <c r="O8" s="20">
        <v>4401097</v>
      </c>
      <c r="P8" s="20">
        <v>2940564</v>
      </c>
      <c r="Q8" s="20">
        <v>1963770</v>
      </c>
      <c r="R8" s="20">
        <v>9305431</v>
      </c>
      <c r="S8" s="20"/>
      <c r="T8" s="20"/>
      <c r="U8" s="20"/>
      <c r="V8" s="20"/>
      <c r="W8" s="20">
        <v>238470730</v>
      </c>
      <c r="X8" s="20">
        <v>233990653</v>
      </c>
      <c r="Y8" s="20">
        <v>4480077</v>
      </c>
      <c r="Z8" s="21">
        <v>1.9146392997159594</v>
      </c>
      <c r="AA8" s="22">
        <v>247138769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-4545162</v>
      </c>
      <c r="D11" s="18"/>
      <c r="E11" s="19">
        <v>-15000000</v>
      </c>
      <c r="F11" s="20">
        <v>2554836</v>
      </c>
      <c r="G11" s="20">
        <v>-4556964</v>
      </c>
      <c r="H11" s="20">
        <v>-8352</v>
      </c>
      <c r="I11" s="20">
        <v>-5904</v>
      </c>
      <c r="J11" s="20">
        <v>-4571220</v>
      </c>
      <c r="K11" s="20">
        <v>-46477</v>
      </c>
      <c r="L11" s="20"/>
      <c r="M11" s="20">
        <v>-48024</v>
      </c>
      <c r="N11" s="20">
        <v>-94501</v>
      </c>
      <c r="O11" s="20">
        <v>-24684</v>
      </c>
      <c r="P11" s="20">
        <v>-2317</v>
      </c>
      <c r="Q11" s="20">
        <v>-66061</v>
      </c>
      <c r="R11" s="20">
        <v>-93062</v>
      </c>
      <c r="S11" s="20"/>
      <c r="T11" s="20"/>
      <c r="U11" s="20"/>
      <c r="V11" s="20"/>
      <c r="W11" s="20">
        <v>-4758783</v>
      </c>
      <c r="X11" s="20">
        <v>-2995164</v>
      </c>
      <c r="Y11" s="20">
        <v>-1763619</v>
      </c>
      <c r="Z11" s="21">
        <v>58.882218135634645</v>
      </c>
      <c r="AA11" s="22">
        <v>2554836</v>
      </c>
    </row>
    <row r="12" spans="1:27" x14ac:dyDescent="0.25">
      <c r="A12" s="23" t="s">
        <v>41</v>
      </c>
      <c r="B12" s="17" t="s">
        <v>33</v>
      </c>
      <c r="C12" s="18">
        <v>82859000</v>
      </c>
      <c r="D12" s="18"/>
      <c r="E12" s="19"/>
      <c r="F12" s="20">
        <v>82859001</v>
      </c>
      <c r="G12" s="24">
        <v>83174216</v>
      </c>
      <c r="H12" s="24">
        <v>1414395</v>
      </c>
      <c r="I12" s="24">
        <v>3248300</v>
      </c>
      <c r="J12" s="20">
        <v>87836911</v>
      </c>
      <c r="K12" s="24">
        <v>2476950</v>
      </c>
      <c r="L12" s="24"/>
      <c r="M12" s="20">
        <v>2905455</v>
      </c>
      <c r="N12" s="24">
        <v>5382405</v>
      </c>
      <c r="O12" s="24">
        <v>3222953</v>
      </c>
      <c r="P12" s="24">
        <v>1029500</v>
      </c>
      <c r="Q12" s="20">
        <v>1994644</v>
      </c>
      <c r="R12" s="24">
        <v>6247097</v>
      </c>
      <c r="S12" s="24"/>
      <c r="T12" s="20"/>
      <c r="U12" s="24"/>
      <c r="V12" s="24"/>
      <c r="W12" s="24">
        <v>99466413</v>
      </c>
      <c r="X12" s="20">
        <v>82859001</v>
      </c>
      <c r="Y12" s="24">
        <v>16607412</v>
      </c>
      <c r="Z12" s="25">
        <v>20.042978794784165</v>
      </c>
      <c r="AA12" s="26">
        <v>82859001</v>
      </c>
    </row>
    <row r="13" spans="1:27" x14ac:dyDescent="0.25">
      <c r="A13" s="23" t="s">
        <v>42</v>
      </c>
      <c r="B13" s="17" t="s">
        <v>33</v>
      </c>
      <c r="C13" s="18">
        <v>-5413954</v>
      </c>
      <c r="D13" s="18"/>
      <c r="E13" s="19"/>
      <c r="F13" s="20">
        <v>-5413954</v>
      </c>
      <c r="G13" s="20">
        <v>-5413954</v>
      </c>
      <c r="H13" s="20"/>
      <c r="I13" s="20"/>
      <c r="J13" s="20">
        <v>-5413954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-5413954</v>
      </c>
      <c r="X13" s="20">
        <v>-5413954</v>
      </c>
      <c r="Y13" s="20"/>
      <c r="Z13" s="21"/>
      <c r="AA13" s="22">
        <v>-5413954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782465294</v>
      </c>
      <c r="D14" s="29">
        <f>SUM(D6:D13)</f>
        <v>0</v>
      </c>
      <c r="E14" s="30">
        <f t="shared" si="0"/>
        <v>-53416885</v>
      </c>
      <c r="F14" s="31">
        <f t="shared" si="0"/>
        <v>838726261</v>
      </c>
      <c r="G14" s="31">
        <f t="shared" si="0"/>
        <v>749858781</v>
      </c>
      <c r="H14" s="31">
        <f t="shared" si="0"/>
        <v>64770642</v>
      </c>
      <c r="I14" s="31">
        <f t="shared" si="0"/>
        <v>-9085239</v>
      </c>
      <c r="J14" s="31">
        <f t="shared" si="0"/>
        <v>805544184</v>
      </c>
      <c r="K14" s="31">
        <f t="shared" si="0"/>
        <v>-1950176</v>
      </c>
      <c r="L14" s="31">
        <f t="shared" si="0"/>
        <v>0</v>
      </c>
      <c r="M14" s="31">
        <f t="shared" si="0"/>
        <v>16913914</v>
      </c>
      <c r="N14" s="31">
        <f t="shared" si="0"/>
        <v>14963738</v>
      </c>
      <c r="O14" s="31">
        <f t="shared" si="0"/>
        <v>-595977</v>
      </c>
      <c r="P14" s="31">
        <f t="shared" si="0"/>
        <v>12593646</v>
      </c>
      <c r="Q14" s="31">
        <f t="shared" si="0"/>
        <v>6089281</v>
      </c>
      <c r="R14" s="31">
        <f t="shared" si="0"/>
        <v>18086950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838594872</v>
      </c>
      <c r="X14" s="31">
        <f t="shared" si="0"/>
        <v>818581999</v>
      </c>
      <c r="Y14" s="31">
        <f t="shared" si="0"/>
        <v>20012873</v>
      </c>
      <c r="Z14" s="32">
        <f>+IF(X14&lt;&gt;0,+(Y14/X14)*100,0)</f>
        <v>2.4448220244823635</v>
      </c>
      <c r="AA14" s="33">
        <f>SUM(AA6:AA13)</f>
        <v>838726261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135024621</v>
      </c>
      <c r="D18" s="18"/>
      <c r="E18" s="19">
        <v>9168133</v>
      </c>
      <c r="F18" s="20">
        <v>129461886</v>
      </c>
      <c r="G18" s="24">
        <v>129329569</v>
      </c>
      <c r="H18" s="24">
        <v>1773142</v>
      </c>
      <c r="I18" s="24"/>
      <c r="J18" s="20">
        <v>131102711</v>
      </c>
      <c r="K18" s="24">
        <v>-2073341</v>
      </c>
      <c r="L18" s="24"/>
      <c r="M18" s="20">
        <v>-2687</v>
      </c>
      <c r="N18" s="24">
        <v>-2076028</v>
      </c>
      <c r="O18" s="24">
        <v>-241711</v>
      </c>
      <c r="P18" s="24"/>
      <c r="Q18" s="20">
        <v>5318427</v>
      </c>
      <c r="R18" s="24">
        <v>5076716</v>
      </c>
      <c r="S18" s="24"/>
      <c r="T18" s="20"/>
      <c r="U18" s="24"/>
      <c r="V18" s="24"/>
      <c r="W18" s="24">
        <v>134103399</v>
      </c>
      <c r="X18" s="20">
        <v>132293891</v>
      </c>
      <c r="Y18" s="24">
        <v>1809508</v>
      </c>
      <c r="Z18" s="25">
        <v>1.3677940729704594</v>
      </c>
      <c r="AA18" s="26">
        <v>129461886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-1474240</v>
      </c>
      <c r="D21" s="18"/>
      <c r="E21" s="19"/>
      <c r="F21" s="20">
        <v>-1474240</v>
      </c>
      <c r="G21" s="20">
        <v>-1474240</v>
      </c>
      <c r="H21" s="20"/>
      <c r="I21" s="20"/>
      <c r="J21" s="20">
        <v>-1474240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-1474240</v>
      </c>
      <c r="X21" s="20">
        <v>-1474240</v>
      </c>
      <c r="Y21" s="20"/>
      <c r="Z21" s="21"/>
      <c r="AA21" s="22">
        <v>-1474240</v>
      </c>
    </row>
    <row r="22" spans="1:27" x14ac:dyDescent="0.25">
      <c r="A22" s="23" t="s">
        <v>51</v>
      </c>
      <c r="B22" s="17" t="s">
        <v>33</v>
      </c>
      <c r="C22" s="18">
        <v>51103</v>
      </c>
      <c r="D22" s="18"/>
      <c r="E22" s="19"/>
      <c r="F22" s="20">
        <v>51103</v>
      </c>
      <c r="G22" s="20">
        <v>51103</v>
      </c>
      <c r="H22" s="20"/>
      <c r="I22" s="20"/>
      <c r="J22" s="20">
        <v>51103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51103</v>
      </c>
      <c r="X22" s="20">
        <v>51103</v>
      </c>
      <c r="Y22" s="20"/>
      <c r="Z22" s="21"/>
      <c r="AA22" s="22">
        <v>51103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133601484</v>
      </c>
      <c r="D26" s="29">
        <f t="shared" ref="D26:Y26" si="1">SUM(D16:D25)</f>
        <v>0</v>
      </c>
      <c r="E26" s="35">
        <f t="shared" si="1"/>
        <v>9168133</v>
      </c>
      <c r="F26" s="36">
        <f t="shared" si="1"/>
        <v>128038749</v>
      </c>
      <c r="G26" s="36">
        <f t="shared" si="1"/>
        <v>127906432</v>
      </c>
      <c r="H26" s="36">
        <f t="shared" si="1"/>
        <v>1773142</v>
      </c>
      <c r="I26" s="36">
        <f t="shared" si="1"/>
        <v>0</v>
      </c>
      <c r="J26" s="36">
        <f t="shared" si="1"/>
        <v>129679574</v>
      </c>
      <c r="K26" s="36">
        <f t="shared" si="1"/>
        <v>-2073341</v>
      </c>
      <c r="L26" s="36">
        <f t="shared" si="1"/>
        <v>0</v>
      </c>
      <c r="M26" s="36">
        <f t="shared" si="1"/>
        <v>-2687</v>
      </c>
      <c r="N26" s="36">
        <f t="shared" si="1"/>
        <v>-2076028</v>
      </c>
      <c r="O26" s="36">
        <f t="shared" si="1"/>
        <v>-241711</v>
      </c>
      <c r="P26" s="36">
        <f t="shared" si="1"/>
        <v>0</v>
      </c>
      <c r="Q26" s="36">
        <f t="shared" si="1"/>
        <v>5318427</v>
      </c>
      <c r="R26" s="36">
        <f t="shared" si="1"/>
        <v>5076716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132680262</v>
      </c>
      <c r="X26" s="36">
        <f t="shared" si="1"/>
        <v>130870754</v>
      </c>
      <c r="Y26" s="36">
        <f t="shared" si="1"/>
        <v>1809508</v>
      </c>
      <c r="Z26" s="37">
        <f>+IF(X26&lt;&gt;0,+(Y26/X26)*100,0)</f>
        <v>1.3826679717914669</v>
      </c>
      <c r="AA26" s="38">
        <f>SUM(AA16:AA25)</f>
        <v>128038749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916066778</v>
      </c>
      <c r="D27" s="29">
        <f>+D14+D26</f>
        <v>0</v>
      </c>
      <c r="E27" s="30">
        <f t="shared" si="2"/>
        <v>-44248752</v>
      </c>
      <c r="F27" s="31">
        <f t="shared" si="2"/>
        <v>966765010</v>
      </c>
      <c r="G27" s="31">
        <f t="shared" si="2"/>
        <v>877765213</v>
      </c>
      <c r="H27" s="31">
        <f t="shared" si="2"/>
        <v>66543784</v>
      </c>
      <c r="I27" s="31">
        <f t="shared" si="2"/>
        <v>-9085239</v>
      </c>
      <c r="J27" s="31">
        <f t="shared" si="2"/>
        <v>935223758</v>
      </c>
      <c r="K27" s="31">
        <f t="shared" si="2"/>
        <v>-4023517</v>
      </c>
      <c r="L27" s="31">
        <f t="shared" si="2"/>
        <v>0</v>
      </c>
      <c r="M27" s="31">
        <f t="shared" si="2"/>
        <v>16911227</v>
      </c>
      <c r="N27" s="31">
        <f t="shared" si="2"/>
        <v>12887710</v>
      </c>
      <c r="O27" s="31">
        <f t="shared" si="2"/>
        <v>-837688</v>
      </c>
      <c r="P27" s="31">
        <f t="shared" si="2"/>
        <v>12593646</v>
      </c>
      <c r="Q27" s="31">
        <f t="shared" si="2"/>
        <v>11407708</v>
      </c>
      <c r="R27" s="31">
        <f t="shared" si="2"/>
        <v>23163666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971275134</v>
      </c>
      <c r="X27" s="31">
        <f t="shared" si="2"/>
        <v>949452753</v>
      </c>
      <c r="Y27" s="31">
        <f t="shared" si="2"/>
        <v>21822381</v>
      </c>
      <c r="Z27" s="32">
        <f>+IF(X27&lt;&gt;0,+(Y27/X27)*100,0)</f>
        <v>2.2984167385946797</v>
      </c>
      <c r="AA27" s="33">
        <f>+AA14+AA26</f>
        <v>966765010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-913356</v>
      </c>
      <c r="D32" s="18"/>
      <c r="E32" s="19"/>
      <c r="F32" s="20">
        <v>-913356</v>
      </c>
      <c r="G32" s="20">
        <v>-913356</v>
      </c>
      <c r="H32" s="20">
        <v>-300</v>
      </c>
      <c r="I32" s="20">
        <v>-293</v>
      </c>
      <c r="J32" s="20">
        <v>-913949</v>
      </c>
      <c r="K32" s="20"/>
      <c r="L32" s="20"/>
      <c r="M32" s="20">
        <v>-565</v>
      </c>
      <c r="N32" s="20">
        <v>-565</v>
      </c>
      <c r="O32" s="20"/>
      <c r="P32" s="20"/>
      <c r="Q32" s="20"/>
      <c r="R32" s="20"/>
      <c r="S32" s="20"/>
      <c r="T32" s="20"/>
      <c r="U32" s="20"/>
      <c r="V32" s="20"/>
      <c r="W32" s="20">
        <v>-914514</v>
      </c>
      <c r="X32" s="20">
        <v>-913356</v>
      </c>
      <c r="Y32" s="20">
        <v>-1158</v>
      </c>
      <c r="Z32" s="21">
        <v>0.12678517467449713</v>
      </c>
      <c r="AA32" s="22">
        <v>-913356</v>
      </c>
    </row>
    <row r="33" spans="1:27" x14ac:dyDescent="0.25">
      <c r="A33" s="23" t="s">
        <v>61</v>
      </c>
      <c r="B33" s="17" t="s">
        <v>33</v>
      </c>
      <c r="C33" s="18">
        <v>983425974</v>
      </c>
      <c r="D33" s="18"/>
      <c r="E33" s="19">
        <v>-56174410</v>
      </c>
      <c r="F33" s="20">
        <v>925932046</v>
      </c>
      <c r="G33" s="20">
        <v>1020282707</v>
      </c>
      <c r="H33" s="20">
        <v>22202992</v>
      </c>
      <c r="I33" s="20">
        <v>-24559891</v>
      </c>
      <c r="J33" s="20">
        <v>1017925808</v>
      </c>
      <c r="K33" s="20">
        <v>5588515</v>
      </c>
      <c r="L33" s="20"/>
      <c r="M33" s="20">
        <v>32423476</v>
      </c>
      <c r="N33" s="20">
        <v>38011991</v>
      </c>
      <c r="O33" s="20">
        <v>24354184</v>
      </c>
      <c r="P33" s="20">
        <v>19405545</v>
      </c>
      <c r="Q33" s="20">
        <v>13403464</v>
      </c>
      <c r="R33" s="20">
        <v>57163193</v>
      </c>
      <c r="S33" s="20"/>
      <c r="T33" s="20"/>
      <c r="U33" s="20"/>
      <c r="V33" s="20"/>
      <c r="W33" s="20">
        <v>1113100992</v>
      </c>
      <c r="X33" s="20">
        <v>944288491</v>
      </c>
      <c r="Y33" s="20">
        <v>168812501</v>
      </c>
      <c r="Z33" s="21">
        <v>17.877216826102352</v>
      </c>
      <c r="AA33" s="22">
        <v>925932046</v>
      </c>
    </row>
    <row r="34" spans="1:27" x14ac:dyDescent="0.25">
      <c r="A34" s="23" t="s">
        <v>62</v>
      </c>
      <c r="B34" s="17" t="s">
        <v>33</v>
      </c>
      <c r="C34" s="18">
        <v>-9942000</v>
      </c>
      <c r="D34" s="18"/>
      <c r="E34" s="19"/>
      <c r="F34" s="20">
        <v>-9942000</v>
      </c>
      <c r="G34" s="20">
        <v>-9942000</v>
      </c>
      <c r="H34" s="20"/>
      <c r="I34" s="20"/>
      <c r="J34" s="20">
        <v>-9942000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-9942000</v>
      </c>
      <c r="X34" s="20">
        <v>-9942000</v>
      </c>
      <c r="Y34" s="20"/>
      <c r="Z34" s="21"/>
      <c r="AA34" s="22">
        <v>-9942000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153108431</v>
      </c>
      <c r="D36" s="18"/>
      <c r="E36" s="19">
        <v>27793213</v>
      </c>
      <c r="F36" s="20">
        <v>219749492</v>
      </c>
      <c r="G36" s="20">
        <v>155032967</v>
      </c>
      <c r="H36" s="20">
        <v>2438941</v>
      </c>
      <c r="I36" s="20">
        <v>2322501</v>
      </c>
      <c r="J36" s="20">
        <v>159794409</v>
      </c>
      <c r="K36" s="20">
        <v>1654827</v>
      </c>
      <c r="L36" s="20"/>
      <c r="M36" s="20">
        <v>4185754</v>
      </c>
      <c r="N36" s="20">
        <v>5840581</v>
      </c>
      <c r="O36" s="20">
        <v>2061753</v>
      </c>
      <c r="P36" s="20">
        <v>2135132</v>
      </c>
      <c r="Q36" s="20">
        <v>2280232</v>
      </c>
      <c r="R36" s="20">
        <v>6477117</v>
      </c>
      <c r="S36" s="20"/>
      <c r="T36" s="20"/>
      <c r="U36" s="20"/>
      <c r="V36" s="20"/>
      <c r="W36" s="20">
        <v>172112107</v>
      </c>
      <c r="X36" s="20">
        <v>189492480</v>
      </c>
      <c r="Y36" s="20">
        <v>-17380373</v>
      </c>
      <c r="Z36" s="21">
        <v>-9.1720647700636988</v>
      </c>
      <c r="AA36" s="22">
        <v>219749492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1125679049</v>
      </c>
      <c r="D38" s="29">
        <f t="shared" ref="D38:Y38" si="3">SUM(D30:D37)</f>
        <v>0</v>
      </c>
      <c r="E38" s="30">
        <f t="shared" si="3"/>
        <v>-28381197</v>
      </c>
      <c r="F38" s="31">
        <f t="shared" si="3"/>
        <v>1134826182</v>
      </c>
      <c r="G38" s="31">
        <f t="shared" si="3"/>
        <v>1164460318</v>
      </c>
      <c r="H38" s="31">
        <f t="shared" si="3"/>
        <v>24641633</v>
      </c>
      <c r="I38" s="31">
        <f t="shared" si="3"/>
        <v>-22237683</v>
      </c>
      <c r="J38" s="31">
        <f t="shared" si="3"/>
        <v>1166864268</v>
      </c>
      <c r="K38" s="31">
        <f t="shared" si="3"/>
        <v>7243342</v>
      </c>
      <c r="L38" s="31">
        <f t="shared" si="3"/>
        <v>0</v>
      </c>
      <c r="M38" s="31">
        <f t="shared" si="3"/>
        <v>36608665</v>
      </c>
      <c r="N38" s="31">
        <f t="shared" si="3"/>
        <v>43852007</v>
      </c>
      <c r="O38" s="31">
        <f t="shared" si="3"/>
        <v>26415937</v>
      </c>
      <c r="P38" s="31">
        <f t="shared" si="3"/>
        <v>21540677</v>
      </c>
      <c r="Q38" s="31">
        <f t="shared" si="3"/>
        <v>15683696</v>
      </c>
      <c r="R38" s="31">
        <f t="shared" si="3"/>
        <v>63640310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1274356585</v>
      </c>
      <c r="X38" s="31">
        <f t="shared" si="3"/>
        <v>1122925615</v>
      </c>
      <c r="Y38" s="31">
        <f t="shared" si="3"/>
        <v>151430970</v>
      </c>
      <c r="Z38" s="32">
        <f>+IF(X38&lt;&gt;0,+(Y38/X38)*100,0)</f>
        <v>13.485396359045563</v>
      </c>
      <c r="AA38" s="33">
        <f>SUM(AA30:AA37)</f>
        <v>1134826182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1125679049</v>
      </c>
      <c r="D45" s="29">
        <f>+D38+D44</f>
        <v>0</v>
      </c>
      <c r="E45" s="30">
        <f t="shared" si="5"/>
        <v>-28381197</v>
      </c>
      <c r="F45" s="31">
        <f t="shared" si="5"/>
        <v>1134826182</v>
      </c>
      <c r="G45" s="31">
        <f t="shared" si="5"/>
        <v>1164460318</v>
      </c>
      <c r="H45" s="31">
        <f t="shared" si="5"/>
        <v>24641633</v>
      </c>
      <c r="I45" s="31">
        <f t="shared" si="5"/>
        <v>-22237683</v>
      </c>
      <c r="J45" s="31">
        <f t="shared" si="5"/>
        <v>1166864268</v>
      </c>
      <c r="K45" s="31">
        <f t="shared" si="5"/>
        <v>7243342</v>
      </c>
      <c r="L45" s="31">
        <f t="shared" si="5"/>
        <v>0</v>
      </c>
      <c r="M45" s="31">
        <f t="shared" si="5"/>
        <v>36608665</v>
      </c>
      <c r="N45" s="31">
        <f t="shared" si="5"/>
        <v>43852007</v>
      </c>
      <c r="O45" s="31">
        <f t="shared" si="5"/>
        <v>26415937</v>
      </c>
      <c r="P45" s="31">
        <f t="shared" si="5"/>
        <v>21540677</v>
      </c>
      <c r="Q45" s="31">
        <f t="shared" si="5"/>
        <v>15683696</v>
      </c>
      <c r="R45" s="31">
        <f t="shared" si="5"/>
        <v>63640310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1274356585</v>
      </c>
      <c r="X45" s="31">
        <f t="shared" si="5"/>
        <v>1122925615</v>
      </c>
      <c r="Y45" s="31">
        <f t="shared" si="5"/>
        <v>151430970</v>
      </c>
      <c r="Z45" s="32">
        <f>+IF(X45&lt;&gt;0,+(Y45/X45)*100,0)</f>
        <v>13.485396359045563</v>
      </c>
      <c r="AA45" s="33">
        <f>+AA38+AA44</f>
        <v>1134826182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-209612271</v>
      </c>
      <c r="D46" s="42">
        <f t="shared" si="6"/>
        <v>0</v>
      </c>
      <c r="E46" s="43">
        <f t="shared" si="6"/>
        <v>-15867555</v>
      </c>
      <c r="F46" s="44">
        <f t="shared" si="6"/>
        <v>-168061172</v>
      </c>
      <c r="G46" s="44">
        <f t="shared" si="6"/>
        <v>-286695105</v>
      </c>
      <c r="H46" s="44">
        <f t="shared" si="6"/>
        <v>41902151</v>
      </c>
      <c r="I46" s="44">
        <f t="shared" si="6"/>
        <v>13152444</v>
      </c>
      <c r="J46" s="44">
        <f t="shared" si="6"/>
        <v>-231640510</v>
      </c>
      <c r="K46" s="44">
        <f t="shared" si="6"/>
        <v>-11266859</v>
      </c>
      <c r="L46" s="44">
        <f t="shared" si="6"/>
        <v>0</v>
      </c>
      <c r="M46" s="44">
        <f t="shared" si="6"/>
        <v>-19697438</v>
      </c>
      <c r="N46" s="44">
        <f t="shared" si="6"/>
        <v>-30964297</v>
      </c>
      <c r="O46" s="44">
        <f t="shared" si="6"/>
        <v>-27253625</v>
      </c>
      <c r="P46" s="44">
        <f t="shared" si="6"/>
        <v>-8947031</v>
      </c>
      <c r="Q46" s="44">
        <f t="shared" si="6"/>
        <v>-4275988</v>
      </c>
      <c r="R46" s="44">
        <f t="shared" si="6"/>
        <v>-40476644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-303081451</v>
      </c>
      <c r="X46" s="44">
        <f t="shared" si="6"/>
        <v>-173472862</v>
      </c>
      <c r="Y46" s="44">
        <f t="shared" si="6"/>
        <v>-129608589</v>
      </c>
      <c r="Z46" s="45">
        <f>+IF(X46&lt;&gt;0,+(Y46/X46)*100,0)</f>
        <v>74.714043168319904</v>
      </c>
      <c r="AA46" s="46">
        <f>+AA27-AA45</f>
        <v>-168061172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-427621152</v>
      </c>
      <c r="D48" s="18"/>
      <c r="E48" s="19">
        <v>-15867555</v>
      </c>
      <c r="F48" s="20">
        <v>-367589891</v>
      </c>
      <c r="G48" s="20">
        <v>-435217402</v>
      </c>
      <c r="H48" s="20">
        <v>-15560723</v>
      </c>
      <c r="I48" s="20">
        <v>12001098</v>
      </c>
      <c r="J48" s="20">
        <v>-438777027</v>
      </c>
      <c r="K48" s="20">
        <v>-23298588</v>
      </c>
      <c r="L48" s="20"/>
      <c r="M48" s="20">
        <v>-21990156</v>
      </c>
      <c r="N48" s="20">
        <v>-45288744</v>
      </c>
      <c r="O48" s="20">
        <v>-28415683</v>
      </c>
      <c r="P48" s="20">
        <v>8956110</v>
      </c>
      <c r="Q48" s="20">
        <v>-10698834</v>
      </c>
      <c r="R48" s="20">
        <v>-30158407</v>
      </c>
      <c r="S48" s="20"/>
      <c r="T48" s="20"/>
      <c r="U48" s="20"/>
      <c r="V48" s="20"/>
      <c r="W48" s="20">
        <v>-514224178</v>
      </c>
      <c r="X48" s="20">
        <v>-373001581</v>
      </c>
      <c r="Y48" s="20">
        <v>-141222597</v>
      </c>
      <c r="Z48" s="47">
        <v>37.861125580591036</v>
      </c>
      <c r="AA48" s="22">
        <v>-367589891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-427621152</v>
      </c>
      <c r="D51" s="50">
        <f t="shared" ref="D51:Y51" si="7">SUM(D48:D50)</f>
        <v>0</v>
      </c>
      <c r="E51" s="51">
        <f t="shared" si="7"/>
        <v>-15867555</v>
      </c>
      <c r="F51" s="52">
        <f t="shared" si="7"/>
        <v>-367589891</v>
      </c>
      <c r="G51" s="52">
        <f t="shared" si="7"/>
        <v>-435217402</v>
      </c>
      <c r="H51" s="52">
        <f t="shared" si="7"/>
        <v>-15560723</v>
      </c>
      <c r="I51" s="52">
        <f t="shared" si="7"/>
        <v>12001098</v>
      </c>
      <c r="J51" s="52">
        <f t="shared" si="7"/>
        <v>-438777027</v>
      </c>
      <c r="K51" s="52">
        <f t="shared" si="7"/>
        <v>-23298588</v>
      </c>
      <c r="L51" s="52">
        <f t="shared" si="7"/>
        <v>0</v>
      </c>
      <c r="M51" s="52">
        <f t="shared" si="7"/>
        <v>-21990156</v>
      </c>
      <c r="N51" s="52">
        <f t="shared" si="7"/>
        <v>-45288744</v>
      </c>
      <c r="O51" s="52">
        <f t="shared" si="7"/>
        <v>-28415683</v>
      </c>
      <c r="P51" s="52">
        <f t="shared" si="7"/>
        <v>8956110</v>
      </c>
      <c r="Q51" s="52">
        <f t="shared" si="7"/>
        <v>-10698834</v>
      </c>
      <c r="R51" s="52">
        <f t="shared" si="7"/>
        <v>-30158407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-514224178</v>
      </c>
      <c r="X51" s="52">
        <f t="shared" si="7"/>
        <v>-373001581</v>
      </c>
      <c r="Y51" s="52">
        <f t="shared" si="7"/>
        <v>-141222597</v>
      </c>
      <c r="Z51" s="53">
        <f>+IF(X51&lt;&gt;0,+(Y51/X51)*100,0)</f>
        <v>37.861125580591036</v>
      </c>
      <c r="AA51" s="54">
        <f>SUM(AA48:AA50)</f>
        <v>-367589891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907967361</v>
      </c>
      <c r="D6" s="18"/>
      <c r="E6" s="19">
        <v>-751731713</v>
      </c>
      <c r="F6" s="20">
        <v>-980609666</v>
      </c>
      <c r="G6" s="20">
        <v>831868855</v>
      </c>
      <c r="H6" s="20">
        <v>90500772</v>
      </c>
      <c r="I6" s="20">
        <v>85987613</v>
      </c>
      <c r="J6" s="20">
        <v>1008357240</v>
      </c>
      <c r="K6" s="20">
        <v>93041205</v>
      </c>
      <c r="L6" s="20">
        <v>60249828</v>
      </c>
      <c r="M6" s="20">
        <v>32271177</v>
      </c>
      <c r="N6" s="20">
        <v>185562210</v>
      </c>
      <c r="O6" s="20">
        <v>74914900</v>
      </c>
      <c r="P6" s="20">
        <v>75592490</v>
      </c>
      <c r="Q6" s="20">
        <v>16052752</v>
      </c>
      <c r="R6" s="20">
        <v>166560142</v>
      </c>
      <c r="S6" s="20"/>
      <c r="T6" s="20"/>
      <c r="U6" s="20"/>
      <c r="V6" s="20"/>
      <c r="W6" s="20">
        <v>1360479592</v>
      </c>
      <c r="X6" s="20">
        <v>91049331</v>
      </c>
      <c r="Y6" s="20">
        <v>1269430261</v>
      </c>
      <c r="Z6" s="21">
        <v>1394.222502304822</v>
      </c>
      <c r="AA6" s="22">
        <v>-980609666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2487700317</v>
      </c>
      <c r="D8" s="18"/>
      <c r="E8" s="19">
        <v>877936903</v>
      </c>
      <c r="F8" s="20">
        <v>940089744</v>
      </c>
      <c r="G8" s="20">
        <v>2565248181</v>
      </c>
      <c r="H8" s="20">
        <v>105680172</v>
      </c>
      <c r="I8" s="20">
        <v>85622943</v>
      </c>
      <c r="J8" s="20">
        <v>2756551296</v>
      </c>
      <c r="K8" s="20">
        <v>77784288</v>
      </c>
      <c r="L8" s="20">
        <v>80469583</v>
      </c>
      <c r="M8" s="20">
        <v>60617500</v>
      </c>
      <c r="N8" s="20">
        <v>218871371</v>
      </c>
      <c r="O8" s="20">
        <v>83735204</v>
      </c>
      <c r="P8" s="20">
        <v>58045033</v>
      </c>
      <c r="Q8" s="20">
        <v>56296797</v>
      </c>
      <c r="R8" s="20">
        <v>198077034</v>
      </c>
      <c r="S8" s="20"/>
      <c r="T8" s="20"/>
      <c r="U8" s="20"/>
      <c r="V8" s="20"/>
      <c r="W8" s="20">
        <v>3173499701</v>
      </c>
      <c r="X8" s="20">
        <v>19528836</v>
      </c>
      <c r="Y8" s="20">
        <v>3153970865</v>
      </c>
      <c r="Z8" s="21">
        <v>16150.326957530904</v>
      </c>
      <c r="AA8" s="22">
        <v>940089744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-194578303</v>
      </c>
      <c r="D11" s="18"/>
      <c r="E11" s="19"/>
      <c r="F11" s="20">
        <v>-7147676</v>
      </c>
      <c r="G11" s="20">
        <v>-197016623</v>
      </c>
      <c r="H11" s="20">
        <v>-4099254</v>
      </c>
      <c r="I11" s="20">
        <v>-3366188</v>
      </c>
      <c r="J11" s="20">
        <v>-204482065</v>
      </c>
      <c r="K11" s="20">
        <v>-4837455</v>
      </c>
      <c r="L11" s="20">
        <v>-3186659</v>
      </c>
      <c r="M11" s="20">
        <v>-3517844</v>
      </c>
      <c r="N11" s="20">
        <v>-11541958</v>
      </c>
      <c r="O11" s="20">
        <v>-4669856</v>
      </c>
      <c r="P11" s="20">
        <v>-4052648</v>
      </c>
      <c r="Q11" s="20">
        <v>-6353569</v>
      </c>
      <c r="R11" s="20">
        <v>-15076073</v>
      </c>
      <c r="S11" s="20"/>
      <c r="T11" s="20"/>
      <c r="U11" s="20"/>
      <c r="V11" s="20"/>
      <c r="W11" s="20">
        <v>-231100096</v>
      </c>
      <c r="X11" s="20">
        <v>-2859070</v>
      </c>
      <c r="Y11" s="20">
        <v>-228241026</v>
      </c>
      <c r="Z11" s="21">
        <v>7983.0513418699084</v>
      </c>
      <c r="AA11" s="22">
        <v>-7147676</v>
      </c>
    </row>
    <row r="12" spans="1:27" x14ac:dyDescent="0.25">
      <c r="A12" s="23" t="s">
        <v>41</v>
      </c>
      <c r="B12" s="17" t="s">
        <v>33</v>
      </c>
      <c r="C12" s="18">
        <v>262033</v>
      </c>
      <c r="D12" s="18"/>
      <c r="E12" s="19"/>
      <c r="F12" s="20"/>
      <c r="G12" s="24">
        <v>26591328</v>
      </c>
      <c r="H12" s="24">
        <v>-18508053</v>
      </c>
      <c r="I12" s="24">
        <v>-1183998</v>
      </c>
      <c r="J12" s="20">
        <v>6899277</v>
      </c>
      <c r="K12" s="24">
        <v>-1971014</v>
      </c>
      <c r="L12" s="24">
        <v>1600939</v>
      </c>
      <c r="M12" s="20">
        <v>4847549</v>
      </c>
      <c r="N12" s="24">
        <v>4477474</v>
      </c>
      <c r="O12" s="24">
        <v>-5997389</v>
      </c>
      <c r="P12" s="24">
        <v>-2043078</v>
      </c>
      <c r="Q12" s="20">
        <v>11160679</v>
      </c>
      <c r="R12" s="24">
        <v>3120212</v>
      </c>
      <c r="S12" s="24"/>
      <c r="T12" s="20"/>
      <c r="U12" s="24"/>
      <c r="V12" s="24"/>
      <c r="W12" s="24">
        <v>14496963</v>
      </c>
      <c r="X12" s="20"/>
      <c r="Y12" s="24">
        <v>14496963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-5948744</v>
      </c>
      <c r="D13" s="18"/>
      <c r="E13" s="19"/>
      <c r="F13" s="20"/>
      <c r="G13" s="20">
        <v>-5948744</v>
      </c>
      <c r="H13" s="20"/>
      <c r="I13" s="20"/>
      <c r="J13" s="20">
        <v>-5948744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-5948744</v>
      </c>
      <c r="X13" s="20"/>
      <c r="Y13" s="20">
        <v>-5948744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3195402664</v>
      </c>
      <c r="D14" s="29">
        <f>SUM(D6:D13)</f>
        <v>0</v>
      </c>
      <c r="E14" s="30">
        <f t="shared" si="0"/>
        <v>126205190</v>
      </c>
      <c r="F14" s="31">
        <f t="shared" si="0"/>
        <v>-47667598</v>
      </c>
      <c r="G14" s="31">
        <f t="shared" si="0"/>
        <v>3220742997</v>
      </c>
      <c r="H14" s="31">
        <f t="shared" si="0"/>
        <v>173573637</v>
      </c>
      <c r="I14" s="31">
        <f t="shared" si="0"/>
        <v>167060370</v>
      </c>
      <c r="J14" s="31">
        <f t="shared" si="0"/>
        <v>3561377004</v>
      </c>
      <c r="K14" s="31">
        <f t="shared" si="0"/>
        <v>164017024</v>
      </c>
      <c r="L14" s="31">
        <f t="shared" si="0"/>
        <v>139133691</v>
      </c>
      <c r="M14" s="31">
        <f t="shared" si="0"/>
        <v>94218382</v>
      </c>
      <c r="N14" s="31">
        <f t="shared" si="0"/>
        <v>397369097</v>
      </c>
      <c r="O14" s="31">
        <f t="shared" si="0"/>
        <v>147982859</v>
      </c>
      <c r="P14" s="31">
        <f t="shared" si="0"/>
        <v>127541797</v>
      </c>
      <c r="Q14" s="31">
        <f t="shared" si="0"/>
        <v>77156659</v>
      </c>
      <c r="R14" s="31">
        <f t="shared" si="0"/>
        <v>352681315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4311427416</v>
      </c>
      <c r="X14" s="31">
        <f t="shared" si="0"/>
        <v>107719097</v>
      </c>
      <c r="Y14" s="31">
        <f t="shared" si="0"/>
        <v>4203708319</v>
      </c>
      <c r="Z14" s="32">
        <f>+IF(X14&lt;&gt;0,+(Y14/X14)*100,0)</f>
        <v>3902.4726683328959</v>
      </c>
      <c r="AA14" s="33">
        <f>SUM(AA6:AA13)</f>
        <v>-47667598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382214772</v>
      </c>
      <c r="D18" s="18"/>
      <c r="E18" s="19">
        <v>-10608309</v>
      </c>
      <c r="F18" s="20">
        <v>-10608309</v>
      </c>
      <c r="G18" s="24">
        <v>365520907</v>
      </c>
      <c r="H18" s="24">
        <v>19145363</v>
      </c>
      <c r="I18" s="24"/>
      <c r="J18" s="20">
        <v>384666270</v>
      </c>
      <c r="K18" s="24">
        <v>2024661</v>
      </c>
      <c r="L18" s="24">
        <v>7976376</v>
      </c>
      <c r="M18" s="20">
        <v>3150423</v>
      </c>
      <c r="N18" s="24">
        <v>13151460</v>
      </c>
      <c r="O18" s="24">
        <v>748993</v>
      </c>
      <c r="P18" s="24">
        <v>-9468388</v>
      </c>
      <c r="Q18" s="20"/>
      <c r="R18" s="24">
        <v>-8719395</v>
      </c>
      <c r="S18" s="24"/>
      <c r="T18" s="20"/>
      <c r="U18" s="24"/>
      <c r="V18" s="24"/>
      <c r="W18" s="24">
        <v>389098335</v>
      </c>
      <c r="X18" s="20">
        <v>-7956225</v>
      </c>
      <c r="Y18" s="24">
        <v>397054560</v>
      </c>
      <c r="Z18" s="25">
        <v>-4990.4893338235152</v>
      </c>
      <c r="AA18" s="26">
        <v>-10608309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382214772</v>
      </c>
      <c r="D26" s="29">
        <f t="shared" ref="D26:Y26" si="1">SUM(D16:D25)</f>
        <v>0</v>
      </c>
      <c r="E26" s="35">
        <f t="shared" si="1"/>
        <v>-10608309</v>
      </c>
      <c r="F26" s="36">
        <f t="shared" si="1"/>
        <v>-10608309</v>
      </c>
      <c r="G26" s="36">
        <f t="shared" si="1"/>
        <v>365520907</v>
      </c>
      <c r="H26" s="36">
        <f t="shared" si="1"/>
        <v>19145363</v>
      </c>
      <c r="I26" s="36">
        <f t="shared" si="1"/>
        <v>0</v>
      </c>
      <c r="J26" s="36">
        <f t="shared" si="1"/>
        <v>384666270</v>
      </c>
      <c r="K26" s="36">
        <f t="shared" si="1"/>
        <v>2024661</v>
      </c>
      <c r="L26" s="36">
        <f t="shared" si="1"/>
        <v>7976376</v>
      </c>
      <c r="M26" s="36">
        <f t="shared" si="1"/>
        <v>3150423</v>
      </c>
      <c r="N26" s="36">
        <f t="shared" si="1"/>
        <v>13151460</v>
      </c>
      <c r="O26" s="36">
        <f t="shared" si="1"/>
        <v>748993</v>
      </c>
      <c r="P26" s="36">
        <f t="shared" si="1"/>
        <v>-9468388</v>
      </c>
      <c r="Q26" s="36">
        <f t="shared" si="1"/>
        <v>0</v>
      </c>
      <c r="R26" s="36">
        <f t="shared" si="1"/>
        <v>-8719395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389098335</v>
      </c>
      <c r="X26" s="36">
        <f t="shared" si="1"/>
        <v>-7956225</v>
      </c>
      <c r="Y26" s="36">
        <f t="shared" si="1"/>
        <v>397054560</v>
      </c>
      <c r="Z26" s="37">
        <f>+IF(X26&lt;&gt;0,+(Y26/X26)*100,0)</f>
        <v>-4990.4893338235152</v>
      </c>
      <c r="AA26" s="38">
        <f>SUM(AA16:AA25)</f>
        <v>-10608309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3577617436</v>
      </c>
      <c r="D27" s="29">
        <f>+D14+D26</f>
        <v>0</v>
      </c>
      <c r="E27" s="30">
        <f t="shared" si="2"/>
        <v>115596881</v>
      </c>
      <c r="F27" s="31">
        <f t="shared" si="2"/>
        <v>-58275907</v>
      </c>
      <c r="G27" s="31">
        <f t="shared" si="2"/>
        <v>3586263904</v>
      </c>
      <c r="H27" s="31">
        <f t="shared" si="2"/>
        <v>192719000</v>
      </c>
      <c r="I27" s="31">
        <f t="shared" si="2"/>
        <v>167060370</v>
      </c>
      <c r="J27" s="31">
        <f t="shared" si="2"/>
        <v>3946043274</v>
      </c>
      <c r="K27" s="31">
        <f t="shared" si="2"/>
        <v>166041685</v>
      </c>
      <c r="L27" s="31">
        <f t="shared" si="2"/>
        <v>147110067</v>
      </c>
      <c r="M27" s="31">
        <f t="shared" si="2"/>
        <v>97368805</v>
      </c>
      <c r="N27" s="31">
        <f t="shared" si="2"/>
        <v>410520557</v>
      </c>
      <c r="O27" s="31">
        <f t="shared" si="2"/>
        <v>148731852</v>
      </c>
      <c r="P27" s="31">
        <f t="shared" si="2"/>
        <v>118073409</v>
      </c>
      <c r="Q27" s="31">
        <f t="shared" si="2"/>
        <v>77156659</v>
      </c>
      <c r="R27" s="31">
        <f t="shared" si="2"/>
        <v>343961920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4700525751</v>
      </c>
      <c r="X27" s="31">
        <f t="shared" si="2"/>
        <v>99762872</v>
      </c>
      <c r="Y27" s="31">
        <f t="shared" si="2"/>
        <v>4600762879</v>
      </c>
      <c r="Z27" s="32">
        <f>+IF(X27&lt;&gt;0,+(Y27/X27)*100,0)</f>
        <v>4611.698507436714</v>
      </c>
      <c r="AA27" s="33">
        <f>+AA14+AA26</f>
        <v>-58275907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-3724942</v>
      </c>
      <c r="D32" s="18"/>
      <c r="E32" s="19">
        <v>138288000</v>
      </c>
      <c r="F32" s="20">
        <v>138288000</v>
      </c>
      <c r="G32" s="20">
        <v>-3737786</v>
      </c>
      <c r="H32" s="20">
        <v>-60121</v>
      </c>
      <c r="I32" s="20">
        <v>-33390</v>
      </c>
      <c r="J32" s="20">
        <v>-3831297</v>
      </c>
      <c r="K32" s="20">
        <v>-13912</v>
      </c>
      <c r="L32" s="20">
        <v>-45387</v>
      </c>
      <c r="M32" s="20">
        <v>-13059</v>
      </c>
      <c r="N32" s="20">
        <v>-72358</v>
      </c>
      <c r="O32" s="20">
        <v>-20294</v>
      </c>
      <c r="P32" s="20">
        <v>-83875</v>
      </c>
      <c r="Q32" s="20">
        <v>-101507</v>
      </c>
      <c r="R32" s="20">
        <v>-205676</v>
      </c>
      <c r="S32" s="20"/>
      <c r="T32" s="20"/>
      <c r="U32" s="20"/>
      <c r="V32" s="20"/>
      <c r="W32" s="20">
        <v>-4109331</v>
      </c>
      <c r="X32" s="20">
        <v>138288000</v>
      </c>
      <c r="Y32" s="20">
        <v>-142397331</v>
      </c>
      <c r="Z32" s="21">
        <v>-102.97157454009024</v>
      </c>
      <c r="AA32" s="22">
        <v>138288000</v>
      </c>
    </row>
    <row r="33" spans="1:27" x14ac:dyDescent="0.25">
      <c r="A33" s="23" t="s">
        <v>61</v>
      </c>
      <c r="B33" s="17" t="s">
        <v>33</v>
      </c>
      <c r="C33" s="18">
        <v>5787215107</v>
      </c>
      <c r="D33" s="18"/>
      <c r="E33" s="19">
        <v>-365610589</v>
      </c>
      <c r="F33" s="20">
        <v>-379758265</v>
      </c>
      <c r="G33" s="20">
        <v>5893950920</v>
      </c>
      <c r="H33" s="20">
        <v>344000236</v>
      </c>
      <c r="I33" s="20">
        <v>170940815</v>
      </c>
      <c r="J33" s="20">
        <v>6408891971</v>
      </c>
      <c r="K33" s="20">
        <v>197611566</v>
      </c>
      <c r="L33" s="20">
        <v>12774098</v>
      </c>
      <c r="M33" s="20">
        <v>141783124</v>
      </c>
      <c r="N33" s="20">
        <v>352168788</v>
      </c>
      <c r="O33" s="20">
        <v>361842829</v>
      </c>
      <c r="P33" s="20">
        <v>-120716</v>
      </c>
      <c r="Q33" s="20">
        <v>140800355</v>
      </c>
      <c r="R33" s="20">
        <v>502522468</v>
      </c>
      <c r="S33" s="20"/>
      <c r="T33" s="20"/>
      <c r="U33" s="20"/>
      <c r="V33" s="20"/>
      <c r="W33" s="20">
        <v>7263583227</v>
      </c>
      <c r="X33" s="20">
        <v>-279867011</v>
      </c>
      <c r="Y33" s="20">
        <v>7543450238</v>
      </c>
      <c r="Z33" s="21">
        <v>-2695.3695653683171</v>
      </c>
      <c r="AA33" s="22">
        <v>-379758265</v>
      </c>
    </row>
    <row r="34" spans="1:27" x14ac:dyDescent="0.25">
      <c r="A34" s="23" t="s">
        <v>62</v>
      </c>
      <c r="B34" s="17" t="s">
        <v>33</v>
      </c>
      <c r="C34" s="18">
        <v>28299877</v>
      </c>
      <c r="D34" s="18"/>
      <c r="E34" s="19"/>
      <c r="F34" s="20"/>
      <c r="G34" s="20">
        <v>28299878</v>
      </c>
      <c r="H34" s="20">
        <v>13680000</v>
      </c>
      <c r="I34" s="20"/>
      <c r="J34" s="20">
        <v>41979878</v>
      </c>
      <c r="K34" s="20">
        <v>-2171213</v>
      </c>
      <c r="L34" s="20">
        <v>-8368226</v>
      </c>
      <c r="M34" s="20">
        <v>1944268</v>
      </c>
      <c r="N34" s="20">
        <v>-8595171</v>
      </c>
      <c r="O34" s="20">
        <v>-756126</v>
      </c>
      <c r="P34" s="20">
        <v>7245069</v>
      </c>
      <c r="Q34" s="20">
        <v>2000000</v>
      </c>
      <c r="R34" s="20">
        <v>8488943</v>
      </c>
      <c r="S34" s="20"/>
      <c r="T34" s="20"/>
      <c r="U34" s="20"/>
      <c r="V34" s="20"/>
      <c r="W34" s="20">
        <v>41873650</v>
      </c>
      <c r="X34" s="20">
        <v>-7682747</v>
      </c>
      <c r="Y34" s="20">
        <v>49556397</v>
      </c>
      <c r="Z34" s="21">
        <v>-645.03486838757021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22122</v>
      </c>
      <c r="D36" s="18"/>
      <c r="E36" s="19">
        <v>359481491</v>
      </c>
      <c r="F36" s="20">
        <v>359481491</v>
      </c>
      <c r="G36" s="20">
        <v>16347897</v>
      </c>
      <c r="H36" s="20">
        <v>1586413</v>
      </c>
      <c r="I36" s="20">
        <v>-165518</v>
      </c>
      <c r="J36" s="20">
        <v>17768792</v>
      </c>
      <c r="K36" s="20">
        <v>-1006289</v>
      </c>
      <c r="L36" s="20">
        <v>-2784882</v>
      </c>
      <c r="M36" s="20">
        <v>651292</v>
      </c>
      <c r="N36" s="20">
        <v>-3139879</v>
      </c>
      <c r="O36" s="20">
        <v>172994</v>
      </c>
      <c r="P36" s="20">
        <v>-3338770</v>
      </c>
      <c r="Q36" s="20">
        <v>4742541</v>
      </c>
      <c r="R36" s="20">
        <v>1576765</v>
      </c>
      <c r="S36" s="20"/>
      <c r="T36" s="20"/>
      <c r="U36" s="20"/>
      <c r="V36" s="20"/>
      <c r="W36" s="20">
        <v>16205678</v>
      </c>
      <c r="X36" s="20">
        <v>269611119</v>
      </c>
      <c r="Y36" s="20">
        <v>-253405441</v>
      </c>
      <c r="Z36" s="21">
        <v>-93.989239739033167</v>
      </c>
      <c r="AA36" s="22">
        <v>359481491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5811812164</v>
      </c>
      <c r="D38" s="29">
        <f t="shared" ref="D38:Y38" si="3">SUM(D30:D37)</f>
        <v>0</v>
      </c>
      <c r="E38" s="30">
        <f t="shared" si="3"/>
        <v>132158902</v>
      </c>
      <c r="F38" s="31">
        <f t="shared" si="3"/>
        <v>118011226</v>
      </c>
      <c r="G38" s="31">
        <f t="shared" si="3"/>
        <v>5934860909</v>
      </c>
      <c r="H38" s="31">
        <f t="shared" si="3"/>
        <v>359206528</v>
      </c>
      <c r="I38" s="31">
        <f t="shared" si="3"/>
        <v>170741907</v>
      </c>
      <c r="J38" s="31">
        <f t="shared" si="3"/>
        <v>6464809344</v>
      </c>
      <c r="K38" s="31">
        <f t="shared" si="3"/>
        <v>194420152</v>
      </c>
      <c r="L38" s="31">
        <f t="shared" si="3"/>
        <v>1575603</v>
      </c>
      <c r="M38" s="31">
        <f t="shared" si="3"/>
        <v>144365625</v>
      </c>
      <c r="N38" s="31">
        <f t="shared" si="3"/>
        <v>340361380</v>
      </c>
      <c r="O38" s="31">
        <f t="shared" si="3"/>
        <v>361239403</v>
      </c>
      <c r="P38" s="31">
        <f t="shared" si="3"/>
        <v>3701708</v>
      </c>
      <c r="Q38" s="31">
        <f t="shared" si="3"/>
        <v>147441389</v>
      </c>
      <c r="R38" s="31">
        <f t="shared" si="3"/>
        <v>512382500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7317553224</v>
      </c>
      <c r="X38" s="31">
        <f t="shared" si="3"/>
        <v>120349361</v>
      </c>
      <c r="Y38" s="31">
        <f t="shared" si="3"/>
        <v>7197203863</v>
      </c>
      <c r="Z38" s="32">
        <f>+IF(X38&lt;&gt;0,+(Y38/X38)*100,0)</f>
        <v>5980.2593077332585</v>
      </c>
      <c r="AA38" s="33">
        <f>SUM(AA30:AA37)</f>
        <v>118011226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5811812164</v>
      </c>
      <c r="D45" s="29">
        <f>+D38+D44</f>
        <v>0</v>
      </c>
      <c r="E45" s="30">
        <f t="shared" si="5"/>
        <v>132158902</v>
      </c>
      <c r="F45" s="31">
        <f t="shared" si="5"/>
        <v>118011226</v>
      </c>
      <c r="G45" s="31">
        <f t="shared" si="5"/>
        <v>5934860909</v>
      </c>
      <c r="H45" s="31">
        <f t="shared" si="5"/>
        <v>359206528</v>
      </c>
      <c r="I45" s="31">
        <f t="shared" si="5"/>
        <v>170741907</v>
      </c>
      <c r="J45" s="31">
        <f t="shared" si="5"/>
        <v>6464809344</v>
      </c>
      <c r="K45" s="31">
        <f t="shared" si="5"/>
        <v>194420152</v>
      </c>
      <c r="L45" s="31">
        <f t="shared" si="5"/>
        <v>1575603</v>
      </c>
      <c r="M45" s="31">
        <f t="shared" si="5"/>
        <v>144365625</v>
      </c>
      <c r="N45" s="31">
        <f t="shared" si="5"/>
        <v>340361380</v>
      </c>
      <c r="O45" s="31">
        <f t="shared" si="5"/>
        <v>361239403</v>
      </c>
      <c r="P45" s="31">
        <f t="shared" si="5"/>
        <v>3701708</v>
      </c>
      <c r="Q45" s="31">
        <f t="shared" si="5"/>
        <v>147441389</v>
      </c>
      <c r="R45" s="31">
        <f t="shared" si="5"/>
        <v>512382500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7317553224</v>
      </c>
      <c r="X45" s="31">
        <f t="shared" si="5"/>
        <v>120349361</v>
      </c>
      <c r="Y45" s="31">
        <f t="shared" si="5"/>
        <v>7197203863</v>
      </c>
      <c r="Z45" s="32">
        <f>+IF(X45&lt;&gt;0,+(Y45/X45)*100,0)</f>
        <v>5980.2593077332585</v>
      </c>
      <c r="AA45" s="33">
        <f>+AA38+AA44</f>
        <v>118011226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-2234194728</v>
      </c>
      <c r="D46" s="42">
        <f t="shared" si="6"/>
        <v>0</v>
      </c>
      <c r="E46" s="43">
        <f t="shared" si="6"/>
        <v>-16562021</v>
      </c>
      <c r="F46" s="44">
        <f t="shared" si="6"/>
        <v>-176287133</v>
      </c>
      <c r="G46" s="44">
        <f t="shared" si="6"/>
        <v>-2348597005</v>
      </c>
      <c r="H46" s="44">
        <f t="shared" si="6"/>
        <v>-166487528</v>
      </c>
      <c r="I46" s="44">
        <f t="shared" si="6"/>
        <v>-3681537</v>
      </c>
      <c r="J46" s="44">
        <f t="shared" si="6"/>
        <v>-2518766070</v>
      </c>
      <c r="K46" s="44">
        <f t="shared" si="6"/>
        <v>-28378467</v>
      </c>
      <c r="L46" s="44">
        <f t="shared" si="6"/>
        <v>145534464</v>
      </c>
      <c r="M46" s="44">
        <f t="shared" si="6"/>
        <v>-46996820</v>
      </c>
      <c r="N46" s="44">
        <f t="shared" si="6"/>
        <v>70159177</v>
      </c>
      <c r="O46" s="44">
        <f t="shared" si="6"/>
        <v>-212507551</v>
      </c>
      <c r="P46" s="44">
        <f t="shared" si="6"/>
        <v>114371701</v>
      </c>
      <c r="Q46" s="44">
        <f t="shared" si="6"/>
        <v>-70284730</v>
      </c>
      <c r="R46" s="44">
        <f t="shared" si="6"/>
        <v>-168420580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-2617027473</v>
      </c>
      <c r="X46" s="44">
        <f t="shared" si="6"/>
        <v>-20586489</v>
      </c>
      <c r="Y46" s="44">
        <f t="shared" si="6"/>
        <v>-2596440984</v>
      </c>
      <c r="Z46" s="45">
        <f>+IF(X46&lt;&gt;0,+(Y46/X46)*100,0)</f>
        <v>12612.354559342295</v>
      </c>
      <c r="AA46" s="46">
        <f>+AA27-AA45</f>
        <v>-176287133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-4836762113</v>
      </c>
      <c r="D48" s="18"/>
      <c r="E48" s="19">
        <v>121725979</v>
      </c>
      <c r="F48" s="20">
        <v>-37999133</v>
      </c>
      <c r="G48" s="20">
        <v>-4559701593</v>
      </c>
      <c r="H48" s="20">
        <v>-192930421</v>
      </c>
      <c r="I48" s="20">
        <v>-579281279</v>
      </c>
      <c r="J48" s="20">
        <v>-5331913293</v>
      </c>
      <c r="K48" s="20">
        <v>-53871088</v>
      </c>
      <c r="L48" s="20">
        <v>118760900</v>
      </c>
      <c r="M48" s="20">
        <v>-70019528</v>
      </c>
      <c r="N48" s="20">
        <v>-5129716</v>
      </c>
      <c r="O48" s="20">
        <v>-104171390</v>
      </c>
      <c r="P48" s="20">
        <v>101833573</v>
      </c>
      <c r="Q48" s="20">
        <v>-93713167</v>
      </c>
      <c r="R48" s="20">
        <v>-96050984</v>
      </c>
      <c r="S48" s="20"/>
      <c r="T48" s="20"/>
      <c r="U48" s="20"/>
      <c r="V48" s="20"/>
      <c r="W48" s="20">
        <v>-5433093993</v>
      </c>
      <c r="X48" s="20">
        <v>117701511</v>
      </c>
      <c r="Y48" s="20">
        <v>-5550795504</v>
      </c>
      <c r="Z48" s="47">
        <v>-4715.993411503443</v>
      </c>
      <c r="AA48" s="22">
        <v>-37999133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-4836762113</v>
      </c>
      <c r="D51" s="50">
        <f t="shared" ref="D51:Y51" si="7">SUM(D48:D50)</f>
        <v>0</v>
      </c>
      <c r="E51" s="51">
        <f t="shared" si="7"/>
        <v>121725979</v>
      </c>
      <c r="F51" s="52">
        <f t="shared" si="7"/>
        <v>-37999133</v>
      </c>
      <c r="G51" s="52">
        <f t="shared" si="7"/>
        <v>-4559701593</v>
      </c>
      <c r="H51" s="52">
        <f t="shared" si="7"/>
        <v>-192930421</v>
      </c>
      <c r="I51" s="52">
        <f t="shared" si="7"/>
        <v>-579281279</v>
      </c>
      <c r="J51" s="52">
        <f t="shared" si="7"/>
        <v>-5331913293</v>
      </c>
      <c r="K51" s="52">
        <f t="shared" si="7"/>
        <v>-53871088</v>
      </c>
      <c r="L51" s="52">
        <f t="shared" si="7"/>
        <v>118760900</v>
      </c>
      <c r="M51" s="52">
        <f t="shared" si="7"/>
        <v>-70019528</v>
      </c>
      <c r="N51" s="52">
        <f t="shared" si="7"/>
        <v>-5129716</v>
      </c>
      <c r="O51" s="52">
        <f t="shared" si="7"/>
        <v>-104171390</v>
      </c>
      <c r="P51" s="52">
        <f t="shared" si="7"/>
        <v>101833573</v>
      </c>
      <c r="Q51" s="52">
        <f t="shared" si="7"/>
        <v>-93713167</v>
      </c>
      <c r="R51" s="52">
        <f t="shared" si="7"/>
        <v>-96050984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-5433093993</v>
      </c>
      <c r="X51" s="52">
        <f t="shared" si="7"/>
        <v>117701511</v>
      </c>
      <c r="Y51" s="52">
        <f t="shared" si="7"/>
        <v>-5550795504</v>
      </c>
      <c r="Z51" s="53">
        <f>+IF(X51&lt;&gt;0,+(Y51/X51)*100,0)</f>
        <v>-4715.993411503443</v>
      </c>
      <c r="AA51" s="54">
        <f>SUM(AA48:AA50)</f>
        <v>-37999133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-2563751584</v>
      </c>
      <c r="D6" s="18"/>
      <c r="E6" s="19">
        <v>459818409</v>
      </c>
      <c r="F6" s="20">
        <v>-2523549</v>
      </c>
      <c r="G6" s="20">
        <v>-2511527837</v>
      </c>
      <c r="H6" s="20">
        <v>-178886982</v>
      </c>
      <c r="I6" s="20">
        <v>46929953</v>
      </c>
      <c r="J6" s="20">
        <v>-2643484866</v>
      </c>
      <c r="K6" s="20">
        <v>-132190219</v>
      </c>
      <c r="L6" s="20">
        <v>-10961369</v>
      </c>
      <c r="M6" s="20">
        <v>-32000827</v>
      </c>
      <c r="N6" s="20">
        <v>-175152415</v>
      </c>
      <c r="O6" s="20">
        <v>-42555381</v>
      </c>
      <c r="P6" s="20">
        <v>-11548568</v>
      </c>
      <c r="Q6" s="20">
        <v>-74144872</v>
      </c>
      <c r="R6" s="20">
        <v>-128248821</v>
      </c>
      <c r="S6" s="20"/>
      <c r="T6" s="20"/>
      <c r="U6" s="20"/>
      <c r="V6" s="20"/>
      <c r="W6" s="20">
        <v>-2946886102</v>
      </c>
      <c r="X6" s="20">
        <v>-69739535</v>
      </c>
      <c r="Y6" s="20">
        <v>-2877146567</v>
      </c>
      <c r="Z6" s="21">
        <v>4125.5602966093766</v>
      </c>
      <c r="AA6" s="22">
        <v>-2523549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327010387</v>
      </c>
      <c r="D8" s="18"/>
      <c r="E8" s="19">
        <v>-339307148</v>
      </c>
      <c r="F8" s="20">
        <v>121452897</v>
      </c>
      <c r="G8" s="20">
        <v>361626205</v>
      </c>
      <c r="H8" s="20">
        <v>-27361943</v>
      </c>
      <c r="I8" s="20">
        <v>8167600</v>
      </c>
      <c r="J8" s="20">
        <v>342431862</v>
      </c>
      <c r="K8" s="20">
        <v>-20156201</v>
      </c>
      <c r="L8" s="20">
        <v>5935790</v>
      </c>
      <c r="M8" s="20">
        <v>221414</v>
      </c>
      <c r="N8" s="20">
        <v>-13998997</v>
      </c>
      <c r="O8" s="20">
        <v>4717521</v>
      </c>
      <c r="P8" s="20">
        <v>3634169</v>
      </c>
      <c r="Q8" s="20">
        <v>-1713389</v>
      </c>
      <c r="R8" s="20">
        <v>6638301</v>
      </c>
      <c r="S8" s="20"/>
      <c r="T8" s="20"/>
      <c r="U8" s="20"/>
      <c r="V8" s="20"/>
      <c r="W8" s="20">
        <v>335071166</v>
      </c>
      <c r="X8" s="20">
        <v>265297649</v>
      </c>
      <c r="Y8" s="20">
        <v>69773517</v>
      </c>
      <c r="Z8" s="21">
        <v>26.300088697732861</v>
      </c>
      <c r="AA8" s="22">
        <v>121452897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13616543</v>
      </c>
      <c r="F9" s="20">
        <v>11805457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12149407</v>
      </c>
      <c r="Y9" s="20">
        <v>-12149407</v>
      </c>
      <c r="Z9" s="21">
        <v>-100</v>
      </c>
      <c r="AA9" s="22">
        <v>11805457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-130425757</v>
      </c>
      <c r="D11" s="18"/>
      <c r="E11" s="19">
        <v>116984</v>
      </c>
      <c r="F11" s="20">
        <v>-1133016</v>
      </c>
      <c r="G11" s="20">
        <v>-132600829</v>
      </c>
      <c r="H11" s="20">
        <v>-2954819</v>
      </c>
      <c r="I11" s="20">
        <v>-2010343</v>
      </c>
      <c r="J11" s="20">
        <v>-137565991</v>
      </c>
      <c r="K11" s="20">
        <v>-2029108</v>
      </c>
      <c r="L11" s="20">
        <v>-2966080</v>
      </c>
      <c r="M11" s="20">
        <v>-1617796</v>
      </c>
      <c r="N11" s="20">
        <v>-6612984</v>
      </c>
      <c r="O11" s="20">
        <v>-2088233</v>
      </c>
      <c r="P11" s="20">
        <v>-1729530</v>
      </c>
      <c r="Q11" s="20">
        <v>-2395402</v>
      </c>
      <c r="R11" s="20">
        <v>-6213165</v>
      </c>
      <c r="S11" s="20"/>
      <c r="T11" s="20"/>
      <c r="U11" s="20"/>
      <c r="V11" s="20"/>
      <c r="W11" s="20">
        <v>-150392140</v>
      </c>
      <c r="X11" s="20">
        <v>-222283</v>
      </c>
      <c r="Y11" s="20">
        <v>-150169857</v>
      </c>
      <c r="Z11" s="21">
        <v>67557.958548337032</v>
      </c>
      <c r="AA11" s="22">
        <v>-1133016</v>
      </c>
    </row>
    <row r="12" spans="1:27" x14ac:dyDescent="0.25">
      <c r="A12" s="23" t="s">
        <v>41</v>
      </c>
      <c r="B12" s="17" t="s">
        <v>33</v>
      </c>
      <c r="C12" s="18">
        <v>38468141</v>
      </c>
      <c r="D12" s="18"/>
      <c r="E12" s="19"/>
      <c r="F12" s="20"/>
      <c r="G12" s="24">
        <v>39101784</v>
      </c>
      <c r="H12" s="24">
        <v>30134142</v>
      </c>
      <c r="I12" s="24">
        <v>-29958093</v>
      </c>
      <c r="J12" s="20">
        <v>39277833</v>
      </c>
      <c r="K12" s="24">
        <v>24269189</v>
      </c>
      <c r="L12" s="24">
        <v>-18453628</v>
      </c>
      <c r="M12" s="20">
        <v>4675819</v>
      </c>
      <c r="N12" s="24">
        <v>10491380</v>
      </c>
      <c r="O12" s="24">
        <v>-200761</v>
      </c>
      <c r="P12" s="24">
        <v>-3614735</v>
      </c>
      <c r="Q12" s="20">
        <v>9817759</v>
      </c>
      <c r="R12" s="24">
        <v>6002263</v>
      </c>
      <c r="S12" s="24"/>
      <c r="T12" s="20"/>
      <c r="U12" s="24"/>
      <c r="V12" s="24"/>
      <c r="W12" s="24">
        <v>55771476</v>
      </c>
      <c r="X12" s="20"/>
      <c r="Y12" s="24">
        <v>55771476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-14743325</v>
      </c>
      <c r="D13" s="18"/>
      <c r="E13" s="19"/>
      <c r="F13" s="20"/>
      <c r="G13" s="20">
        <v>-14743325</v>
      </c>
      <c r="H13" s="20"/>
      <c r="I13" s="20"/>
      <c r="J13" s="20">
        <v>-14743325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-14743325</v>
      </c>
      <c r="X13" s="20"/>
      <c r="Y13" s="20">
        <v>-14743325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-2343442138</v>
      </c>
      <c r="D14" s="29">
        <f>SUM(D6:D13)</f>
        <v>0</v>
      </c>
      <c r="E14" s="30">
        <f t="shared" si="0"/>
        <v>134244788</v>
      </c>
      <c r="F14" s="31">
        <f t="shared" si="0"/>
        <v>129601789</v>
      </c>
      <c r="G14" s="31">
        <f t="shared" si="0"/>
        <v>-2258144002</v>
      </c>
      <c r="H14" s="31">
        <f t="shared" si="0"/>
        <v>-179069602</v>
      </c>
      <c r="I14" s="31">
        <f t="shared" si="0"/>
        <v>23129117</v>
      </c>
      <c r="J14" s="31">
        <f t="shared" si="0"/>
        <v>-2414084487</v>
      </c>
      <c r="K14" s="31">
        <f t="shared" si="0"/>
        <v>-130106339</v>
      </c>
      <c r="L14" s="31">
        <f t="shared" si="0"/>
        <v>-26445287</v>
      </c>
      <c r="M14" s="31">
        <f t="shared" si="0"/>
        <v>-28721390</v>
      </c>
      <c r="N14" s="31">
        <f t="shared" si="0"/>
        <v>-185273016</v>
      </c>
      <c r="O14" s="31">
        <f t="shared" si="0"/>
        <v>-40126854</v>
      </c>
      <c r="P14" s="31">
        <f t="shared" si="0"/>
        <v>-13258664</v>
      </c>
      <c r="Q14" s="31">
        <f t="shared" si="0"/>
        <v>-68435904</v>
      </c>
      <c r="R14" s="31">
        <f t="shared" si="0"/>
        <v>-121821422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-2721178925</v>
      </c>
      <c r="X14" s="31">
        <f t="shared" si="0"/>
        <v>207485238</v>
      </c>
      <c r="Y14" s="31">
        <f t="shared" si="0"/>
        <v>-2928664163</v>
      </c>
      <c r="Z14" s="32">
        <f>+IF(X14&lt;&gt;0,+(Y14/X14)*100,0)</f>
        <v>-1411.5048334185587</v>
      </c>
      <c r="AA14" s="33">
        <f>SUM(AA6:AA13)</f>
        <v>129601789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1049291578</v>
      </c>
      <c r="D18" s="18"/>
      <c r="E18" s="19">
        <v>2327738273</v>
      </c>
      <c r="F18" s="20">
        <v>2337896946</v>
      </c>
      <c r="G18" s="24">
        <v>1070805920</v>
      </c>
      <c r="H18" s="24">
        <v>-37864370</v>
      </c>
      <c r="I18" s="24">
        <v>-3685132</v>
      </c>
      <c r="J18" s="20">
        <v>1029256418</v>
      </c>
      <c r="K18" s="24">
        <v>-2489964</v>
      </c>
      <c r="L18" s="24">
        <v>16112294</v>
      </c>
      <c r="M18" s="20">
        <v>3470357</v>
      </c>
      <c r="N18" s="24">
        <v>17092687</v>
      </c>
      <c r="O18" s="24">
        <v>-303381</v>
      </c>
      <c r="P18" s="24">
        <v>-3766375</v>
      </c>
      <c r="Q18" s="20">
        <v>-2076968</v>
      </c>
      <c r="R18" s="24">
        <v>-6146724</v>
      </c>
      <c r="S18" s="24"/>
      <c r="T18" s="20"/>
      <c r="U18" s="24"/>
      <c r="V18" s="24"/>
      <c r="W18" s="24">
        <v>1040202381</v>
      </c>
      <c r="X18" s="20">
        <v>2354122320</v>
      </c>
      <c r="Y18" s="24">
        <v>-1313919939</v>
      </c>
      <c r="Z18" s="25">
        <v>-55.813579771844644</v>
      </c>
      <c r="AA18" s="26">
        <v>2337896946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-10775</v>
      </c>
      <c r="F22" s="20">
        <v>-10775</v>
      </c>
      <c r="G22" s="20"/>
      <c r="H22" s="20">
        <v>-898</v>
      </c>
      <c r="I22" s="20">
        <v>-898</v>
      </c>
      <c r="J22" s="20">
        <v>-1796</v>
      </c>
      <c r="K22" s="20">
        <v>-898</v>
      </c>
      <c r="L22" s="20">
        <v>-898</v>
      </c>
      <c r="M22" s="20">
        <v>-898</v>
      </c>
      <c r="N22" s="20">
        <v>-2694</v>
      </c>
      <c r="O22" s="20">
        <v>-898</v>
      </c>
      <c r="P22" s="20">
        <v>-898</v>
      </c>
      <c r="Q22" s="20">
        <v>-898</v>
      </c>
      <c r="R22" s="20">
        <v>-2694</v>
      </c>
      <c r="S22" s="20"/>
      <c r="T22" s="20"/>
      <c r="U22" s="20"/>
      <c r="V22" s="20"/>
      <c r="W22" s="20">
        <v>-7184</v>
      </c>
      <c r="X22" s="20">
        <v>-8076</v>
      </c>
      <c r="Y22" s="20">
        <v>892</v>
      </c>
      <c r="Z22" s="21">
        <v>-11.04507181773155</v>
      </c>
      <c r="AA22" s="22">
        <v>-10775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1049291578</v>
      </c>
      <c r="D26" s="29">
        <f t="shared" ref="D26:Y26" si="1">SUM(D16:D25)</f>
        <v>0</v>
      </c>
      <c r="E26" s="35">
        <f t="shared" si="1"/>
        <v>2327727498</v>
      </c>
      <c r="F26" s="36">
        <f t="shared" si="1"/>
        <v>2337886171</v>
      </c>
      <c r="G26" s="36">
        <f t="shared" si="1"/>
        <v>1070805920</v>
      </c>
      <c r="H26" s="36">
        <f t="shared" si="1"/>
        <v>-37865268</v>
      </c>
      <c r="I26" s="36">
        <f t="shared" si="1"/>
        <v>-3686030</v>
      </c>
      <c r="J26" s="36">
        <f t="shared" si="1"/>
        <v>1029254622</v>
      </c>
      <c r="K26" s="36">
        <f t="shared" si="1"/>
        <v>-2490862</v>
      </c>
      <c r="L26" s="36">
        <f t="shared" si="1"/>
        <v>16111396</v>
      </c>
      <c r="M26" s="36">
        <f t="shared" si="1"/>
        <v>3469459</v>
      </c>
      <c r="N26" s="36">
        <f t="shared" si="1"/>
        <v>17089993</v>
      </c>
      <c r="O26" s="36">
        <f t="shared" si="1"/>
        <v>-304279</v>
      </c>
      <c r="P26" s="36">
        <f t="shared" si="1"/>
        <v>-3767273</v>
      </c>
      <c r="Q26" s="36">
        <f t="shared" si="1"/>
        <v>-2077866</v>
      </c>
      <c r="R26" s="36">
        <f t="shared" si="1"/>
        <v>-6149418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1040195197</v>
      </c>
      <c r="X26" s="36">
        <f t="shared" si="1"/>
        <v>2354114244</v>
      </c>
      <c r="Y26" s="36">
        <f t="shared" si="1"/>
        <v>-1313919047</v>
      </c>
      <c r="Z26" s="37">
        <f>+IF(X26&lt;&gt;0,+(Y26/X26)*100,0)</f>
        <v>-55.813733354225434</v>
      </c>
      <c r="AA26" s="38">
        <f>SUM(AA16:AA25)</f>
        <v>2337886171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-1294150560</v>
      </c>
      <c r="D27" s="29">
        <f>+D14+D26</f>
        <v>0</v>
      </c>
      <c r="E27" s="30">
        <f t="shared" si="2"/>
        <v>2461972286</v>
      </c>
      <c r="F27" s="31">
        <f t="shared" si="2"/>
        <v>2467487960</v>
      </c>
      <c r="G27" s="31">
        <f t="shared" si="2"/>
        <v>-1187338082</v>
      </c>
      <c r="H27" s="31">
        <f t="shared" si="2"/>
        <v>-216934870</v>
      </c>
      <c r="I27" s="31">
        <f t="shared" si="2"/>
        <v>19443087</v>
      </c>
      <c r="J27" s="31">
        <f t="shared" si="2"/>
        <v>-1384829865</v>
      </c>
      <c r="K27" s="31">
        <f t="shared" si="2"/>
        <v>-132597201</v>
      </c>
      <c r="L27" s="31">
        <f t="shared" si="2"/>
        <v>-10333891</v>
      </c>
      <c r="M27" s="31">
        <f t="shared" si="2"/>
        <v>-25251931</v>
      </c>
      <c r="N27" s="31">
        <f t="shared" si="2"/>
        <v>-168183023</v>
      </c>
      <c r="O27" s="31">
        <f t="shared" si="2"/>
        <v>-40431133</v>
      </c>
      <c r="P27" s="31">
        <f t="shared" si="2"/>
        <v>-17025937</v>
      </c>
      <c r="Q27" s="31">
        <f t="shared" si="2"/>
        <v>-70513770</v>
      </c>
      <c r="R27" s="31">
        <f t="shared" si="2"/>
        <v>-127970840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-1680983728</v>
      </c>
      <c r="X27" s="31">
        <f t="shared" si="2"/>
        <v>2561599482</v>
      </c>
      <c r="Y27" s="31">
        <f t="shared" si="2"/>
        <v>-4242583210</v>
      </c>
      <c r="Z27" s="32">
        <f>+IF(X27&lt;&gt;0,+(Y27/X27)*100,0)</f>
        <v>-165.62242613695219</v>
      </c>
      <c r="AA27" s="33">
        <f>+AA14+AA26</f>
        <v>2467487960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-84142</v>
      </c>
      <c r="D31" s="18"/>
      <c r="E31" s="19"/>
      <c r="F31" s="20"/>
      <c r="G31" s="20">
        <v>-84142</v>
      </c>
      <c r="H31" s="20"/>
      <c r="I31" s="20"/>
      <c r="J31" s="20">
        <v>-84142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-84142</v>
      </c>
      <c r="X31" s="20"/>
      <c r="Y31" s="20">
        <v>-84142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-13967057</v>
      </c>
      <c r="D32" s="18"/>
      <c r="E32" s="19">
        <v>88873774</v>
      </c>
      <c r="F32" s="20">
        <v>88873774</v>
      </c>
      <c r="G32" s="20">
        <v>-14545462</v>
      </c>
      <c r="H32" s="20">
        <v>-218972</v>
      </c>
      <c r="I32" s="20">
        <v>-185906</v>
      </c>
      <c r="J32" s="20">
        <v>-14950340</v>
      </c>
      <c r="K32" s="20">
        <v>-121468</v>
      </c>
      <c r="L32" s="20">
        <v>-68566</v>
      </c>
      <c r="M32" s="20">
        <v>-230306</v>
      </c>
      <c r="N32" s="20">
        <v>-420340</v>
      </c>
      <c r="O32" s="20">
        <v>-352057</v>
      </c>
      <c r="P32" s="20">
        <v>-57569</v>
      </c>
      <c r="Q32" s="20">
        <v>-96055</v>
      </c>
      <c r="R32" s="20">
        <v>-505681</v>
      </c>
      <c r="S32" s="20"/>
      <c r="T32" s="20"/>
      <c r="U32" s="20"/>
      <c r="V32" s="20"/>
      <c r="W32" s="20">
        <v>-15876361</v>
      </c>
      <c r="X32" s="20">
        <v>88873774</v>
      </c>
      <c r="Y32" s="20">
        <v>-104750135</v>
      </c>
      <c r="Z32" s="21">
        <v>-117.86394375465589</v>
      </c>
      <c r="AA32" s="22">
        <v>88873774</v>
      </c>
    </row>
    <row r="33" spans="1:27" x14ac:dyDescent="0.25">
      <c r="A33" s="23" t="s">
        <v>61</v>
      </c>
      <c r="B33" s="17" t="s">
        <v>33</v>
      </c>
      <c r="C33" s="18">
        <v>-2991104978</v>
      </c>
      <c r="D33" s="18"/>
      <c r="E33" s="19">
        <v>11644760</v>
      </c>
      <c r="F33" s="20">
        <v>27328115</v>
      </c>
      <c r="G33" s="20">
        <v>-3160741880</v>
      </c>
      <c r="H33" s="20">
        <v>-51065638</v>
      </c>
      <c r="I33" s="20">
        <v>-48987002</v>
      </c>
      <c r="J33" s="20">
        <v>-3260794520</v>
      </c>
      <c r="K33" s="20">
        <v>-50099628</v>
      </c>
      <c r="L33" s="20">
        <v>-147736590</v>
      </c>
      <c r="M33" s="20">
        <v>-50443450</v>
      </c>
      <c r="N33" s="20">
        <v>-248279668</v>
      </c>
      <c r="O33" s="20">
        <v>-43692386</v>
      </c>
      <c r="P33" s="20">
        <v>-41345423</v>
      </c>
      <c r="Q33" s="20">
        <v>-44861546</v>
      </c>
      <c r="R33" s="20">
        <v>-129899355</v>
      </c>
      <c r="S33" s="20"/>
      <c r="T33" s="20"/>
      <c r="U33" s="20"/>
      <c r="V33" s="20"/>
      <c r="W33" s="20">
        <v>-3638973543</v>
      </c>
      <c r="X33" s="20">
        <v>14935719</v>
      </c>
      <c r="Y33" s="20">
        <v>-3653909262</v>
      </c>
      <c r="Z33" s="21">
        <v>-24464.234108850069</v>
      </c>
      <c r="AA33" s="22">
        <v>27328115</v>
      </c>
    </row>
    <row r="34" spans="1:27" x14ac:dyDescent="0.25">
      <c r="A34" s="23" t="s">
        <v>62</v>
      </c>
      <c r="B34" s="17" t="s">
        <v>33</v>
      </c>
      <c r="C34" s="18">
        <v>6860975</v>
      </c>
      <c r="D34" s="18"/>
      <c r="E34" s="19"/>
      <c r="F34" s="20"/>
      <c r="G34" s="20">
        <v>9049636</v>
      </c>
      <c r="H34" s="20"/>
      <c r="I34" s="20"/>
      <c r="J34" s="20">
        <v>9049636</v>
      </c>
      <c r="K34" s="20">
        <v>-2408424</v>
      </c>
      <c r="L34" s="20">
        <v>-607515</v>
      </c>
      <c r="M34" s="20">
        <v>-1492583</v>
      </c>
      <c r="N34" s="20">
        <v>-4508522</v>
      </c>
      <c r="O34" s="20">
        <v>-587560</v>
      </c>
      <c r="P34" s="20">
        <v>4395419</v>
      </c>
      <c r="Q34" s="20">
        <v>4478489</v>
      </c>
      <c r="R34" s="20">
        <v>8286348</v>
      </c>
      <c r="S34" s="20"/>
      <c r="T34" s="20"/>
      <c r="U34" s="20"/>
      <c r="V34" s="20"/>
      <c r="W34" s="20">
        <v>12827462</v>
      </c>
      <c r="X34" s="20"/>
      <c r="Y34" s="20">
        <v>12827462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29787746</v>
      </c>
      <c r="D36" s="18"/>
      <c r="E36" s="19"/>
      <c r="F36" s="20">
        <v>14000000</v>
      </c>
      <c r="G36" s="20">
        <v>42736048</v>
      </c>
      <c r="H36" s="20">
        <v>1769637</v>
      </c>
      <c r="I36" s="20">
        <v>-712403</v>
      </c>
      <c r="J36" s="20">
        <v>43793282</v>
      </c>
      <c r="K36" s="20">
        <v>506538</v>
      </c>
      <c r="L36" s="20">
        <v>-3127574</v>
      </c>
      <c r="M36" s="20">
        <v>1278604</v>
      </c>
      <c r="N36" s="20">
        <v>-1342432</v>
      </c>
      <c r="O36" s="20">
        <v>-791991</v>
      </c>
      <c r="P36" s="20">
        <v>-640595</v>
      </c>
      <c r="Q36" s="20">
        <v>1413664</v>
      </c>
      <c r="R36" s="20">
        <v>-18922</v>
      </c>
      <c r="S36" s="20"/>
      <c r="T36" s="20"/>
      <c r="U36" s="20"/>
      <c r="V36" s="20"/>
      <c r="W36" s="20">
        <v>42431928</v>
      </c>
      <c r="X36" s="20">
        <v>3500000</v>
      </c>
      <c r="Y36" s="20">
        <v>38931928</v>
      </c>
      <c r="Z36" s="21">
        <v>1112.3407999999999</v>
      </c>
      <c r="AA36" s="22">
        <v>14000000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-2968507456</v>
      </c>
      <c r="D38" s="29">
        <f t="shared" ref="D38:Y38" si="3">SUM(D30:D37)</f>
        <v>0</v>
      </c>
      <c r="E38" s="30">
        <f t="shared" si="3"/>
        <v>100518534</v>
      </c>
      <c r="F38" s="31">
        <f t="shared" si="3"/>
        <v>130201889</v>
      </c>
      <c r="G38" s="31">
        <f t="shared" si="3"/>
        <v>-3123585800</v>
      </c>
      <c r="H38" s="31">
        <f t="shared" si="3"/>
        <v>-49514973</v>
      </c>
      <c r="I38" s="31">
        <f t="shared" si="3"/>
        <v>-49885311</v>
      </c>
      <c r="J38" s="31">
        <f t="shared" si="3"/>
        <v>-3222986084</v>
      </c>
      <c r="K38" s="31">
        <f t="shared" si="3"/>
        <v>-52122982</v>
      </c>
      <c r="L38" s="31">
        <f t="shared" si="3"/>
        <v>-151540245</v>
      </c>
      <c r="M38" s="31">
        <f t="shared" si="3"/>
        <v>-50887735</v>
      </c>
      <c r="N38" s="31">
        <f t="shared" si="3"/>
        <v>-254550962</v>
      </c>
      <c r="O38" s="31">
        <f t="shared" si="3"/>
        <v>-45423994</v>
      </c>
      <c r="P38" s="31">
        <f t="shared" si="3"/>
        <v>-37648168</v>
      </c>
      <c r="Q38" s="31">
        <f t="shared" si="3"/>
        <v>-39065448</v>
      </c>
      <c r="R38" s="31">
        <f t="shared" si="3"/>
        <v>-122137610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-3599674656</v>
      </c>
      <c r="X38" s="31">
        <f t="shared" si="3"/>
        <v>107309493</v>
      </c>
      <c r="Y38" s="31">
        <f t="shared" si="3"/>
        <v>-3706984149</v>
      </c>
      <c r="Z38" s="32">
        <f>+IF(X38&lt;&gt;0,+(Y38/X38)*100,0)</f>
        <v>-3454.4792313947469</v>
      </c>
      <c r="AA38" s="33">
        <f>SUM(AA30:AA37)</f>
        <v>130201889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-2968507456</v>
      </c>
      <c r="D45" s="29">
        <f>+D38+D44</f>
        <v>0</v>
      </c>
      <c r="E45" s="30">
        <f t="shared" si="5"/>
        <v>100518534</v>
      </c>
      <c r="F45" s="31">
        <f t="shared" si="5"/>
        <v>130201889</v>
      </c>
      <c r="G45" s="31">
        <f t="shared" si="5"/>
        <v>-3123585800</v>
      </c>
      <c r="H45" s="31">
        <f t="shared" si="5"/>
        <v>-49514973</v>
      </c>
      <c r="I45" s="31">
        <f t="shared" si="5"/>
        <v>-49885311</v>
      </c>
      <c r="J45" s="31">
        <f t="shared" si="5"/>
        <v>-3222986084</v>
      </c>
      <c r="K45" s="31">
        <f t="shared" si="5"/>
        <v>-52122982</v>
      </c>
      <c r="L45" s="31">
        <f t="shared" si="5"/>
        <v>-151540245</v>
      </c>
      <c r="M45" s="31">
        <f t="shared" si="5"/>
        <v>-50887735</v>
      </c>
      <c r="N45" s="31">
        <f t="shared" si="5"/>
        <v>-254550962</v>
      </c>
      <c r="O45" s="31">
        <f t="shared" si="5"/>
        <v>-45423994</v>
      </c>
      <c r="P45" s="31">
        <f t="shared" si="5"/>
        <v>-37648168</v>
      </c>
      <c r="Q45" s="31">
        <f t="shared" si="5"/>
        <v>-39065448</v>
      </c>
      <c r="R45" s="31">
        <f t="shared" si="5"/>
        <v>-122137610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-3599674656</v>
      </c>
      <c r="X45" s="31">
        <f t="shared" si="5"/>
        <v>107309493</v>
      </c>
      <c r="Y45" s="31">
        <f t="shared" si="5"/>
        <v>-3706984149</v>
      </c>
      <c r="Z45" s="32">
        <f>+IF(X45&lt;&gt;0,+(Y45/X45)*100,0)</f>
        <v>-3454.4792313947469</v>
      </c>
      <c r="AA45" s="33">
        <f>+AA38+AA44</f>
        <v>130201889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1674356896</v>
      </c>
      <c r="D46" s="42">
        <f t="shared" si="6"/>
        <v>0</v>
      </c>
      <c r="E46" s="43">
        <f t="shared" si="6"/>
        <v>2361453752</v>
      </c>
      <c r="F46" s="44">
        <f t="shared" si="6"/>
        <v>2337286071</v>
      </c>
      <c r="G46" s="44">
        <f t="shared" si="6"/>
        <v>1936247718</v>
      </c>
      <c r="H46" s="44">
        <f t="shared" si="6"/>
        <v>-167419897</v>
      </c>
      <c r="I46" s="44">
        <f t="shared" si="6"/>
        <v>69328398</v>
      </c>
      <c r="J46" s="44">
        <f t="shared" si="6"/>
        <v>1838156219</v>
      </c>
      <c r="K46" s="44">
        <f t="shared" si="6"/>
        <v>-80474219</v>
      </c>
      <c r="L46" s="44">
        <f t="shared" si="6"/>
        <v>141206354</v>
      </c>
      <c r="M46" s="44">
        <f t="shared" si="6"/>
        <v>25635804</v>
      </c>
      <c r="N46" s="44">
        <f t="shared" si="6"/>
        <v>86367939</v>
      </c>
      <c r="O46" s="44">
        <f t="shared" si="6"/>
        <v>4992861</v>
      </c>
      <c r="P46" s="44">
        <f t="shared" si="6"/>
        <v>20622231</v>
      </c>
      <c r="Q46" s="44">
        <f t="shared" si="6"/>
        <v>-31448322</v>
      </c>
      <c r="R46" s="44">
        <f t="shared" si="6"/>
        <v>-5833230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1918690928</v>
      </c>
      <c r="X46" s="44">
        <f t="shared" si="6"/>
        <v>2454289989</v>
      </c>
      <c r="Y46" s="44">
        <f t="shared" si="6"/>
        <v>-535599061</v>
      </c>
      <c r="Z46" s="45">
        <f>+IF(X46&lt;&gt;0,+(Y46/X46)*100,0)</f>
        <v>-21.822973788775045</v>
      </c>
      <c r="AA46" s="46">
        <f>+AA27-AA45</f>
        <v>2337286071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-173210228</v>
      </c>
      <c r="D48" s="18"/>
      <c r="E48" s="19">
        <v>40820311</v>
      </c>
      <c r="F48" s="20">
        <v>-33347370</v>
      </c>
      <c r="G48" s="20">
        <v>-5974507</v>
      </c>
      <c r="H48" s="20">
        <v>-132218498</v>
      </c>
      <c r="I48" s="20">
        <v>82018743</v>
      </c>
      <c r="J48" s="20">
        <v>-56174262</v>
      </c>
      <c r="K48" s="20">
        <v>-87320820</v>
      </c>
      <c r="L48" s="20">
        <v>62727542</v>
      </c>
      <c r="M48" s="20">
        <v>10693985</v>
      </c>
      <c r="N48" s="20">
        <v>-13899293</v>
      </c>
      <c r="O48" s="20">
        <v>1798537</v>
      </c>
      <c r="P48" s="20">
        <v>20191148</v>
      </c>
      <c r="Q48" s="20">
        <v>-35865316</v>
      </c>
      <c r="R48" s="20">
        <v>-13875631</v>
      </c>
      <c r="S48" s="20"/>
      <c r="T48" s="20"/>
      <c r="U48" s="20"/>
      <c r="V48" s="20"/>
      <c r="W48" s="20">
        <v>-83949186</v>
      </c>
      <c r="X48" s="20">
        <v>83656548</v>
      </c>
      <c r="Y48" s="20">
        <v>-167605734</v>
      </c>
      <c r="Z48" s="47">
        <v>-200.34980883982928</v>
      </c>
      <c r="AA48" s="22">
        <v>-33347370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-173210228</v>
      </c>
      <c r="D51" s="50">
        <f t="shared" ref="D51:Y51" si="7">SUM(D48:D50)</f>
        <v>0</v>
      </c>
      <c r="E51" s="51">
        <f t="shared" si="7"/>
        <v>40820311</v>
      </c>
      <c r="F51" s="52">
        <f t="shared" si="7"/>
        <v>-33347370</v>
      </c>
      <c r="G51" s="52">
        <f t="shared" si="7"/>
        <v>-5974507</v>
      </c>
      <c r="H51" s="52">
        <f t="shared" si="7"/>
        <v>-132218498</v>
      </c>
      <c r="I51" s="52">
        <f t="shared" si="7"/>
        <v>82018743</v>
      </c>
      <c r="J51" s="52">
        <f t="shared" si="7"/>
        <v>-56174262</v>
      </c>
      <c r="K51" s="52">
        <f t="shared" si="7"/>
        <v>-87320820</v>
      </c>
      <c r="L51" s="52">
        <f t="shared" si="7"/>
        <v>62727542</v>
      </c>
      <c r="M51" s="52">
        <f t="shared" si="7"/>
        <v>10693985</v>
      </c>
      <c r="N51" s="52">
        <f t="shared" si="7"/>
        <v>-13899293</v>
      </c>
      <c r="O51" s="52">
        <f t="shared" si="7"/>
        <v>1798537</v>
      </c>
      <c r="P51" s="52">
        <f t="shared" si="7"/>
        <v>20191148</v>
      </c>
      <c r="Q51" s="52">
        <f t="shared" si="7"/>
        <v>-35865316</v>
      </c>
      <c r="R51" s="52">
        <f t="shared" si="7"/>
        <v>-13875631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-83949186</v>
      </c>
      <c r="X51" s="52">
        <f t="shared" si="7"/>
        <v>83656548</v>
      </c>
      <c r="Y51" s="52">
        <f t="shared" si="7"/>
        <v>-167605734</v>
      </c>
      <c r="Z51" s="53">
        <f>+IF(X51&lt;&gt;0,+(Y51/X51)*100,0)</f>
        <v>-200.34980883982928</v>
      </c>
      <c r="AA51" s="54">
        <f>SUM(AA48:AA50)</f>
        <v>-33347370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230350505</v>
      </c>
      <c r="D6" s="18"/>
      <c r="E6" s="19">
        <v>-16977600</v>
      </c>
      <c r="F6" s="20">
        <v>-56418692</v>
      </c>
      <c r="G6" s="20"/>
      <c r="H6" s="20">
        <v>6272880</v>
      </c>
      <c r="I6" s="20">
        <v>7472880</v>
      </c>
      <c r="J6" s="20">
        <v>13745760</v>
      </c>
      <c r="K6" s="20">
        <v>2599160</v>
      </c>
      <c r="L6" s="20">
        <v>6182185</v>
      </c>
      <c r="M6" s="20">
        <v>-76631233</v>
      </c>
      <c r="N6" s="20">
        <v>-67849888</v>
      </c>
      <c r="O6" s="20">
        <v>81635119</v>
      </c>
      <c r="P6" s="20">
        <v>3065386</v>
      </c>
      <c r="Q6" s="20">
        <v>18036876</v>
      </c>
      <c r="R6" s="20">
        <v>102737381</v>
      </c>
      <c r="S6" s="20"/>
      <c r="T6" s="20"/>
      <c r="U6" s="20"/>
      <c r="V6" s="20"/>
      <c r="W6" s="20">
        <v>48633253</v>
      </c>
      <c r="X6" s="20">
        <v>-28509636</v>
      </c>
      <c r="Y6" s="20">
        <v>77142889</v>
      </c>
      <c r="Z6" s="21">
        <v>-270.58531718889714</v>
      </c>
      <c r="AA6" s="22">
        <v>-56418692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168383725</v>
      </c>
      <c r="D8" s="18"/>
      <c r="E8" s="19">
        <v>26291712</v>
      </c>
      <c r="F8" s="20">
        <v>12910879</v>
      </c>
      <c r="G8" s="20"/>
      <c r="H8" s="20">
        <v>3860055</v>
      </c>
      <c r="I8" s="20">
        <v>-978371</v>
      </c>
      <c r="J8" s="20">
        <v>2881684</v>
      </c>
      <c r="K8" s="20">
        <v>2757895</v>
      </c>
      <c r="L8" s="20">
        <v>3127962</v>
      </c>
      <c r="M8" s="20">
        <v>-8418190</v>
      </c>
      <c r="N8" s="20">
        <v>-2532333</v>
      </c>
      <c r="O8" s="20">
        <v>14267405</v>
      </c>
      <c r="P8" s="20">
        <v>2701969</v>
      </c>
      <c r="Q8" s="20">
        <v>2609098</v>
      </c>
      <c r="R8" s="20">
        <v>19578472</v>
      </c>
      <c r="S8" s="20"/>
      <c r="T8" s="20"/>
      <c r="U8" s="20"/>
      <c r="V8" s="20"/>
      <c r="W8" s="20">
        <v>19927823</v>
      </c>
      <c r="X8" s="20">
        <v>14366450</v>
      </c>
      <c r="Y8" s="20">
        <v>5561373</v>
      </c>
      <c r="Z8" s="21">
        <v>38.710836706354037</v>
      </c>
      <c r="AA8" s="22">
        <v>12910879</v>
      </c>
    </row>
    <row r="9" spans="1:27" x14ac:dyDescent="0.25">
      <c r="A9" s="23" t="s">
        <v>38</v>
      </c>
      <c r="B9" s="17" t="s">
        <v>33</v>
      </c>
      <c r="C9" s="18">
        <v>-14740414</v>
      </c>
      <c r="D9" s="18"/>
      <c r="E9" s="19"/>
      <c r="F9" s="20"/>
      <c r="G9" s="20"/>
      <c r="H9" s="20"/>
      <c r="I9" s="20">
        <v>-3782</v>
      </c>
      <c r="J9" s="20">
        <v>-3782</v>
      </c>
      <c r="K9" s="20"/>
      <c r="L9" s="20"/>
      <c r="M9" s="20"/>
      <c r="N9" s="20"/>
      <c r="O9" s="20"/>
      <c r="P9" s="20">
        <v>-26874</v>
      </c>
      <c r="Q9" s="20"/>
      <c r="R9" s="20">
        <v>-26874</v>
      </c>
      <c r="S9" s="20"/>
      <c r="T9" s="20"/>
      <c r="U9" s="20"/>
      <c r="V9" s="20"/>
      <c r="W9" s="20">
        <v>-30656</v>
      </c>
      <c r="X9" s="20"/>
      <c r="Y9" s="20">
        <v>-30656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51910758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11501116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447405690</v>
      </c>
      <c r="D14" s="29">
        <f>SUM(D6:D13)</f>
        <v>0</v>
      </c>
      <c r="E14" s="30">
        <f t="shared" si="0"/>
        <v>9314112</v>
      </c>
      <c r="F14" s="31">
        <f t="shared" si="0"/>
        <v>-43507813</v>
      </c>
      <c r="G14" s="31">
        <f t="shared" si="0"/>
        <v>0</v>
      </c>
      <c r="H14" s="31">
        <f t="shared" si="0"/>
        <v>10132935</v>
      </c>
      <c r="I14" s="31">
        <f t="shared" si="0"/>
        <v>6490727</v>
      </c>
      <c r="J14" s="31">
        <f t="shared" si="0"/>
        <v>16623662</v>
      </c>
      <c r="K14" s="31">
        <f t="shared" si="0"/>
        <v>5357055</v>
      </c>
      <c r="L14" s="31">
        <f t="shared" si="0"/>
        <v>9310147</v>
      </c>
      <c r="M14" s="31">
        <f t="shared" si="0"/>
        <v>-85049423</v>
      </c>
      <c r="N14" s="31">
        <f t="shared" si="0"/>
        <v>-70382221</v>
      </c>
      <c r="O14" s="31">
        <f t="shared" si="0"/>
        <v>95902524</v>
      </c>
      <c r="P14" s="31">
        <f t="shared" si="0"/>
        <v>5740481</v>
      </c>
      <c r="Q14" s="31">
        <f t="shared" si="0"/>
        <v>20645974</v>
      </c>
      <c r="R14" s="31">
        <f t="shared" si="0"/>
        <v>122288979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68530420</v>
      </c>
      <c r="X14" s="31">
        <f t="shared" si="0"/>
        <v>-14143186</v>
      </c>
      <c r="Y14" s="31">
        <f t="shared" si="0"/>
        <v>82673606</v>
      </c>
      <c r="Z14" s="32">
        <f>+IF(X14&lt;&gt;0,+(Y14/X14)*100,0)</f>
        <v>-584.54725830516554</v>
      </c>
      <c r="AA14" s="33">
        <f>SUM(AA6:AA13)</f>
        <v>-43507813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221271025</v>
      </c>
      <c r="D18" s="18"/>
      <c r="E18" s="19">
        <v>-24067944</v>
      </c>
      <c r="F18" s="20">
        <v>-23467944</v>
      </c>
      <c r="G18" s="24"/>
      <c r="H18" s="24">
        <v>-714309</v>
      </c>
      <c r="I18" s="24">
        <v>-691265</v>
      </c>
      <c r="J18" s="20">
        <v>-1405574</v>
      </c>
      <c r="K18" s="24">
        <v>-9841654</v>
      </c>
      <c r="L18" s="24">
        <v>290993</v>
      </c>
      <c r="M18" s="20">
        <v>-362778</v>
      </c>
      <c r="N18" s="24">
        <v>-9913439</v>
      </c>
      <c r="O18" s="24">
        <v>46260</v>
      </c>
      <c r="P18" s="24">
        <v>-73182</v>
      </c>
      <c r="Q18" s="20">
        <v>-714309</v>
      </c>
      <c r="R18" s="24">
        <v>-741231</v>
      </c>
      <c r="S18" s="24"/>
      <c r="T18" s="20"/>
      <c r="U18" s="24"/>
      <c r="V18" s="24"/>
      <c r="W18" s="24">
        <v>-12060244</v>
      </c>
      <c r="X18" s="20">
        <v>-17810958</v>
      </c>
      <c r="Y18" s="24">
        <v>5750714</v>
      </c>
      <c r="Z18" s="25">
        <v>-32.287505253788147</v>
      </c>
      <c r="AA18" s="26">
        <v>-23467944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221271025</v>
      </c>
      <c r="D26" s="29">
        <f t="shared" ref="D26:Y26" si="1">SUM(D16:D25)</f>
        <v>0</v>
      </c>
      <c r="E26" s="35">
        <f t="shared" si="1"/>
        <v>-24067944</v>
      </c>
      <c r="F26" s="36">
        <f t="shared" si="1"/>
        <v>-23467944</v>
      </c>
      <c r="G26" s="36">
        <f t="shared" si="1"/>
        <v>0</v>
      </c>
      <c r="H26" s="36">
        <f t="shared" si="1"/>
        <v>-714309</v>
      </c>
      <c r="I26" s="36">
        <f t="shared" si="1"/>
        <v>-691265</v>
      </c>
      <c r="J26" s="36">
        <f t="shared" si="1"/>
        <v>-1405574</v>
      </c>
      <c r="K26" s="36">
        <f t="shared" si="1"/>
        <v>-9841654</v>
      </c>
      <c r="L26" s="36">
        <f t="shared" si="1"/>
        <v>290993</v>
      </c>
      <c r="M26" s="36">
        <f t="shared" si="1"/>
        <v>-362778</v>
      </c>
      <c r="N26" s="36">
        <f t="shared" si="1"/>
        <v>-9913439</v>
      </c>
      <c r="O26" s="36">
        <f t="shared" si="1"/>
        <v>46260</v>
      </c>
      <c r="P26" s="36">
        <f t="shared" si="1"/>
        <v>-73182</v>
      </c>
      <c r="Q26" s="36">
        <f t="shared" si="1"/>
        <v>-714309</v>
      </c>
      <c r="R26" s="36">
        <f t="shared" si="1"/>
        <v>-741231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-12060244</v>
      </c>
      <c r="X26" s="36">
        <f t="shared" si="1"/>
        <v>-17810958</v>
      </c>
      <c r="Y26" s="36">
        <f t="shared" si="1"/>
        <v>5750714</v>
      </c>
      <c r="Z26" s="37">
        <f>+IF(X26&lt;&gt;0,+(Y26/X26)*100,0)</f>
        <v>-32.287505253788147</v>
      </c>
      <c r="AA26" s="38">
        <f>SUM(AA16:AA25)</f>
        <v>-23467944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668676715</v>
      </c>
      <c r="D27" s="29">
        <f>+D14+D26</f>
        <v>0</v>
      </c>
      <c r="E27" s="30">
        <f t="shared" si="2"/>
        <v>-14753832</v>
      </c>
      <c r="F27" s="31">
        <f t="shared" si="2"/>
        <v>-66975757</v>
      </c>
      <c r="G27" s="31">
        <f t="shared" si="2"/>
        <v>0</v>
      </c>
      <c r="H27" s="31">
        <f t="shared" si="2"/>
        <v>9418626</v>
      </c>
      <c r="I27" s="31">
        <f t="shared" si="2"/>
        <v>5799462</v>
      </c>
      <c r="J27" s="31">
        <f t="shared" si="2"/>
        <v>15218088</v>
      </c>
      <c r="K27" s="31">
        <f t="shared" si="2"/>
        <v>-4484599</v>
      </c>
      <c r="L27" s="31">
        <f t="shared" si="2"/>
        <v>9601140</v>
      </c>
      <c r="M27" s="31">
        <f t="shared" si="2"/>
        <v>-85412201</v>
      </c>
      <c r="N27" s="31">
        <f t="shared" si="2"/>
        <v>-80295660</v>
      </c>
      <c r="O27" s="31">
        <f t="shared" si="2"/>
        <v>95948784</v>
      </c>
      <c r="P27" s="31">
        <f t="shared" si="2"/>
        <v>5667299</v>
      </c>
      <c r="Q27" s="31">
        <f t="shared" si="2"/>
        <v>19931665</v>
      </c>
      <c r="R27" s="31">
        <f t="shared" si="2"/>
        <v>121547748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56470176</v>
      </c>
      <c r="X27" s="31">
        <f t="shared" si="2"/>
        <v>-31954144</v>
      </c>
      <c r="Y27" s="31">
        <f t="shared" si="2"/>
        <v>88424320</v>
      </c>
      <c r="Z27" s="32">
        <f>+IF(X27&lt;&gt;0,+(Y27/X27)*100,0)</f>
        <v>-276.72254340469891</v>
      </c>
      <c r="AA27" s="33">
        <f>+AA14+AA26</f>
        <v>-66975757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444222</v>
      </c>
      <c r="D32" s="18"/>
      <c r="E32" s="19"/>
      <c r="F32" s="20"/>
      <c r="G32" s="20"/>
      <c r="H32" s="20"/>
      <c r="I32" s="20"/>
      <c r="J32" s="20"/>
      <c r="K32" s="20">
        <v>-1898</v>
      </c>
      <c r="L32" s="20"/>
      <c r="M32" s="20"/>
      <c r="N32" s="20">
        <v>-1898</v>
      </c>
      <c r="O32" s="20"/>
      <c r="P32" s="20"/>
      <c r="Q32" s="20"/>
      <c r="R32" s="20"/>
      <c r="S32" s="20"/>
      <c r="T32" s="20"/>
      <c r="U32" s="20"/>
      <c r="V32" s="20"/>
      <c r="W32" s="20">
        <v>-1898</v>
      </c>
      <c r="X32" s="20"/>
      <c r="Y32" s="20">
        <v>-1898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260924904</v>
      </c>
      <c r="D33" s="18"/>
      <c r="E33" s="19">
        <v>10784928</v>
      </c>
      <c r="F33" s="20">
        <v>41925692</v>
      </c>
      <c r="G33" s="20"/>
      <c r="H33" s="20">
        <v>16252326</v>
      </c>
      <c r="I33" s="20">
        <v>9428866</v>
      </c>
      <c r="J33" s="20">
        <v>25681192</v>
      </c>
      <c r="K33" s="20">
        <v>-3024131</v>
      </c>
      <c r="L33" s="20">
        <v>10286884</v>
      </c>
      <c r="M33" s="20">
        <v>-79376661</v>
      </c>
      <c r="N33" s="20">
        <v>-72113908</v>
      </c>
      <c r="O33" s="20">
        <v>91961954</v>
      </c>
      <c r="P33" s="20">
        <v>9533037</v>
      </c>
      <c r="Q33" s="20">
        <v>6954648</v>
      </c>
      <c r="R33" s="20">
        <v>108449639</v>
      </c>
      <c r="S33" s="20"/>
      <c r="T33" s="20"/>
      <c r="U33" s="20"/>
      <c r="V33" s="20"/>
      <c r="W33" s="20">
        <v>62016923</v>
      </c>
      <c r="X33" s="20">
        <v>28863485</v>
      </c>
      <c r="Y33" s="20">
        <v>33153438</v>
      </c>
      <c r="Z33" s="21">
        <v>114.86290723382848</v>
      </c>
      <c r="AA33" s="22">
        <v>41925692</v>
      </c>
    </row>
    <row r="34" spans="1:27" x14ac:dyDescent="0.25">
      <c r="A34" s="23" t="s">
        <v>62</v>
      </c>
      <c r="B34" s="17" t="s">
        <v>33</v>
      </c>
      <c r="C34" s="18">
        <v>38631</v>
      </c>
      <c r="D34" s="18"/>
      <c r="E34" s="19"/>
      <c r="F34" s="20"/>
      <c r="G34" s="20"/>
      <c r="H34" s="20">
        <v>87448</v>
      </c>
      <c r="I34" s="20">
        <v>2250000</v>
      </c>
      <c r="J34" s="20">
        <v>2337448</v>
      </c>
      <c r="K34" s="20">
        <v>-3347497</v>
      </c>
      <c r="L34" s="20"/>
      <c r="M34" s="20"/>
      <c r="N34" s="20">
        <v>-3347497</v>
      </c>
      <c r="O34" s="20">
        <v>-1403049</v>
      </c>
      <c r="P34" s="20">
        <v>87448</v>
      </c>
      <c r="Q34" s="20">
        <v>13950896</v>
      </c>
      <c r="R34" s="20">
        <v>12635295</v>
      </c>
      <c r="S34" s="20"/>
      <c r="T34" s="20"/>
      <c r="U34" s="20"/>
      <c r="V34" s="20"/>
      <c r="W34" s="20">
        <v>11625246</v>
      </c>
      <c r="X34" s="20"/>
      <c r="Y34" s="20">
        <v>11625246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64352749</v>
      </c>
      <c r="D36" s="18"/>
      <c r="E36" s="19">
        <v>-10784928</v>
      </c>
      <c r="F36" s="20">
        <v>-40559592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-19998562</v>
      </c>
      <c r="Y36" s="20">
        <v>19998562</v>
      </c>
      <c r="Z36" s="21">
        <v>-100</v>
      </c>
      <c r="AA36" s="22">
        <v>-40559592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325760506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1366100</v>
      </c>
      <c r="G38" s="31">
        <f t="shared" si="3"/>
        <v>0</v>
      </c>
      <c r="H38" s="31">
        <f t="shared" si="3"/>
        <v>16339774</v>
      </c>
      <c r="I38" s="31">
        <f t="shared" si="3"/>
        <v>11678866</v>
      </c>
      <c r="J38" s="31">
        <f t="shared" si="3"/>
        <v>28018640</v>
      </c>
      <c r="K38" s="31">
        <f t="shared" si="3"/>
        <v>-6373526</v>
      </c>
      <c r="L38" s="31">
        <f t="shared" si="3"/>
        <v>10286884</v>
      </c>
      <c r="M38" s="31">
        <f t="shared" si="3"/>
        <v>-79376661</v>
      </c>
      <c r="N38" s="31">
        <f t="shared" si="3"/>
        <v>-75463303</v>
      </c>
      <c r="O38" s="31">
        <f t="shared" si="3"/>
        <v>90558905</v>
      </c>
      <c r="P38" s="31">
        <f t="shared" si="3"/>
        <v>9620485</v>
      </c>
      <c r="Q38" s="31">
        <f t="shared" si="3"/>
        <v>20905544</v>
      </c>
      <c r="R38" s="31">
        <f t="shared" si="3"/>
        <v>121084934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73640271</v>
      </c>
      <c r="X38" s="31">
        <f t="shared" si="3"/>
        <v>8864923</v>
      </c>
      <c r="Y38" s="31">
        <f t="shared" si="3"/>
        <v>64775348</v>
      </c>
      <c r="Z38" s="32">
        <f>+IF(X38&lt;&gt;0,+(Y38/X38)*100,0)</f>
        <v>730.6927313412649</v>
      </c>
      <c r="AA38" s="33">
        <f>SUM(AA30:AA37)</f>
        <v>1366100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325760506</v>
      </c>
      <c r="D45" s="29">
        <f>+D38+D44</f>
        <v>0</v>
      </c>
      <c r="E45" s="30">
        <f t="shared" si="5"/>
        <v>0</v>
      </c>
      <c r="F45" s="31">
        <f t="shared" si="5"/>
        <v>1366100</v>
      </c>
      <c r="G45" s="31">
        <f t="shared" si="5"/>
        <v>0</v>
      </c>
      <c r="H45" s="31">
        <f t="shared" si="5"/>
        <v>16339774</v>
      </c>
      <c r="I45" s="31">
        <f t="shared" si="5"/>
        <v>11678866</v>
      </c>
      <c r="J45" s="31">
        <f t="shared" si="5"/>
        <v>28018640</v>
      </c>
      <c r="K45" s="31">
        <f t="shared" si="5"/>
        <v>-6373526</v>
      </c>
      <c r="L45" s="31">
        <f t="shared" si="5"/>
        <v>10286884</v>
      </c>
      <c r="M45" s="31">
        <f t="shared" si="5"/>
        <v>-79376661</v>
      </c>
      <c r="N45" s="31">
        <f t="shared" si="5"/>
        <v>-75463303</v>
      </c>
      <c r="O45" s="31">
        <f t="shared" si="5"/>
        <v>90558905</v>
      </c>
      <c r="P45" s="31">
        <f t="shared" si="5"/>
        <v>9620485</v>
      </c>
      <c r="Q45" s="31">
        <f t="shared" si="5"/>
        <v>20905544</v>
      </c>
      <c r="R45" s="31">
        <f t="shared" si="5"/>
        <v>121084934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73640271</v>
      </c>
      <c r="X45" s="31">
        <f t="shared" si="5"/>
        <v>8864923</v>
      </c>
      <c r="Y45" s="31">
        <f t="shared" si="5"/>
        <v>64775348</v>
      </c>
      <c r="Z45" s="32">
        <f>+IF(X45&lt;&gt;0,+(Y45/X45)*100,0)</f>
        <v>730.6927313412649</v>
      </c>
      <c r="AA45" s="33">
        <f>+AA38+AA44</f>
        <v>1366100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342916209</v>
      </c>
      <c r="D46" s="42">
        <f t="shared" si="6"/>
        <v>0</v>
      </c>
      <c r="E46" s="43">
        <f t="shared" si="6"/>
        <v>-14753832</v>
      </c>
      <c r="F46" s="44">
        <f t="shared" si="6"/>
        <v>-68341857</v>
      </c>
      <c r="G46" s="44">
        <f t="shared" si="6"/>
        <v>0</v>
      </c>
      <c r="H46" s="44">
        <f t="shared" si="6"/>
        <v>-6921148</v>
      </c>
      <c r="I46" s="44">
        <f t="shared" si="6"/>
        <v>-5879404</v>
      </c>
      <c r="J46" s="44">
        <f t="shared" si="6"/>
        <v>-12800552</v>
      </c>
      <c r="K46" s="44">
        <f t="shared" si="6"/>
        <v>1888927</v>
      </c>
      <c r="L46" s="44">
        <f t="shared" si="6"/>
        <v>-685744</v>
      </c>
      <c r="M46" s="44">
        <f t="shared" si="6"/>
        <v>-6035540</v>
      </c>
      <c r="N46" s="44">
        <f t="shared" si="6"/>
        <v>-4832357</v>
      </c>
      <c r="O46" s="44">
        <f t="shared" si="6"/>
        <v>5389879</v>
      </c>
      <c r="P46" s="44">
        <f t="shared" si="6"/>
        <v>-3953186</v>
      </c>
      <c r="Q46" s="44">
        <f t="shared" si="6"/>
        <v>-973879</v>
      </c>
      <c r="R46" s="44">
        <f t="shared" si="6"/>
        <v>462814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-17170095</v>
      </c>
      <c r="X46" s="44">
        <f t="shared" si="6"/>
        <v>-40819067</v>
      </c>
      <c r="Y46" s="44">
        <f t="shared" si="6"/>
        <v>23648972</v>
      </c>
      <c r="Z46" s="45">
        <f>+IF(X46&lt;&gt;0,+(Y46/X46)*100,0)</f>
        <v>-57.936091483913629</v>
      </c>
      <c r="AA46" s="46">
        <f>+AA27-AA45</f>
        <v>-68341857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-14013354</v>
      </c>
      <c r="D48" s="18"/>
      <c r="E48" s="19">
        <v>-14753832</v>
      </c>
      <c r="F48" s="20">
        <v>-54477718</v>
      </c>
      <c r="G48" s="20"/>
      <c r="H48" s="20">
        <v>-7642717</v>
      </c>
      <c r="I48" s="20">
        <v>-5575589</v>
      </c>
      <c r="J48" s="20">
        <v>-13218306</v>
      </c>
      <c r="K48" s="20">
        <v>1637648</v>
      </c>
      <c r="L48" s="20">
        <v>-1873084</v>
      </c>
      <c r="M48" s="20">
        <v>4159814</v>
      </c>
      <c r="N48" s="20">
        <v>3924378</v>
      </c>
      <c r="O48" s="20">
        <v>-5427067</v>
      </c>
      <c r="P48" s="20">
        <v>-4264199</v>
      </c>
      <c r="Q48" s="20">
        <v>-3309645</v>
      </c>
      <c r="R48" s="20">
        <v>-13000911</v>
      </c>
      <c r="S48" s="20"/>
      <c r="T48" s="20"/>
      <c r="U48" s="20"/>
      <c r="V48" s="20"/>
      <c r="W48" s="20">
        <v>-22294839</v>
      </c>
      <c r="X48" s="20">
        <v>-26954928</v>
      </c>
      <c r="Y48" s="20">
        <v>4660089</v>
      </c>
      <c r="Z48" s="47">
        <v>-17.288449073208429</v>
      </c>
      <c r="AA48" s="22">
        <v>-54477718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-14013354</v>
      </c>
      <c r="D51" s="50">
        <f t="shared" ref="D51:Y51" si="7">SUM(D48:D50)</f>
        <v>0</v>
      </c>
      <c r="E51" s="51">
        <f t="shared" si="7"/>
        <v>-14753832</v>
      </c>
      <c r="F51" s="52">
        <f t="shared" si="7"/>
        <v>-54477718</v>
      </c>
      <c r="G51" s="52">
        <f t="shared" si="7"/>
        <v>0</v>
      </c>
      <c r="H51" s="52">
        <f t="shared" si="7"/>
        <v>-7642717</v>
      </c>
      <c r="I51" s="52">
        <f t="shared" si="7"/>
        <v>-5575589</v>
      </c>
      <c r="J51" s="52">
        <f t="shared" si="7"/>
        <v>-13218306</v>
      </c>
      <c r="K51" s="52">
        <f t="shared" si="7"/>
        <v>1637648</v>
      </c>
      <c r="L51" s="52">
        <f t="shared" si="7"/>
        <v>-1873084</v>
      </c>
      <c r="M51" s="52">
        <f t="shared" si="7"/>
        <v>4159814</v>
      </c>
      <c r="N51" s="52">
        <f t="shared" si="7"/>
        <v>3924378</v>
      </c>
      <c r="O51" s="52">
        <f t="shared" si="7"/>
        <v>-5427067</v>
      </c>
      <c r="P51" s="52">
        <f t="shared" si="7"/>
        <v>-4264199</v>
      </c>
      <c r="Q51" s="52">
        <f t="shared" si="7"/>
        <v>-3309645</v>
      </c>
      <c r="R51" s="52">
        <f t="shared" si="7"/>
        <v>-13000911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-22294839</v>
      </c>
      <c r="X51" s="52">
        <f t="shared" si="7"/>
        <v>-26954928</v>
      </c>
      <c r="Y51" s="52">
        <f t="shared" si="7"/>
        <v>4660089</v>
      </c>
      <c r="Z51" s="53">
        <f>+IF(X51&lt;&gt;0,+(Y51/X51)*100,0)</f>
        <v>-17.288449073208429</v>
      </c>
      <c r="AA51" s="54">
        <f>SUM(AA48:AA50)</f>
        <v>-54477718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-250456473</v>
      </c>
      <c r="D6" s="18"/>
      <c r="E6" s="19">
        <v>-41585955</v>
      </c>
      <c r="F6" s="20">
        <v>-47502109</v>
      </c>
      <c r="G6" s="20">
        <v>-253380197</v>
      </c>
      <c r="H6" s="20">
        <v>908823</v>
      </c>
      <c r="I6" s="20">
        <v>-7746522</v>
      </c>
      <c r="J6" s="20">
        <v>-260217896</v>
      </c>
      <c r="K6" s="20">
        <v>-5307943</v>
      </c>
      <c r="L6" s="20">
        <v>-1997802</v>
      </c>
      <c r="M6" s="20">
        <v>-5072707</v>
      </c>
      <c r="N6" s="20">
        <v>-12378452</v>
      </c>
      <c r="O6" s="20">
        <v>-2399771</v>
      </c>
      <c r="P6" s="20">
        <v>-7221386</v>
      </c>
      <c r="Q6" s="20">
        <v>2211227</v>
      </c>
      <c r="R6" s="20">
        <v>-7409930</v>
      </c>
      <c r="S6" s="20"/>
      <c r="T6" s="20"/>
      <c r="U6" s="20"/>
      <c r="V6" s="20"/>
      <c r="W6" s="20">
        <v>-280006278</v>
      </c>
      <c r="X6" s="20">
        <v>-33555926</v>
      </c>
      <c r="Y6" s="20">
        <v>-246450352</v>
      </c>
      <c r="Z6" s="21">
        <v>734.4465832950043</v>
      </c>
      <c r="AA6" s="22">
        <v>-47502109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480999</v>
      </c>
      <c r="D8" s="18"/>
      <c r="E8" s="19"/>
      <c r="F8" s="20"/>
      <c r="G8" s="20">
        <v>480999</v>
      </c>
      <c r="H8" s="20">
        <v>41590</v>
      </c>
      <c r="I8" s="20">
        <v>-16476</v>
      </c>
      <c r="J8" s="20">
        <v>506113</v>
      </c>
      <c r="K8" s="20">
        <v>-25114</v>
      </c>
      <c r="L8" s="20">
        <v>74300</v>
      </c>
      <c r="M8" s="20">
        <v>86982</v>
      </c>
      <c r="N8" s="20">
        <v>136168</v>
      </c>
      <c r="O8" s="20">
        <v>-161282</v>
      </c>
      <c r="P8" s="20">
        <v>31305</v>
      </c>
      <c r="Q8" s="20">
        <v>52275</v>
      </c>
      <c r="R8" s="20">
        <v>-77702</v>
      </c>
      <c r="S8" s="20"/>
      <c r="T8" s="20"/>
      <c r="U8" s="20"/>
      <c r="V8" s="20"/>
      <c r="W8" s="20">
        <v>564579</v>
      </c>
      <c r="X8" s="20"/>
      <c r="Y8" s="20">
        <v>564579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2013113</v>
      </c>
      <c r="D11" s="18"/>
      <c r="E11" s="19"/>
      <c r="F11" s="20"/>
      <c r="G11" s="20">
        <v>2555098</v>
      </c>
      <c r="H11" s="20">
        <v>277269</v>
      </c>
      <c r="I11" s="20">
        <v>190825</v>
      </c>
      <c r="J11" s="20">
        <v>3023192</v>
      </c>
      <c r="K11" s="20"/>
      <c r="L11" s="20">
        <v>459897</v>
      </c>
      <c r="M11" s="20">
        <v>162913</v>
      </c>
      <c r="N11" s="20">
        <v>622810</v>
      </c>
      <c r="O11" s="20">
        <v>-69073</v>
      </c>
      <c r="P11" s="20">
        <v>-179223</v>
      </c>
      <c r="Q11" s="20">
        <v>156215</v>
      </c>
      <c r="R11" s="20">
        <v>-92081</v>
      </c>
      <c r="S11" s="20"/>
      <c r="T11" s="20"/>
      <c r="U11" s="20"/>
      <c r="V11" s="20"/>
      <c r="W11" s="20">
        <v>3553921</v>
      </c>
      <c r="X11" s="20"/>
      <c r="Y11" s="20">
        <v>3553921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32688937</v>
      </c>
      <c r="D12" s="18"/>
      <c r="E12" s="19"/>
      <c r="F12" s="20"/>
      <c r="G12" s="24">
        <v>33070291</v>
      </c>
      <c r="H12" s="24">
        <v>620095</v>
      </c>
      <c r="I12" s="24">
        <v>1001530</v>
      </c>
      <c r="J12" s="20">
        <v>34691916</v>
      </c>
      <c r="K12" s="24">
        <v>673782</v>
      </c>
      <c r="L12" s="24">
        <v>618311</v>
      </c>
      <c r="M12" s="20">
        <v>661658</v>
      </c>
      <c r="N12" s="24">
        <v>1953751</v>
      </c>
      <c r="O12" s="24">
        <v>313014</v>
      </c>
      <c r="P12" s="24">
        <v>910174</v>
      </c>
      <c r="Q12" s="20">
        <v>348101</v>
      </c>
      <c r="R12" s="24">
        <v>1571289</v>
      </c>
      <c r="S12" s="24"/>
      <c r="T12" s="20"/>
      <c r="U12" s="24"/>
      <c r="V12" s="24"/>
      <c r="W12" s="24">
        <v>38216956</v>
      </c>
      <c r="X12" s="20"/>
      <c r="Y12" s="24">
        <v>38216956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-215273424</v>
      </c>
      <c r="D14" s="29">
        <f>SUM(D6:D13)</f>
        <v>0</v>
      </c>
      <c r="E14" s="30">
        <f t="shared" si="0"/>
        <v>-41585955</v>
      </c>
      <c r="F14" s="31">
        <f t="shared" si="0"/>
        <v>-47502109</v>
      </c>
      <c r="G14" s="31">
        <f t="shared" si="0"/>
        <v>-217273809</v>
      </c>
      <c r="H14" s="31">
        <f t="shared" si="0"/>
        <v>1847777</v>
      </c>
      <c r="I14" s="31">
        <f t="shared" si="0"/>
        <v>-6570643</v>
      </c>
      <c r="J14" s="31">
        <f t="shared" si="0"/>
        <v>-221996675</v>
      </c>
      <c r="K14" s="31">
        <f t="shared" si="0"/>
        <v>-4659275</v>
      </c>
      <c r="L14" s="31">
        <f t="shared" si="0"/>
        <v>-845294</v>
      </c>
      <c r="M14" s="31">
        <f t="shared" si="0"/>
        <v>-4161154</v>
      </c>
      <c r="N14" s="31">
        <f t="shared" si="0"/>
        <v>-9665723</v>
      </c>
      <c r="O14" s="31">
        <f t="shared" si="0"/>
        <v>-2317112</v>
      </c>
      <c r="P14" s="31">
        <f t="shared" si="0"/>
        <v>-6459130</v>
      </c>
      <c r="Q14" s="31">
        <f t="shared" si="0"/>
        <v>2767818</v>
      </c>
      <c r="R14" s="31">
        <f t="shared" si="0"/>
        <v>-6008424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-237670822</v>
      </c>
      <c r="X14" s="31">
        <f t="shared" si="0"/>
        <v>-33555926</v>
      </c>
      <c r="Y14" s="31">
        <f t="shared" si="0"/>
        <v>-204114896</v>
      </c>
      <c r="Z14" s="32">
        <f>+IF(X14&lt;&gt;0,+(Y14/X14)*100,0)</f>
        <v>608.28270988558029</v>
      </c>
      <c r="AA14" s="33">
        <f>SUM(AA6:AA13)</f>
        <v>-47502109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8825769</v>
      </c>
      <c r="D18" s="18"/>
      <c r="E18" s="19">
        <v>3000000</v>
      </c>
      <c r="F18" s="20">
        <v>3216154</v>
      </c>
      <c r="G18" s="24">
        <v>8825770</v>
      </c>
      <c r="H18" s="24">
        <v>844792</v>
      </c>
      <c r="I18" s="24">
        <v>918781</v>
      </c>
      <c r="J18" s="20">
        <v>10589343</v>
      </c>
      <c r="K18" s="24">
        <v>616789</v>
      </c>
      <c r="L18" s="24">
        <v>503250</v>
      </c>
      <c r="M18" s="20"/>
      <c r="N18" s="24">
        <v>1120039</v>
      </c>
      <c r="O18" s="24"/>
      <c r="P18" s="24">
        <v>2088426</v>
      </c>
      <c r="Q18" s="20"/>
      <c r="R18" s="24">
        <v>2088426</v>
      </c>
      <c r="S18" s="24"/>
      <c r="T18" s="20"/>
      <c r="U18" s="24"/>
      <c r="V18" s="24"/>
      <c r="W18" s="24">
        <v>13797808</v>
      </c>
      <c r="X18" s="20">
        <v>2336462</v>
      </c>
      <c r="Y18" s="24">
        <v>11461346</v>
      </c>
      <c r="Z18" s="25">
        <v>490.5427950465276</v>
      </c>
      <c r="AA18" s="26">
        <v>3216154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8825769</v>
      </c>
      <c r="D26" s="29">
        <f t="shared" ref="D26:Y26" si="1">SUM(D16:D25)</f>
        <v>0</v>
      </c>
      <c r="E26" s="35">
        <f t="shared" si="1"/>
        <v>3000000</v>
      </c>
      <c r="F26" s="36">
        <f t="shared" si="1"/>
        <v>3216154</v>
      </c>
      <c r="G26" s="36">
        <f t="shared" si="1"/>
        <v>8825770</v>
      </c>
      <c r="H26" s="36">
        <f t="shared" si="1"/>
        <v>844792</v>
      </c>
      <c r="I26" s="36">
        <f t="shared" si="1"/>
        <v>918781</v>
      </c>
      <c r="J26" s="36">
        <f t="shared" si="1"/>
        <v>10589343</v>
      </c>
      <c r="K26" s="36">
        <f t="shared" si="1"/>
        <v>616789</v>
      </c>
      <c r="L26" s="36">
        <f t="shared" si="1"/>
        <v>503250</v>
      </c>
      <c r="M26" s="36">
        <f t="shared" si="1"/>
        <v>0</v>
      </c>
      <c r="N26" s="36">
        <f t="shared" si="1"/>
        <v>1120039</v>
      </c>
      <c r="O26" s="36">
        <f t="shared" si="1"/>
        <v>0</v>
      </c>
      <c r="P26" s="36">
        <f t="shared" si="1"/>
        <v>2088426</v>
      </c>
      <c r="Q26" s="36">
        <f t="shared" si="1"/>
        <v>0</v>
      </c>
      <c r="R26" s="36">
        <f t="shared" si="1"/>
        <v>2088426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13797808</v>
      </c>
      <c r="X26" s="36">
        <f t="shared" si="1"/>
        <v>2336462</v>
      </c>
      <c r="Y26" s="36">
        <f t="shared" si="1"/>
        <v>11461346</v>
      </c>
      <c r="Z26" s="37">
        <f>+IF(X26&lt;&gt;0,+(Y26/X26)*100,0)</f>
        <v>490.5427950465276</v>
      </c>
      <c r="AA26" s="38">
        <f>SUM(AA16:AA25)</f>
        <v>3216154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-206447655</v>
      </c>
      <c r="D27" s="29">
        <f>+D14+D26</f>
        <v>0</v>
      </c>
      <c r="E27" s="30">
        <f t="shared" si="2"/>
        <v>-38585955</v>
      </c>
      <c r="F27" s="31">
        <f t="shared" si="2"/>
        <v>-44285955</v>
      </c>
      <c r="G27" s="31">
        <f t="shared" si="2"/>
        <v>-208448039</v>
      </c>
      <c r="H27" s="31">
        <f t="shared" si="2"/>
        <v>2692569</v>
      </c>
      <c r="I27" s="31">
        <f t="shared" si="2"/>
        <v>-5651862</v>
      </c>
      <c r="J27" s="31">
        <f t="shared" si="2"/>
        <v>-211407332</v>
      </c>
      <c r="K27" s="31">
        <f t="shared" si="2"/>
        <v>-4042486</v>
      </c>
      <c r="L27" s="31">
        <f t="shared" si="2"/>
        <v>-342044</v>
      </c>
      <c r="M27" s="31">
        <f t="shared" si="2"/>
        <v>-4161154</v>
      </c>
      <c r="N27" s="31">
        <f t="shared" si="2"/>
        <v>-8545684</v>
      </c>
      <c r="O27" s="31">
        <f t="shared" si="2"/>
        <v>-2317112</v>
      </c>
      <c r="P27" s="31">
        <f t="shared" si="2"/>
        <v>-4370704</v>
      </c>
      <c r="Q27" s="31">
        <f t="shared" si="2"/>
        <v>2767818</v>
      </c>
      <c r="R27" s="31">
        <f t="shared" si="2"/>
        <v>-3919998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-223873014</v>
      </c>
      <c r="X27" s="31">
        <f t="shared" si="2"/>
        <v>-31219464</v>
      </c>
      <c r="Y27" s="31">
        <f t="shared" si="2"/>
        <v>-192653550</v>
      </c>
      <c r="Z27" s="32">
        <f>+IF(X27&lt;&gt;0,+(Y27/X27)*100,0)</f>
        <v>617.09435498316054</v>
      </c>
      <c r="AA27" s="33">
        <f>+AA14+AA26</f>
        <v>-44285955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5377455</v>
      </c>
      <c r="D33" s="18"/>
      <c r="E33" s="19">
        <v>-2000000</v>
      </c>
      <c r="F33" s="20">
        <v>-3697000</v>
      </c>
      <c r="G33" s="20">
        <v>5919440</v>
      </c>
      <c r="H33" s="20">
        <v>5231657</v>
      </c>
      <c r="I33" s="20">
        <v>-1499181</v>
      </c>
      <c r="J33" s="20">
        <v>9651916</v>
      </c>
      <c r="K33" s="20">
        <v>-192539</v>
      </c>
      <c r="L33" s="20">
        <v>2993982</v>
      </c>
      <c r="M33" s="20">
        <v>666860</v>
      </c>
      <c r="N33" s="20">
        <v>3468303</v>
      </c>
      <c r="O33" s="20">
        <v>-1236494</v>
      </c>
      <c r="P33" s="20">
        <v>-9051176</v>
      </c>
      <c r="Q33" s="20">
        <v>5280775</v>
      </c>
      <c r="R33" s="20">
        <v>-5006895</v>
      </c>
      <c r="S33" s="20"/>
      <c r="T33" s="20"/>
      <c r="U33" s="20"/>
      <c r="V33" s="20"/>
      <c r="W33" s="20">
        <v>8113324</v>
      </c>
      <c r="X33" s="20">
        <v>-2178812</v>
      </c>
      <c r="Y33" s="20">
        <v>10292136</v>
      </c>
      <c r="Z33" s="21">
        <v>-472.37375230171307</v>
      </c>
      <c r="AA33" s="22">
        <v>-3697000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-3267560</v>
      </c>
      <c r="M34" s="20"/>
      <c r="N34" s="20">
        <v>-3267560</v>
      </c>
      <c r="O34" s="20"/>
      <c r="P34" s="20"/>
      <c r="Q34" s="20"/>
      <c r="R34" s="20"/>
      <c r="S34" s="20"/>
      <c r="T34" s="20"/>
      <c r="U34" s="20"/>
      <c r="V34" s="20"/>
      <c r="W34" s="20">
        <v>-3267560</v>
      </c>
      <c r="X34" s="20"/>
      <c r="Y34" s="20">
        <v>-3267560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>
        <v>818217</v>
      </c>
      <c r="I36" s="20"/>
      <c r="J36" s="20">
        <v>818217</v>
      </c>
      <c r="K36" s="20"/>
      <c r="L36" s="20">
        <v>363652</v>
      </c>
      <c r="M36" s="20"/>
      <c r="N36" s="20">
        <v>363652</v>
      </c>
      <c r="O36" s="20"/>
      <c r="P36" s="20"/>
      <c r="Q36" s="20"/>
      <c r="R36" s="20"/>
      <c r="S36" s="20"/>
      <c r="T36" s="20"/>
      <c r="U36" s="20"/>
      <c r="V36" s="20"/>
      <c r="W36" s="20">
        <v>1181869</v>
      </c>
      <c r="X36" s="20"/>
      <c r="Y36" s="20">
        <v>1181869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5377455</v>
      </c>
      <c r="D38" s="29">
        <f t="shared" ref="D38:Y38" si="3">SUM(D30:D37)</f>
        <v>0</v>
      </c>
      <c r="E38" s="30">
        <f t="shared" si="3"/>
        <v>-2000000</v>
      </c>
      <c r="F38" s="31">
        <f t="shared" si="3"/>
        <v>-3697000</v>
      </c>
      <c r="G38" s="31">
        <f t="shared" si="3"/>
        <v>5919440</v>
      </c>
      <c r="H38" s="31">
        <f t="shared" si="3"/>
        <v>6049874</v>
      </c>
      <c r="I38" s="31">
        <f t="shared" si="3"/>
        <v>-1499181</v>
      </c>
      <c r="J38" s="31">
        <f t="shared" si="3"/>
        <v>10470133</v>
      </c>
      <c r="K38" s="31">
        <f t="shared" si="3"/>
        <v>-192539</v>
      </c>
      <c r="L38" s="31">
        <f t="shared" si="3"/>
        <v>90074</v>
      </c>
      <c r="M38" s="31">
        <f t="shared" si="3"/>
        <v>666860</v>
      </c>
      <c r="N38" s="31">
        <f t="shared" si="3"/>
        <v>564395</v>
      </c>
      <c r="O38" s="31">
        <f t="shared" si="3"/>
        <v>-1236494</v>
      </c>
      <c r="P38" s="31">
        <f t="shared" si="3"/>
        <v>-9051176</v>
      </c>
      <c r="Q38" s="31">
        <f t="shared" si="3"/>
        <v>5280775</v>
      </c>
      <c r="R38" s="31">
        <f t="shared" si="3"/>
        <v>-5006895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6027633</v>
      </c>
      <c r="X38" s="31">
        <f t="shared" si="3"/>
        <v>-2178812</v>
      </c>
      <c r="Y38" s="31">
        <f t="shared" si="3"/>
        <v>8206445</v>
      </c>
      <c r="Z38" s="32">
        <f>+IF(X38&lt;&gt;0,+(Y38/X38)*100,0)</f>
        <v>-376.64768690460676</v>
      </c>
      <c r="AA38" s="33">
        <f>SUM(AA30:AA37)</f>
        <v>-3697000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5377455</v>
      </c>
      <c r="D45" s="29">
        <f>+D38+D44</f>
        <v>0</v>
      </c>
      <c r="E45" s="30">
        <f t="shared" si="5"/>
        <v>-2000000</v>
      </c>
      <c r="F45" s="31">
        <f t="shared" si="5"/>
        <v>-3697000</v>
      </c>
      <c r="G45" s="31">
        <f t="shared" si="5"/>
        <v>5919440</v>
      </c>
      <c r="H45" s="31">
        <f t="shared" si="5"/>
        <v>6049874</v>
      </c>
      <c r="I45" s="31">
        <f t="shared" si="5"/>
        <v>-1499181</v>
      </c>
      <c r="J45" s="31">
        <f t="shared" si="5"/>
        <v>10470133</v>
      </c>
      <c r="K45" s="31">
        <f t="shared" si="5"/>
        <v>-192539</v>
      </c>
      <c r="L45" s="31">
        <f t="shared" si="5"/>
        <v>90074</v>
      </c>
      <c r="M45" s="31">
        <f t="shared" si="5"/>
        <v>666860</v>
      </c>
      <c r="N45" s="31">
        <f t="shared" si="5"/>
        <v>564395</v>
      </c>
      <c r="O45" s="31">
        <f t="shared" si="5"/>
        <v>-1236494</v>
      </c>
      <c r="P45" s="31">
        <f t="shared" si="5"/>
        <v>-9051176</v>
      </c>
      <c r="Q45" s="31">
        <f t="shared" si="5"/>
        <v>5280775</v>
      </c>
      <c r="R45" s="31">
        <f t="shared" si="5"/>
        <v>-5006895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6027633</v>
      </c>
      <c r="X45" s="31">
        <f t="shared" si="5"/>
        <v>-2178812</v>
      </c>
      <c r="Y45" s="31">
        <f t="shared" si="5"/>
        <v>8206445</v>
      </c>
      <c r="Z45" s="32">
        <f>+IF(X45&lt;&gt;0,+(Y45/X45)*100,0)</f>
        <v>-376.64768690460676</v>
      </c>
      <c r="AA45" s="33">
        <f>+AA38+AA44</f>
        <v>-3697000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-211825110</v>
      </c>
      <c r="D46" s="42">
        <f t="shared" si="6"/>
        <v>0</v>
      </c>
      <c r="E46" s="43">
        <f t="shared" si="6"/>
        <v>-36585955</v>
      </c>
      <c r="F46" s="44">
        <f t="shared" si="6"/>
        <v>-40588955</v>
      </c>
      <c r="G46" s="44">
        <f t="shared" si="6"/>
        <v>-214367479</v>
      </c>
      <c r="H46" s="44">
        <f t="shared" si="6"/>
        <v>-3357305</v>
      </c>
      <c r="I46" s="44">
        <f t="shared" si="6"/>
        <v>-4152681</v>
      </c>
      <c r="J46" s="44">
        <f t="shared" si="6"/>
        <v>-221877465</v>
      </c>
      <c r="K46" s="44">
        <f t="shared" si="6"/>
        <v>-3849947</v>
      </c>
      <c r="L46" s="44">
        <f t="shared" si="6"/>
        <v>-432118</v>
      </c>
      <c r="M46" s="44">
        <f t="shared" si="6"/>
        <v>-4828014</v>
      </c>
      <c r="N46" s="44">
        <f t="shared" si="6"/>
        <v>-9110079</v>
      </c>
      <c r="O46" s="44">
        <f t="shared" si="6"/>
        <v>-1080618</v>
      </c>
      <c r="P46" s="44">
        <f t="shared" si="6"/>
        <v>4680472</v>
      </c>
      <c r="Q46" s="44">
        <f t="shared" si="6"/>
        <v>-2512957</v>
      </c>
      <c r="R46" s="44">
        <f t="shared" si="6"/>
        <v>1086897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-229900647</v>
      </c>
      <c r="X46" s="44">
        <f t="shared" si="6"/>
        <v>-29040652</v>
      </c>
      <c r="Y46" s="44">
        <f t="shared" si="6"/>
        <v>-200859995</v>
      </c>
      <c r="Z46" s="45">
        <f>+IF(X46&lt;&gt;0,+(Y46/X46)*100,0)</f>
        <v>691.6511206428836</v>
      </c>
      <c r="AA46" s="46">
        <f>+AA27-AA45</f>
        <v>-40588955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-104370466</v>
      </c>
      <c r="D48" s="18"/>
      <c r="E48" s="19">
        <v>-36585955</v>
      </c>
      <c r="F48" s="20">
        <v>-40588955</v>
      </c>
      <c r="G48" s="20">
        <v>-107151087</v>
      </c>
      <c r="H48" s="20">
        <v>-3595470</v>
      </c>
      <c r="I48" s="20">
        <v>-4549593</v>
      </c>
      <c r="J48" s="20">
        <v>-115296150</v>
      </c>
      <c r="K48" s="20">
        <v>-4107146</v>
      </c>
      <c r="L48" s="20">
        <v>-707354</v>
      </c>
      <c r="M48" s="20">
        <v>-6845713</v>
      </c>
      <c r="N48" s="20">
        <v>-11660213</v>
      </c>
      <c r="O48" s="20">
        <v>-1424296</v>
      </c>
      <c r="P48" s="20">
        <v>4403619</v>
      </c>
      <c r="Q48" s="20">
        <v>-2789811</v>
      </c>
      <c r="R48" s="20">
        <v>189512</v>
      </c>
      <c r="S48" s="20"/>
      <c r="T48" s="20"/>
      <c r="U48" s="20"/>
      <c r="V48" s="20"/>
      <c r="W48" s="20">
        <v>-126766851</v>
      </c>
      <c r="X48" s="20">
        <v>-29040670</v>
      </c>
      <c r="Y48" s="20">
        <v>-97726181</v>
      </c>
      <c r="Z48" s="47">
        <v>336.51489790008287</v>
      </c>
      <c r="AA48" s="22">
        <v>-40588955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-104370466</v>
      </c>
      <c r="D51" s="50">
        <f t="shared" ref="D51:Y51" si="7">SUM(D48:D50)</f>
        <v>0</v>
      </c>
      <c r="E51" s="51">
        <f t="shared" si="7"/>
        <v>-36585955</v>
      </c>
      <c r="F51" s="52">
        <f t="shared" si="7"/>
        <v>-40588955</v>
      </c>
      <c r="G51" s="52">
        <f t="shared" si="7"/>
        <v>-107151087</v>
      </c>
      <c r="H51" s="52">
        <f t="shared" si="7"/>
        <v>-3595470</v>
      </c>
      <c r="I51" s="52">
        <f t="shared" si="7"/>
        <v>-4549593</v>
      </c>
      <c r="J51" s="52">
        <f t="shared" si="7"/>
        <v>-115296150</v>
      </c>
      <c r="K51" s="52">
        <f t="shared" si="7"/>
        <v>-4107146</v>
      </c>
      <c r="L51" s="52">
        <f t="shared" si="7"/>
        <v>-707354</v>
      </c>
      <c r="M51" s="52">
        <f t="shared" si="7"/>
        <v>-6845713</v>
      </c>
      <c r="N51" s="52">
        <f t="shared" si="7"/>
        <v>-11660213</v>
      </c>
      <c r="O51" s="52">
        <f t="shared" si="7"/>
        <v>-1424296</v>
      </c>
      <c r="P51" s="52">
        <f t="shared" si="7"/>
        <v>4403619</v>
      </c>
      <c r="Q51" s="52">
        <f t="shared" si="7"/>
        <v>-2789811</v>
      </c>
      <c r="R51" s="52">
        <f t="shared" si="7"/>
        <v>189512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-126766851</v>
      </c>
      <c r="X51" s="52">
        <f t="shared" si="7"/>
        <v>-29040670</v>
      </c>
      <c r="Y51" s="52">
        <f t="shared" si="7"/>
        <v>-97726181</v>
      </c>
      <c r="Z51" s="53">
        <f>+IF(X51&lt;&gt;0,+(Y51/X51)*100,0)</f>
        <v>336.51489790008287</v>
      </c>
      <c r="AA51" s="54">
        <f>SUM(AA48:AA50)</f>
        <v>-40588955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-164461811</v>
      </c>
      <c r="D6" s="18"/>
      <c r="E6" s="19"/>
      <c r="F6" s="20"/>
      <c r="G6" s="20">
        <v>-167401457</v>
      </c>
      <c r="H6" s="20">
        <v>-2713403</v>
      </c>
      <c r="I6" s="20">
        <v>-3652707</v>
      </c>
      <c r="J6" s="20">
        <v>-173767567</v>
      </c>
      <c r="K6" s="20">
        <v>-6790389</v>
      </c>
      <c r="L6" s="20">
        <v>-1930961</v>
      </c>
      <c r="M6" s="20">
        <v>-9735556</v>
      </c>
      <c r="N6" s="20">
        <v>-18456906</v>
      </c>
      <c r="O6" s="20">
        <v>-2745792</v>
      </c>
      <c r="P6" s="20">
        <v>-2359522</v>
      </c>
      <c r="Q6" s="20">
        <v>-734756</v>
      </c>
      <c r="R6" s="20">
        <v>-5840070</v>
      </c>
      <c r="S6" s="20"/>
      <c r="T6" s="20"/>
      <c r="U6" s="20"/>
      <c r="V6" s="20"/>
      <c r="W6" s="20">
        <v>-198064543</v>
      </c>
      <c r="X6" s="20"/>
      <c r="Y6" s="20">
        <v>-198064543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-6859</v>
      </c>
      <c r="D8" s="18"/>
      <c r="E8" s="19"/>
      <c r="F8" s="20"/>
      <c r="G8" s="20">
        <v>-6859</v>
      </c>
      <c r="H8" s="20"/>
      <c r="I8" s="20"/>
      <c r="J8" s="20">
        <v>-6859</v>
      </c>
      <c r="K8" s="20">
        <v>174346</v>
      </c>
      <c r="L8" s="20">
        <v>-28125</v>
      </c>
      <c r="M8" s="20">
        <v>-146222</v>
      </c>
      <c r="N8" s="20">
        <v>-1</v>
      </c>
      <c r="O8" s="20"/>
      <c r="P8" s="20">
        <v>61791</v>
      </c>
      <c r="Q8" s="20">
        <v>-29763</v>
      </c>
      <c r="R8" s="20">
        <v>32028</v>
      </c>
      <c r="S8" s="20"/>
      <c r="T8" s="20"/>
      <c r="U8" s="20"/>
      <c r="V8" s="20"/>
      <c r="W8" s="20">
        <v>25168</v>
      </c>
      <c r="X8" s="20"/>
      <c r="Y8" s="20">
        <v>25168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-5997221</v>
      </c>
      <c r="D11" s="18"/>
      <c r="E11" s="19">
        <v>100000</v>
      </c>
      <c r="F11" s="20">
        <v>100000</v>
      </c>
      <c r="G11" s="20">
        <v>-5997221</v>
      </c>
      <c r="H11" s="20">
        <v>-47754</v>
      </c>
      <c r="I11" s="20"/>
      <c r="J11" s="20">
        <v>-6044975</v>
      </c>
      <c r="K11" s="20">
        <v>-18200</v>
      </c>
      <c r="L11" s="20">
        <v>-413671</v>
      </c>
      <c r="M11" s="20">
        <v>-432744</v>
      </c>
      <c r="N11" s="20">
        <v>-864615</v>
      </c>
      <c r="O11" s="20"/>
      <c r="P11" s="20"/>
      <c r="Q11" s="20">
        <v>-224368</v>
      </c>
      <c r="R11" s="20">
        <v>-224368</v>
      </c>
      <c r="S11" s="20"/>
      <c r="T11" s="20"/>
      <c r="U11" s="20"/>
      <c r="V11" s="20"/>
      <c r="W11" s="20">
        <v>-7133958</v>
      </c>
      <c r="X11" s="20">
        <v>74499</v>
      </c>
      <c r="Y11" s="20">
        <v>-7208457</v>
      </c>
      <c r="Z11" s="21">
        <v>-9675.9110860548462</v>
      </c>
      <c r="AA11" s="22">
        <v>100000</v>
      </c>
    </row>
    <row r="12" spans="1:27" x14ac:dyDescent="0.25">
      <c r="A12" s="23" t="s">
        <v>41</v>
      </c>
      <c r="B12" s="17" t="s">
        <v>33</v>
      </c>
      <c r="C12" s="18">
        <v>11811223</v>
      </c>
      <c r="D12" s="18"/>
      <c r="E12" s="19"/>
      <c r="F12" s="20"/>
      <c r="G12" s="24">
        <v>11811222</v>
      </c>
      <c r="H12" s="24"/>
      <c r="I12" s="24"/>
      <c r="J12" s="20">
        <v>11811222</v>
      </c>
      <c r="K12" s="24"/>
      <c r="L12" s="24">
        <v>618995</v>
      </c>
      <c r="M12" s="20"/>
      <c r="N12" s="24">
        <v>618995</v>
      </c>
      <c r="O12" s="24"/>
      <c r="P12" s="24"/>
      <c r="Q12" s="20"/>
      <c r="R12" s="24"/>
      <c r="S12" s="24"/>
      <c r="T12" s="20"/>
      <c r="U12" s="24"/>
      <c r="V12" s="24"/>
      <c r="W12" s="24">
        <v>12430217</v>
      </c>
      <c r="X12" s="20"/>
      <c r="Y12" s="24">
        <v>12430217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-158654668</v>
      </c>
      <c r="D14" s="29">
        <f>SUM(D6:D13)</f>
        <v>0</v>
      </c>
      <c r="E14" s="30">
        <f t="shared" si="0"/>
        <v>100000</v>
      </c>
      <c r="F14" s="31">
        <f t="shared" si="0"/>
        <v>100000</v>
      </c>
      <c r="G14" s="31">
        <f t="shared" si="0"/>
        <v>-161594315</v>
      </c>
      <c r="H14" s="31">
        <f t="shared" si="0"/>
        <v>-2761157</v>
      </c>
      <c r="I14" s="31">
        <f t="shared" si="0"/>
        <v>-3652707</v>
      </c>
      <c r="J14" s="31">
        <f t="shared" si="0"/>
        <v>-168008179</v>
      </c>
      <c r="K14" s="31">
        <f t="shared" si="0"/>
        <v>-6634243</v>
      </c>
      <c r="L14" s="31">
        <f t="shared" si="0"/>
        <v>-1753762</v>
      </c>
      <c r="M14" s="31">
        <f t="shared" si="0"/>
        <v>-10314522</v>
      </c>
      <c r="N14" s="31">
        <f t="shared" si="0"/>
        <v>-18702527</v>
      </c>
      <c r="O14" s="31">
        <f t="shared" si="0"/>
        <v>-2745792</v>
      </c>
      <c r="P14" s="31">
        <f t="shared" si="0"/>
        <v>-2297731</v>
      </c>
      <c r="Q14" s="31">
        <f t="shared" si="0"/>
        <v>-988887</v>
      </c>
      <c r="R14" s="31">
        <f t="shared" si="0"/>
        <v>-6032410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-192743116</v>
      </c>
      <c r="X14" s="31">
        <f t="shared" si="0"/>
        <v>74499</v>
      </c>
      <c r="Y14" s="31">
        <f t="shared" si="0"/>
        <v>-192817615</v>
      </c>
      <c r="Z14" s="32">
        <f>+IF(X14&lt;&gt;0,+(Y14/X14)*100,0)</f>
        <v>-258819.06468543201</v>
      </c>
      <c r="AA14" s="33">
        <f>SUM(AA6:AA13)</f>
        <v>100000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-5039278</v>
      </c>
      <c r="D18" s="18"/>
      <c r="E18" s="19"/>
      <c r="F18" s="20"/>
      <c r="G18" s="24">
        <v>-4902100</v>
      </c>
      <c r="H18" s="24">
        <v>-137178</v>
      </c>
      <c r="I18" s="24"/>
      <c r="J18" s="20">
        <v>-5039278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-5039278</v>
      </c>
      <c r="X18" s="20"/>
      <c r="Y18" s="24">
        <v>-5039278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-5039278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-4902100</v>
      </c>
      <c r="H26" s="36">
        <f t="shared" si="1"/>
        <v>-137178</v>
      </c>
      <c r="I26" s="36">
        <f t="shared" si="1"/>
        <v>0</v>
      </c>
      <c r="J26" s="36">
        <f t="shared" si="1"/>
        <v>-5039278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-5039278</v>
      </c>
      <c r="X26" s="36">
        <f t="shared" si="1"/>
        <v>0</v>
      </c>
      <c r="Y26" s="36">
        <f t="shared" si="1"/>
        <v>-5039278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-163693946</v>
      </c>
      <c r="D27" s="29">
        <f>+D14+D26</f>
        <v>0</v>
      </c>
      <c r="E27" s="30">
        <f t="shared" si="2"/>
        <v>100000</v>
      </c>
      <c r="F27" s="31">
        <f t="shared" si="2"/>
        <v>100000</v>
      </c>
      <c r="G27" s="31">
        <f t="shared" si="2"/>
        <v>-166496415</v>
      </c>
      <c r="H27" s="31">
        <f t="shared" si="2"/>
        <v>-2898335</v>
      </c>
      <c r="I27" s="31">
        <f t="shared" si="2"/>
        <v>-3652707</v>
      </c>
      <c r="J27" s="31">
        <f t="shared" si="2"/>
        <v>-173047457</v>
      </c>
      <c r="K27" s="31">
        <f t="shared" si="2"/>
        <v>-6634243</v>
      </c>
      <c r="L27" s="31">
        <f t="shared" si="2"/>
        <v>-1753762</v>
      </c>
      <c r="M27" s="31">
        <f t="shared" si="2"/>
        <v>-10314522</v>
      </c>
      <c r="N27" s="31">
        <f t="shared" si="2"/>
        <v>-18702527</v>
      </c>
      <c r="O27" s="31">
        <f t="shared" si="2"/>
        <v>-2745792</v>
      </c>
      <c r="P27" s="31">
        <f t="shared" si="2"/>
        <v>-2297731</v>
      </c>
      <c r="Q27" s="31">
        <f t="shared" si="2"/>
        <v>-988887</v>
      </c>
      <c r="R27" s="31">
        <f t="shared" si="2"/>
        <v>-6032410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-197782394</v>
      </c>
      <c r="X27" s="31">
        <f t="shared" si="2"/>
        <v>74499</v>
      </c>
      <c r="Y27" s="31">
        <f t="shared" si="2"/>
        <v>-197856893</v>
      </c>
      <c r="Z27" s="32">
        <f>+IF(X27&lt;&gt;0,+(Y27/X27)*100,0)</f>
        <v>-265583.28702398692</v>
      </c>
      <c r="AA27" s="33">
        <f>+AA14+AA26</f>
        <v>100000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-17133776</v>
      </c>
      <c r="D33" s="18"/>
      <c r="E33" s="19">
        <v>59569341</v>
      </c>
      <c r="F33" s="20">
        <v>60326001</v>
      </c>
      <c r="G33" s="20">
        <v>-17177818</v>
      </c>
      <c r="H33" s="20"/>
      <c r="I33" s="20"/>
      <c r="J33" s="20">
        <v>-17177818</v>
      </c>
      <c r="K33" s="20">
        <v>1578187</v>
      </c>
      <c r="L33" s="20">
        <v>-215626</v>
      </c>
      <c r="M33" s="20">
        <v>-710418</v>
      </c>
      <c r="N33" s="20">
        <v>652143</v>
      </c>
      <c r="O33" s="20"/>
      <c r="P33" s="20">
        <v>519500</v>
      </c>
      <c r="Q33" s="20">
        <v>-216941</v>
      </c>
      <c r="R33" s="20">
        <v>302559</v>
      </c>
      <c r="S33" s="20"/>
      <c r="T33" s="20"/>
      <c r="U33" s="20"/>
      <c r="V33" s="20"/>
      <c r="W33" s="20">
        <v>-16223116</v>
      </c>
      <c r="X33" s="20">
        <v>44920455</v>
      </c>
      <c r="Y33" s="20">
        <v>-61143571</v>
      </c>
      <c r="Z33" s="21">
        <v>-136.1152085391833</v>
      </c>
      <c r="AA33" s="22">
        <v>60326001</v>
      </c>
    </row>
    <row r="34" spans="1:27" x14ac:dyDescent="0.25">
      <c r="A34" s="23" t="s">
        <v>62</v>
      </c>
      <c r="B34" s="17" t="s">
        <v>33</v>
      </c>
      <c r="C34" s="18">
        <v>614000</v>
      </c>
      <c r="D34" s="18"/>
      <c r="E34" s="19">
        <v>-10827004</v>
      </c>
      <c r="F34" s="20">
        <v>-10827004</v>
      </c>
      <c r="G34" s="20">
        <v>614000</v>
      </c>
      <c r="H34" s="20"/>
      <c r="I34" s="20"/>
      <c r="J34" s="20">
        <v>614000</v>
      </c>
      <c r="K34" s="20"/>
      <c r="L34" s="20">
        <v>2165000</v>
      </c>
      <c r="M34" s="20"/>
      <c r="N34" s="20">
        <v>2165000</v>
      </c>
      <c r="O34" s="20"/>
      <c r="P34" s="20"/>
      <c r="Q34" s="20">
        <v>4790000</v>
      </c>
      <c r="R34" s="20">
        <v>4790000</v>
      </c>
      <c r="S34" s="20"/>
      <c r="T34" s="20"/>
      <c r="U34" s="20"/>
      <c r="V34" s="20"/>
      <c r="W34" s="20">
        <v>7569000</v>
      </c>
      <c r="X34" s="20">
        <v>-8066118</v>
      </c>
      <c r="Y34" s="20">
        <v>15635118</v>
      </c>
      <c r="Z34" s="21">
        <v>-193.83696097676727</v>
      </c>
      <c r="AA34" s="22">
        <v>-10827004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-16519776</v>
      </c>
      <c r="D38" s="29">
        <f t="shared" ref="D38:Y38" si="3">SUM(D30:D37)</f>
        <v>0</v>
      </c>
      <c r="E38" s="30">
        <f t="shared" si="3"/>
        <v>48742337</v>
      </c>
      <c r="F38" s="31">
        <f t="shared" si="3"/>
        <v>49498997</v>
      </c>
      <c r="G38" s="31">
        <f t="shared" si="3"/>
        <v>-16563818</v>
      </c>
      <c r="H38" s="31">
        <f t="shared" si="3"/>
        <v>0</v>
      </c>
      <c r="I38" s="31">
        <f t="shared" si="3"/>
        <v>0</v>
      </c>
      <c r="J38" s="31">
        <f t="shared" si="3"/>
        <v>-16563818</v>
      </c>
      <c r="K38" s="31">
        <f t="shared" si="3"/>
        <v>1578187</v>
      </c>
      <c r="L38" s="31">
        <f t="shared" si="3"/>
        <v>1949374</v>
      </c>
      <c r="M38" s="31">
        <f t="shared" si="3"/>
        <v>-710418</v>
      </c>
      <c r="N38" s="31">
        <f t="shared" si="3"/>
        <v>2817143</v>
      </c>
      <c r="O38" s="31">
        <f t="shared" si="3"/>
        <v>0</v>
      </c>
      <c r="P38" s="31">
        <f t="shared" si="3"/>
        <v>519500</v>
      </c>
      <c r="Q38" s="31">
        <f t="shared" si="3"/>
        <v>4573059</v>
      </c>
      <c r="R38" s="31">
        <f t="shared" si="3"/>
        <v>5092559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-8654116</v>
      </c>
      <c r="X38" s="31">
        <f t="shared" si="3"/>
        <v>36854337</v>
      </c>
      <c r="Y38" s="31">
        <f t="shared" si="3"/>
        <v>-45508453</v>
      </c>
      <c r="Z38" s="32">
        <f>+IF(X38&lt;&gt;0,+(Y38/X38)*100,0)</f>
        <v>-123.48194732142379</v>
      </c>
      <c r="AA38" s="33">
        <f>SUM(AA30:AA37)</f>
        <v>49498997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-16519776</v>
      </c>
      <c r="D45" s="29">
        <f>+D38+D44</f>
        <v>0</v>
      </c>
      <c r="E45" s="30">
        <f t="shared" si="5"/>
        <v>48742337</v>
      </c>
      <c r="F45" s="31">
        <f t="shared" si="5"/>
        <v>49498997</v>
      </c>
      <c r="G45" s="31">
        <f t="shared" si="5"/>
        <v>-16563818</v>
      </c>
      <c r="H45" s="31">
        <f t="shared" si="5"/>
        <v>0</v>
      </c>
      <c r="I45" s="31">
        <f t="shared" si="5"/>
        <v>0</v>
      </c>
      <c r="J45" s="31">
        <f t="shared" si="5"/>
        <v>-16563818</v>
      </c>
      <c r="K45" s="31">
        <f t="shared" si="5"/>
        <v>1578187</v>
      </c>
      <c r="L45" s="31">
        <f t="shared" si="5"/>
        <v>1949374</v>
      </c>
      <c r="M45" s="31">
        <f t="shared" si="5"/>
        <v>-710418</v>
      </c>
      <c r="N45" s="31">
        <f t="shared" si="5"/>
        <v>2817143</v>
      </c>
      <c r="O45" s="31">
        <f t="shared" si="5"/>
        <v>0</v>
      </c>
      <c r="P45" s="31">
        <f t="shared" si="5"/>
        <v>519500</v>
      </c>
      <c r="Q45" s="31">
        <f t="shared" si="5"/>
        <v>4573059</v>
      </c>
      <c r="R45" s="31">
        <f t="shared" si="5"/>
        <v>5092559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-8654116</v>
      </c>
      <c r="X45" s="31">
        <f t="shared" si="5"/>
        <v>36854337</v>
      </c>
      <c r="Y45" s="31">
        <f t="shared" si="5"/>
        <v>-45508453</v>
      </c>
      <c r="Z45" s="32">
        <f>+IF(X45&lt;&gt;0,+(Y45/X45)*100,0)</f>
        <v>-123.48194732142379</v>
      </c>
      <c r="AA45" s="33">
        <f>+AA38+AA44</f>
        <v>49498997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-147174170</v>
      </c>
      <c r="D46" s="42">
        <f t="shared" si="6"/>
        <v>0</v>
      </c>
      <c r="E46" s="43">
        <f t="shared" si="6"/>
        <v>-48642337</v>
      </c>
      <c r="F46" s="44">
        <f t="shared" si="6"/>
        <v>-49398997</v>
      </c>
      <c r="G46" s="44">
        <f t="shared" si="6"/>
        <v>-149932597</v>
      </c>
      <c r="H46" s="44">
        <f t="shared" si="6"/>
        <v>-2898335</v>
      </c>
      <c r="I46" s="44">
        <f t="shared" si="6"/>
        <v>-3652707</v>
      </c>
      <c r="J46" s="44">
        <f t="shared" si="6"/>
        <v>-156483639</v>
      </c>
      <c r="K46" s="44">
        <f t="shared" si="6"/>
        <v>-8212430</v>
      </c>
      <c r="L46" s="44">
        <f t="shared" si="6"/>
        <v>-3703136</v>
      </c>
      <c r="M46" s="44">
        <f t="shared" si="6"/>
        <v>-9604104</v>
      </c>
      <c r="N46" s="44">
        <f t="shared" si="6"/>
        <v>-21519670</v>
      </c>
      <c r="O46" s="44">
        <f t="shared" si="6"/>
        <v>-2745792</v>
      </c>
      <c r="P46" s="44">
        <f t="shared" si="6"/>
        <v>-2817231</v>
      </c>
      <c r="Q46" s="44">
        <f t="shared" si="6"/>
        <v>-5561946</v>
      </c>
      <c r="R46" s="44">
        <f t="shared" si="6"/>
        <v>-11124969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-189128278</v>
      </c>
      <c r="X46" s="44">
        <f t="shared" si="6"/>
        <v>-36779838</v>
      </c>
      <c r="Y46" s="44">
        <f t="shared" si="6"/>
        <v>-152348440</v>
      </c>
      <c r="Z46" s="45">
        <f>+IF(X46&lt;&gt;0,+(Y46/X46)*100,0)</f>
        <v>414.21726762363659</v>
      </c>
      <c r="AA46" s="46">
        <f>+AA27-AA45</f>
        <v>-49398997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-202484232</v>
      </c>
      <c r="D48" s="18"/>
      <c r="E48" s="19">
        <v>-48642337</v>
      </c>
      <c r="F48" s="20">
        <v>-49398997</v>
      </c>
      <c r="G48" s="20">
        <v>-214378786</v>
      </c>
      <c r="H48" s="20">
        <v>-2874104</v>
      </c>
      <c r="I48" s="20">
        <v>-3757756</v>
      </c>
      <c r="J48" s="20">
        <v>-221010646</v>
      </c>
      <c r="K48" s="20">
        <v>-8035936</v>
      </c>
      <c r="L48" s="20">
        <v>-3349702</v>
      </c>
      <c r="M48" s="20">
        <v>-9062586</v>
      </c>
      <c r="N48" s="20">
        <v>-20448224</v>
      </c>
      <c r="O48" s="20">
        <v>-2984469</v>
      </c>
      <c r="P48" s="20">
        <v>-3187041</v>
      </c>
      <c r="Q48" s="20">
        <v>-5445145</v>
      </c>
      <c r="R48" s="20">
        <v>-11616655</v>
      </c>
      <c r="S48" s="20"/>
      <c r="T48" s="20"/>
      <c r="U48" s="20"/>
      <c r="V48" s="20"/>
      <c r="W48" s="20">
        <v>-253075525</v>
      </c>
      <c r="X48" s="20">
        <v>-36779838</v>
      </c>
      <c r="Y48" s="20">
        <v>-216295687</v>
      </c>
      <c r="Z48" s="47">
        <v>588.08221776289497</v>
      </c>
      <c r="AA48" s="22">
        <v>-49398997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-202484232</v>
      </c>
      <c r="D51" s="50">
        <f t="shared" ref="D51:Y51" si="7">SUM(D48:D50)</f>
        <v>0</v>
      </c>
      <c r="E51" s="51">
        <f t="shared" si="7"/>
        <v>-48642337</v>
      </c>
      <c r="F51" s="52">
        <f t="shared" si="7"/>
        <v>-49398997</v>
      </c>
      <c r="G51" s="52">
        <f t="shared" si="7"/>
        <v>-214378786</v>
      </c>
      <c r="H51" s="52">
        <f t="shared" si="7"/>
        <v>-2874104</v>
      </c>
      <c r="I51" s="52">
        <f t="shared" si="7"/>
        <v>-3757756</v>
      </c>
      <c r="J51" s="52">
        <f t="shared" si="7"/>
        <v>-221010646</v>
      </c>
      <c r="K51" s="52">
        <f t="shared" si="7"/>
        <v>-8035936</v>
      </c>
      <c r="L51" s="52">
        <f t="shared" si="7"/>
        <v>-3349702</v>
      </c>
      <c r="M51" s="52">
        <f t="shared" si="7"/>
        <v>-9062586</v>
      </c>
      <c r="N51" s="52">
        <f t="shared" si="7"/>
        <v>-20448224</v>
      </c>
      <c r="O51" s="52">
        <f t="shared" si="7"/>
        <v>-2984469</v>
      </c>
      <c r="P51" s="52">
        <f t="shared" si="7"/>
        <v>-3187041</v>
      </c>
      <c r="Q51" s="52">
        <f t="shared" si="7"/>
        <v>-5445145</v>
      </c>
      <c r="R51" s="52">
        <f t="shared" si="7"/>
        <v>-11616655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-253075525</v>
      </c>
      <c r="X51" s="52">
        <f t="shared" si="7"/>
        <v>-36779838</v>
      </c>
      <c r="Y51" s="52">
        <f t="shared" si="7"/>
        <v>-216295687</v>
      </c>
      <c r="Z51" s="53">
        <f>+IF(X51&lt;&gt;0,+(Y51/X51)*100,0)</f>
        <v>588.08221776289497</v>
      </c>
      <c r="AA51" s="54">
        <f>SUM(AA48:AA50)</f>
        <v>-49398997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628996003</v>
      </c>
      <c r="D6" s="18"/>
      <c r="E6" s="19">
        <v>532314271</v>
      </c>
      <c r="F6" s="20">
        <v>532314271</v>
      </c>
      <c r="G6" s="20">
        <v>602490945</v>
      </c>
      <c r="H6" s="20">
        <v>8249301</v>
      </c>
      <c r="I6" s="20">
        <v>7501385</v>
      </c>
      <c r="J6" s="20">
        <v>618241631</v>
      </c>
      <c r="K6" s="20">
        <v>12589029</v>
      </c>
      <c r="L6" s="20">
        <v>26673391</v>
      </c>
      <c r="M6" s="20">
        <v>-2525137</v>
      </c>
      <c r="N6" s="20">
        <v>36737283</v>
      </c>
      <c r="O6" s="20">
        <v>10042301</v>
      </c>
      <c r="P6" s="20">
        <v>13610591</v>
      </c>
      <c r="Q6" s="20">
        <v>-5963910</v>
      </c>
      <c r="R6" s="20">
        <v>17688982</v>
      </c>
      <c r="S6" s="20"/>
      <c r="T6" s="20"/>
      <c r="U6" s="20"/>
      <c r="V6" s="20"/>
      <c r="W6" s="20">
        <v>672667896</v>
      </c>
      <c r="X6" s="20">
        <v>530137725</v>
      </c>
      <c r="Y6" s="20">
        <v>142530171</v>
      </c>
      <c r="Z6" s="21">
        <v>26.885498669237318</v>
      </c>
      <c r="AA6" s="22">
        <v>532314271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281498149</v>
      </c>
      <c r="D8" s="18"/>
      <c r="E8" s="19">
        <v>659749333</v>
      </c>
      <c r="F8" s="20">
        <v>659749333</v>
      </c>
      <c r="G8" s="20">
        <v>290083668</v>
      </c>
      <c r="H8" s="20">
        <v>12014685</v>
      </c>
      <c r="I8" s="20">
        <v>10756776</v>
      </c>
      <c r="J8" s="20">
        <v>312855129</v>
      </c>
      <c r="K8" s="20">
        <v>9370396</v>
      </c>
      <c r="L8" s="20">
        <v>6789150</v>
      </c>
      <c r="M8" s="20">
        <v>4205377</v>
      </c>
      <c r="N8" s="20">
        <v>20364923</v>
      </c>
      <c r="O8" s="20">
        <v>9061467</v>
      </c>
      <c r="P8" s="20">
        <v>8679577</v>
      </c>
      <c r="Q8" s="20">
        <v>6482757</v>
      </c>
      <c r="R8" s="20">
        <v>24223801</v>
      </c>
      <c r="S8" s="20"/>
      <c r="T8" s="20"/>
      <c r="U8" s="20"/>
      <c r="V8" s="20"/>
      <c r="W8" s="20">
        <v>357443853</v>
      </c>
      <c r="X8" s="20">
        <v>539880852</v>
      </c>
      <c r="Y8" s="20">
        <v>-182436999</v>
      </c>
      <c r="Z8" s="21">
        <v>-33.792085480371881</v>
      </c>
      <c r="AA8" s="22">
        <v>659749333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-2631801</v>
      </c>
      <c r="F9" s="20">
        <v>-2631801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-1973862</v>
      </c>
      <c r="Y9" s="20">
        <v>1973862</v>
      </c>
      <c r="Z9" s="21">
        <v>-100</v>
      </c>
      <c r="AA9" s="22">
        <v>-2631801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-22065176</v>
      </c>
      <c r="D11" s="18"/>
      <c r="E11" s="19">
        <v>-24240949</v>
      </c>
      <c r="F11" s="20">
        <v>-24240949</v>
      </c>
      <c r="G11" s="20">
        <v>-22313837</v>
      </c>
      <c r="H11" s="20">
        <v>-867062</v>
      </c>
      <c r="I11" s="20">
        <v>-306370</v>
      </c>
      <c r="J11" s="20">
        <v>-23487269</v>
      </c>
      <c r="K11" s="20">
        <v>-911147</v>
      </c>
      <c r="L11" s="20">
        <v>-564161</v>
      </c>
      <c r="M11" s="20">
        <v>40697</v>
      </c>
      <c r="N11" s="20">
        <v>-1434611</v>
      </c>
      <c r="O11" s="20">
        <v>-861897</v>
      </c>
      <c r="P11" s="20">
        <v>-3172108</v>
      </c>
      <c r="Q11" s="20">
        <v>-284680</v>
      </c>
      <c r="R11" s="20">
        <v>-4318685</v>
      </c>
      <c r="S11" s="20"/>
      <c r="T11" s="20"/>
      <c r="U11" s="20"/>
      <c r="V11" s="20"/>
      <c r="W11" s="20">
        <v>-29240565</v>
      </c>
      <c r="X11" s="20">
        <v>-22365949</v>
      </c>
      <c r="Y11" s="20">
        <v>-6874616</v>
      </c>
      <c r="Z11" s="21">
        <v>30.736974317521693</v>
      </c>
      <c r="AA11" s="22">
        <v>-24240949</v>
      </c>
    </row>
    <row r="12" spans="1:27" x14ac:dyDescent="0.25">
      <c r="A12" s="23" t="s">
        <v>41</v>
      </c>
      <c r="B12" s="17" t="s">
        <v>33</v>
      </c>
      <c r="C12" s="18">
        <v>85043234</v>
      </c>
      <c r="D12" s="18"/>
      <c r="E12" s="19">
        <v>58874999</v>
      </c>
      <c r="F12" s="20">
        <v>58874999</v>
      </c>
      <c r="G12" s="24">
        <v>89909685</v>
      </c>
      <c r="H12" s="24">
        <v>-1691895</v>
      </c>
      <c r="I12" s="24">
        <v>-744073</v>
      </c>
      <c r="J12" s="20">
        <v>87473717</v>
      </c>
      <c r="K12" s="24">
        <v>-273009</v>
      </c>
      <c r="L12" s="24">
        <v>-88974</v>
      </c>
      <c r="M12" s="20">
        <v>1884799</v>
      </c>
      <c r="N12" s="24">
        <v>1522816</v>
      </c>
      <c r="O12" s="24">
        <v>-2079871</v>
      </c>
      <c r="P12" s="24">
        <v>-184122</v>
      </c>
      <c r="Q12" s="20">
        <v>2162229</v>
      </c>
      <c r="R12" s="24">
        <v>-101764</v>
      </c>
      <c r="S12" s="24"/>
      <c r="T12" s="20"/>
      <c r="U12" s="24"/>
      <c r="V12" s="24"/>
      <c r="W12" s="24">
        <v>88894769</v>
      </c>
      <c r="X12" s="20">
        <v>58874999</v>
      </c>
      <c r="Y12" s="24">
        <v>30019770</v>
      </c>
      <c r="Z12" s="25">
        <v>50.988994496628358</v>
      </c>
      <c r="AA12" s="26">
        <v>58874999</v>
      </c>
    </row>
    <row r="13" spans="1:27" x14ac:dyDescent="0.25">
      <c r="A13" s="23" t="s">
        <v>42</v>
      </c>
      <c r="B13" s="17" t="s">
        <v>33</v>
      </c>
      <c r="C13" s="18">
        <v>-461859</v>
      </c>
      <c r="D13" s="18"/>
      <c r="E13" s="19">
        <v>-461859</v>
      </c>
      <c r="F13" s="20">
        <v>-461859</v>
      </c>
      <c r="G13" s="20">
        <v>-461859</v>
      </c>
      <c r="H13" s="20"/>
      <c r="I13" s="20"/>
      <c r="J13" s="20">
        <v>-461859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-461859</v>
      </c>
      <c r="X13" s="20">
        <v>-461859</v>
      </c>
      <c r="Y13" s="20"/>
      <c r="Z13" s="21"/>
      <c r="AA13" s="22">
        <v>-461859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973010351</v>
      </c>
      <c r="D14" s="29">
        <f>SUM(D6:D13)</f>
        <v>0</v>
      </c>
      <c r="E14" s="30">
        <f t="shared" si="0"/>
        <v>1223603994</v>
      </c>
      <c r="F14" s="31">
        <f t="shared" si="0"/>
        <v>1223603994</v>
      </c>
      <c r="G14" s="31">
        <f t="shared" si="0"/>
        <v>959708602</v>
      </c>
      <c r="H14" s="31">
        <f t="shared" si="0"/>
        <v>17705029</v>
      </c>
      <c r="I14" s="31">
        <f t="shared" si="0"/>
        <v>17207718</v>
      </c>
      <c r="J14" s="31">
        <f t="shared" si="0"/>
        <v>994621349</v>
      </c>
      <c r="K14" s="31">
        <f t="shared" si="0"/>
        <v>20775269</v>
      </c>
      <c r="L14" s="31">
        <f t="shared" si="0"/>
        <v>32809406</v>
      </c>
      <c r="M14" s="31">
        <f t="shared" si="0"/>
        <v>3605736</v>
      </c>
      <c r="N14" s="31">
        <f t="shared" si="0"/>
        <v>57190411</v>
      </c>
      <c r="O14" s="31">
        <f t="shared" si="0"/>
        <v>16162000</v>
      </c>
      <c r="P14" s="31">
        <f t="shared" si="0"/>
        <v>18933938</v>
      </c>
      <c r="Q14" s="31">
        <f t="shared" si="0"/>
        <v>2396396</v>
      </c>
      <c r="R14" s="31">
        <f t="shared" si="0"/>
        <v>37492334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1089304094</v>
      </c>
      <c r="X14" s="31">
        <f t="shared" si="0"/>
        <v>1104091906</v>
      </c>
      <c r="Y14" s="31">
        <f t="shared" si="0"/>
        <v>-14787812</v>
      </c>
      <c r="Z14" s="32">
        <f>+IF(X14&lt;&gt;0,+(Y14/X14)*100,0)</f>
        <v>-1.339364224992335</v>
      </c>
      <c r="AA14" s="33">
        <f>SUM(AA6:AA13)</f>
        <v>1223603994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-16627641</v>
      </c>
      <c r="D18" s="18"/>
      <c r="E18" s="19">
        <v>-4833528</v>
      </c>
      <c r="F18" s="20">
        <v>-4833528</v>
      </c>
      <c r="G18" s="24">
        <v>-16627641</v>
      </c>
      <c r="H18" s="24"/>
      <c r="I18" s="24">
        <v>229617</v>
      </c>
      <c r="J18" s="20">
        <v>-16398024</v>
      </c>
      <c r="K18" s="24">
        <v>2353066</v>
      </c>
      <c r="L18" s="24">
        <v>550181</v>
      </c>
      <c r="M18" s="20">
        <v>893261</v>
      </c>
      <c r="N18" s="24">
        <v>3796508</v>
      </c>
      <c r="O18" s="24">
        <v>349758</v>
      </c>
      <c r="P18" s="24"/>
      <c r="Q18" s="20">
        <v>805600</v>
      </c>
      <c r="R18" s="24">
        <v>1155358</v>
      </c>
      <c r="S18" s="24"/>
      <c r="T18" s="20"/>
      <c r="U18" s="24"/>
      <c r="V18" s="24"/>
      <c r="W18" s="24">
        <v>-11446158</v>
      </c>
      <c r="X18" s="20">
        <v>-2833495</v>
      </c>
      <c r="Y18" s="24">
        <v>-8612663</v>
      </c>
      <c r="Z18" s="25">
        <v>303.95899763366441</v>
      </c>
      <c r="AA18" s="26">
        <v>-4833528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-16627641</v>
      </c>
      <c r="D26" s="29">
        <f t="shared" ref="D26:Y26" si="1">SUM(D16:D25)</f>
        <v>0</v>
      </c>
      <c r="E26" s="35">
        <f t="shared" si="1"/>
        <v>-4833528</v>
      </c>
      <c r="F26" s="36">
        <f t="shared" si="1"/>
        <v>-4833528</v>
      </c>
      <c r="G26" s="36">
        <f t="shared" si="1"/>
        <v>-16627641</v>
      </c>
      <c r="H26" s="36">
        <f t="shared" si="1"/>
        <v>0</v>
      </c>
      <c r="I26" s="36">
        <f t="shared" si="1"/>
        <v>229617</v>
      </c>
      <c r="J26" s="36">
        <f t="shared" si="1"/>
        <v>-16398024</v>
      </c>
      <c r="K26" s="36">
        <f t="shared" si="1"/>
        <v>2353066</v>
      </c>
      <c r="L26" s="36">
        <f t="shared" si="1"/>
        <v>550181</v>
      </c>
      <c r="M26" s="36">
        <f t="shared" si="1"/>
        <v>893261</v>
      </c>
      <c r="N26" s="36">
        <f t="shared" si="1"/>
        <v>3796508</v>
      </c>
      <c r="O26" s="36">
        <f t="shared" si="1"/>
        <v>349758</v>
      </c>
      <c r="P26" s="36">
        <f t="shared" si="1"/>
        <v>0</v>
      </c>
      <c r="Q26" s="36">
        <f t="shared" si="1"/>
        <v>805600</v>
      </c>
      <c r="R26" s="36">
        <f t="shared" si="1"/>
        <v>1155358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-11446158</v>
      </c>
      <c r="X26" s="36">
        <f t="shared" si="1"/>
        <v>-2833495</v>
      </c>
      <c r="Y26" s="36">
        <f t="shared" si="1"/>
        <v>-8612663</v>
      </c>
      <c r="Z26" s="37">
        <f>+IF(X26&lt;&gt;0,+(Y26/X26)*100,0)</f>
        <v>303.95899763366441</v>
      </c>
      <c r="AA26" s="38">
        <f>SUM(AA16:AA25)</f>
        <v>-4833528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956382710</v>
      </c>
      <c r="D27" s="29">
        <f>+D14+D26</f>
        <v>0</v>
      </c>
      <c r="E27" s="30">
        <f t="shared" si="2"/>
        <v>1218770466</v>
      </c>
      <c r="F27" s="31">
        <f t="shared" si="2"/>
        <v>1218770466</v>
      </c>
      <c r="G27" s="31">
        <f t="shared" si="2"/>
        <v>943080961</v>
      </c>
      <c r="H27" s="31">
        <f t="shared" si="2"/>
        <v>17705029</v>
      </c>
      <c r="I27" s="31">
        <f t="shared" si="2"/>
        <v>17437335</v>
      </c>
      <c r="J27" s="31">
        <f t="shared" si="2"/>
        <v>978223325</v>
      </c>
      <c r="K27" s="31">
        <f t="shared" si="2"/>
        <v>23128335</v>
      </c>
      <c r="L27" s="31">
        <f t="shared" si="2"/>
        <v>33359587</v>
      </c>
      <c r="M27" s="31">
        <f t="shared" si="2"/>
        <v>4498997</v>
      </c>
      <c r="N27" s="31">
        <f t="shared" si="2"/>
        <v>60986919</v>
      </c>
      <c r="O27" s="31">
        <f t="shared" si="2"/>
        <v>16511758</v>
      </c>
      <c r="P27" s="31">
        <f t="shared" si="2"/>
        <v>18933938</v>
      </c>
      <c r="Q27" s="31">
        <f t="shared" si="2"/>
        <v>3201996</v>
      </c>
      <c r="R27" s="31">
        <f t="shared" si="2"/>
        <v>38647692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1077857936</v>
      </c>
      <c r="X27" s="31">
        <f t="shared" si="2"/>
        <v>1101258411</v>
      </c>
      <c r="Y27" s="31">
        <f t="shared" si="2"/>
        <v>-23400475</v>
      </c>
      <c r="Z27" s="32">
        <f>+IF(X27&lt;&gt;0,+(Y27/X27)*100,0)</f>
        <v>-2.1248850193798883</v>
      </c>
      <c r="AA27" s="33">
        <f>+AA14+AA26</f>
        <v>1218770466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2058012</v>
      </c>
      <c r="D32" s="18"/>
      <c r="E32" s="19">
        <v>2062448</v>
      </c>
      <c r="F32" s="20">
        <v>2062448</v>
      </c>
      <c r="G32" s="20">
        <v>2057366</v>
      </c>
      <c r="H32" s="20">
        <v>-1201</v>
      </c>
      <c r="I32" s="20">
        <v>-1887</v>
      </c>
      <c r="J32" s="20">
        <v>2054278</v>
      </c>
      <c r="K32" s="20"/>
      <c r="L32" s="20"/>
      <c r="M32" s="20"/>
      <c r="N32" s="20"/>
      <c r="O32" s="20"/>
      <c r="P32" s="20">
        <v>-711</v>
      </c>
      <c r="Q32" s="20">
        <v>-413</v>
      </c>
      <c r="R32" s="20">
        <v>-1124</v>
      </c>
      <c r="S32" s="20"/>
      <c r="T32" s="20"/>
      <c r="U32" s="20"/>
      <c r="V32" s="20"/>
      <c r="W32" s="20">
        <v>2053154</v>
      </c>
      <c r="X32" s="20">
        <v>2062448</v>
      </c>
      <c r="Y32" s="20">
        <v>-9294</v>
      </c>
      <c r="Z32" s="21">
        <v>-0.45062954314484538</v>
      </c>
      <c r="AA32" s="22">
        <v>2062448</v>
      </c>
    </row>
    <row r="33" spans="1:27" x14ac:dyDescent="0.25">
      <c r="A33" s="23" t="s">
        <v>61</v>
      </c>
      <c r="B33" s="17" t="s">
        <v>33</v>
      </c>
      <c r="C33" s="18">
        <v>692892427</v>
      </c>
      <c r="D33" s="18"/>
      <c r="E33" s="19">
        <v>-666115286</v>
      </c>
      <c r="F33" s="20">
        <v>-666115286</v>
      </c>
      <c r="G33" s="20">
        <v>926384916</v>
      </c>
      <c r="H33" s="20">
        <v>-607370460</v>
      </c>
      <c r="I33" s="20">
        <v>17586867</v>
      </c>
      <c r="J33" s="20">
        <v>336601323</v>
      </c>
      <c r="K33" s="20">
        <v>22371286</v>
      </c>
      <c r="L33" s="20">
        <v>652838916</v>
      </c>
      <c r="M33" s="20">
        <v>-198270359</v>
      </c>
      <c r="N33" s="20">
        <v>476939843</v>
      </c>
      <c r="O33" s="20">
        <v>22806248</v>
      </c>
      <c r="P33" s="20">
        <v>23217674</v>
      </c>
      <c r="Q33" s="20">
        <v>-6046958</v>
      </c>
      <c r="R33" s="20">
        <v>39976964</v>
      </c>
      <c r="S33" s="20"/>
      <c r="T33" s="20"/>
      <c r="U33" s="20"/>
      <c r="V33" s="20"/>
      <c r="W33" s="20">
        <v>853518130</v>
      </c>
      <c r="X33" s="20">
        <v>-356703829</v>
      </c>
      <c r="Y33" s="20">
        <v>1210221959</v>
      </c>
      <c r="Z33" s="21">
        <v>-339.27921726906948</v>
      </c>
      <c r="AA33" s="22">
        <v>-666115286</v>
      </c>
    </row>
    <row r="34" spans="1:27" x14ac:dyDescent="0.25">
      <c r="A34" s="23" t="s">
        <v>62</v>
      </c>
      <c r="B34" s="17" t="s">
        <v>33</v>
      </c>
      <c r="C34" s="18">
        <v>-2922560</v>
      </c>
      <c r="D34" s="18"/>
      <c r="E34" s="19">
        <v>-1922560</v>
      </c>
      <c r="F34" s="20">
        <v>-1922560</v>
      </c>
      <c r="G34" s="20">
        <v>-672560</v>
      </c>
      <c r="H34" s="20"/>
      <c r="I34" s="20"/>
      <c r="J34" s="20">
        <v>-672560</v>
      </c>
      <c r="K34" s="20">
        <v>-2751437</v>
      </c>
      <c r="L34" s="20">
        <v>-1196059</v>
      </c>
      <c r="M34" s="20">
        <v>612929</v>
      </c>
      <c r="N34" s="20">
        <v>-3334567</v>
      </c>
      <c r="O34" s="20">
        <v>-446913</v>
      </c>
      <c r="P34" s="20">
        <v>1750000</v>
      </c>
      <c r="Q34" s="20">
        <v>228393</v>
      </c>
      <c r="R34" s="20">
        <v>1531480</v>
      </c>
      <c r="S34" s="20"/>
      <c r="T34" s="20"/>
      <c r="U34" s="20"/>
      <c r="V34" s="20"/>
      <c r="W34" s="20">
        <v>-2475647</v>
      </c>
      <c r="X34" s="20">
        <v>-1922551</v>
      </c>
      <c r="Y34" s="20">
        <v>-553096</v>
      </c>
      <c r="Z34" s="21">
        <v>28.768859707752874</v>
      </c>
      <c r="AA34" s="22">
        <v>-1922560</v>
      </c>
    </row>
    <row r="35" spans="1:27" x14ac:dyDescent="0.25">
      <c r="A35" s="23" t="s">
        <v>63</v>
      </c>
      <c r="B35" s="17" t="s">
        <v>33</v>
      </c>
      <c r="C35" s="18">
        <v>-247877</v>
      </c>
      <c r="D35" s="18"/>
      <c r="E35" s="19">
        <v>-159191</v>
      </c>
      <c r="F35" s="20">
        <v>-159191</v>
      </c>
      <c r="G35" s="20">
        <v>-247877</v>
      </c>
      <c r="H35" s="20"/>
      <c r="I35" s="20"/>
      <c r="J35" s="20">
        <v>-247877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-247877</v>
      </c>
      <c r="X35" s="20">
        <v>-159191</v>
      </c>
      <c r="Y35" s="20">
        <v>-88686</v>
      </c>
      <c r="Z35" s="21">
        <v>55.710435891476273</v>
      </c>
      <c r="AA35" s="22">
        <v>-159191</v>
      </c>
    </row>
    <row r="36" spans="1:27" x14ac:dyDescent="0.25">
      <c r="A36" s="23" t="s">
        <v>64</v>
      </c>
      <c r="B36" s="17" t="s">
        <v>33</v>
      </c>
      <c r="C36" s="18">
        <v>129242740</v>
      </c>
      <c r="D36" s="18"/>
      <c r="E36" s="19">
        <v>176268735</v>
      </c>
      <c r="F36" s="20">
        <v>176268735</v>
      </c>
      <c r="G36" s="20">
        <v>132582314</v>
      </c>
      <c r="H36" s="20">
        <v>878981</v>
      </c>
      <c r="I36" s="20">
        <v>-1035895</v>
      </c>
      <c r="J36" s="20">
        <v>132425400</v>
      </c>
      <c r="K36" s="20">
        <v>475344</v>
      </c>
      <c r="L36" s="20">
        <v>-293193</v>
      </c>
      <c r="M36" s="20">
        <v>199610</v>
      </c>
      <c r="N36" s="20">
        <v>381761</v>
      </c>
      <c r="O36" s="20">
        <v>-525063</v>
      </c>
      <c r="P36" s="20">
        <v>72567</v>
      </c>
      <c r="Q36" s="20">
        <v>141936</v>
      </c>
      <c r="R36" s="20">
        <v>-310560</v>
      </c>
      <c r="S36" s="20"/>
      <c r="T36" s="20"/>
      <c r="U36" s="20"/>
      <c r="V36" s="20"/>
      <c r="W36" s="20">
        <v>132496601</v>
      </c>
      <c r="X36" s="20">
        <v>155459340</v>
      </c>
      <c r="Y36" s="20">
        <v>-22962739</v>
      </c>
      <c r="Z36" s="21">
        <v>-14.770897007539077</v>
      </c>
      <c r="AA36" s="22">
        <v>176268735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821022742</v>
      </c>
      <c r="D38" s="29">
        <f t="shared" ref="D38:Y38" si="3">SUM(D30:D37)</f>
        <v>0</v>
      </c>
      <c r="E38" s="30">
        <f t="shared" si="3"/>
        <v>-489865854</v>
      </c>
      <c r="F38" s="31">
        <f t="shared" si="3"/>
        <v>-489865854</v>
      </c>
      <c r="G38" s="31">
        <f t="shared" si="3"/>
        <v>1060104159</v>
      </c>
      <c r="H38" s="31">
        <f t="shared" si="3"/>
        <v>-606492680</v>
      </c>
      <c r="I38" s="31">
        <f t="shared" si="3"/>
        <v>16549085</v>
      </c>
      <c r="J38" s="31">
        <f t="shared" si="3"/>
        <v>470160564</v>
      </c>
      <c r="K38" s="31">
        <f t="shared" si="3"/>
        <v>20095193</v>
      </c>
      <c r="L38" s="31">
        <f t="shared" si="3"/>
        <v>651349664</v>
      </c>
      <c r="M38" s="31">
        <f t="shared" si="3"/>
        <v>-197457820</v>
      </c>
      <c r="N38" s="31">
        <f t="shared" si="3"/>
        <v>473987037</v>
      </c>
      <c r="O38" s="31">
        <f t="shared" si="3"/>
        <v>21834272</v>
      </c>
      <c r="P38" s="31">
        <f t="shared" si="3"/>
        <v>25039530</v>
      </c>
      <c r="Q38" s="31">
        <f t="shared" si="3"/>
        <v>-5677042</v>
      </c>
      <c r="R38" s="31">
        <f t="shared" si="3"/>
        <v>41196760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985344361</v>
      </c>
      <c r="X38" s="31">
        <f t="shared" si="3"/>
        <v>-201263783</v>
      </c>
      <c r="Y38" s="31">
        <f t="shared" si="3"/>
        <v>1186608144</v>
      </c>
      <c r="Z38" s="32">
        <f>+IF(X38&lt;&gt;0,+(Y38/X38)*100,0)</f>
        <v>-589.5785750981338</v>
      </c>
      <c r="AA38" s="33">
        <f>SUM(AA30:AA37)</f>
        <v>-489865854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210496000</v>
      </c>
      <c r="D42" s="18"/>
      <c r="E42" s="19">
        <v>1282856657</v>
      </c>
      <c r="F42" s="20">
        <v>1282856657</v>
      </c>
      <c r="G42" s="20"/>
      <c r="H42" s="20">
        <v>421488000</v>
      </c>
      <c r="I42" s="20"/>
      <c r="J42" s="20">
        <v>421488000</v>
      </c>
      <c r="K42" s="20"/>
      <c r="L42" s="20">
        <v>-421488000</v>
      </c>
      <c r="M42" s="20">
        <v>210496000</v>
      </c>
      <c r="N42" s="20">
        <v>-210992000</v>
      </c>
      <c r="O42" s="20"/>
      <c r="P42" s="20"/>
      <c r="Q42" s="20">
        <v>-70000000</v>
      </c>
      <c r="R42" s="20">
        <v>-70000000</v>
      </c>
      <c r="S42" s="20"/>
      <c r="T42" s="20"/>
      <c r="U42" s="20"/>
      <c r="V42" s="20"/>
      <c r="W42" s="20">
        <v>140496000</v>
      </c>
      <c r="X42" s="20">
        <v>962142489</v>
      </c>
      <c r="Y42" s="20">
        <v>-821646489</v>
      </c>
      <c r="Z42" s="21">
        <v>-85.397589067496213</v>
      </c>
      <c r="AA42" s="22">
        <v>1282856657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210496000</v>
      </c>
      <c r="D44" s="29">
        <f t="shared" ref="D44:Y44" si="4">SUM(D40:D43)</f>
        <v>0</v>
      </c>
      <c r="E44" s="35">
        <f t="shared" si="4"/>
        <v>1282856657</v>
      </c>
      <c r="F44" s="36">
        <f t="shared" si="4"/>
        <v>1282856657</v>
      </c>
      <c r="G44" s="36">
        <f t="shared" si="4"/>
        <v>0</v>
      </c>
      <c r="H44" s="36">
        <f t="shared" si="4"/>
        <v>421488000</v>
      </c>
      <c r="I44" s="36">
        <f t="shared" si="4"/>
        <v>0</v>
      </c>
      <c r="J44" s="36">
        <f t="shared" si="4"/>
        <v>421488000</v>
      </c>
      <c r="K44" s="36">
        <f t="shared" si="4"/>
        <v>0</v>
      </c>
      <c r="L44" s="36">
        <f t="shared" si="4"/>
        <v>-421488000</v>
      </c>
      <c r="M44" s="36">
        <f t="shared" si="4"/>
        <v>210496000</v>
      </c>
      <c r="N44" s="36">
        <f t="shared" si="4"/>
        <v>-210992000</v>
      </c>
      <c r="O44" s="36">
        <f t="shared" si="4"/>
        <v>0</v>
      </c>
      <c r="P44" s="36">
        <f t="shared" si="4"/>
        <v>0</v>
      </c>
      <c r="Q44" s="36">
        <f t="shared" si="4"/>
        <v>-70000000</v>
      </c>
      <c r="R44" s="36">
        <f t="shared" si="4"/>
        <v>-70000000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140496000</v>
      </c>
      <c r="X44" s="36">
        <f t="shared" si="4"/>
        <v>962142489</v>
      </c>
      <c r="Y44" s="36">
        <f t="shared" si="4"/>
        <v>-821646489</v>
      </c>
      <c r="Z44" s="37">
        <f>+IF(X44&lt;&gt;0,+(Y44/X44)*100,0)</f>
        <v>-85.397589067496213</v>
      </c>
      <c r="AA44" s="38">
        <f>SUM(AA40:AA43)</f>
        <v>1282856657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1031518742</v>
      </c>
      <c r="D45" s="29">
        <f>+D38+D44</f>
        <v>0</v>
      </c>
      <c r="E45" s="30">
        <f t="shared" si="5"/>
        <v>792990803</v>
      </c>
      <c r="F45" s="31">
        <f t="shared" si="5"/>
        <v>792990803</v>
      </c>
      <c r="G45" s="31">
        <f t="shared" si="5"/>
        <v>1060104159</v>
      </c>
      <c r="H45" s="31">
        <f t="shared" si="5"/>
        <v>-185004680</v>
      </c>
      <c r="I45" s="31">
        <f t="shared" si="5"/>
        <v>16549085</v>
      </c>
      <c r="J45" s="31">
        <f t="shared" si="5"/>
        <v>891648564</v>
      </c>
      <c r="K45" s="31">
        <f t="shared" si="5"/>
        <v>20095193</v>
      </c>
      <c r="L45" s="31">
        <f t="shared" si="5"/>
        <v>229861664</v>
      </c>
      <c r="M45" s="31">
        <f t="shared" si="5"/>
        <v>13038180</v>
      </c>
      <c r="N45" s="31">
        <f t="shared" si="5"/>
        <v>262995037</v>
      </c>
      <c r="O45" s="31">
        <f t="shared" si="5"/>
        <v>21834272</v>
      </c>
      <c r="P45" s="31">
        <f t="shared" si="5"/>
        <v>25039530</v>
      </c>
      <c r="Q45" s="31">
        <f t="shared" si="5"/>
        <v>-75677042</v>
      </c>
      <c r="R45" s="31">
        <f t="shared" si="5"/>
        <v>-28803240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1125840361</v>
      </c>
      <c r="X45" s="31">
        <f t="shared" si="5"/>
        <v>760878706</v>
      </c>
      <c r="Y45" s="31">
        <f t="shared" si="5"/>
        <v>364961655</v>
      </c>
      <c r="Z45" s="32">
        <f>+IF(X45&lt;&gt;0,+(Y45/X45)*100,0)</f>
        <v>47.965812700769682</v>
      </c>
      <c r="AA45" s="33">
        <f>+AA38+AA44</f>
        <v>792990803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-75136032</v>
      </c>
      <c r="D46" s="42">
        <f t="shared" si="6"/>
        <v>0</v>
      </c>
      <c r="E46" s="43">
        <f t="shared" si="6"/>
        <v>425779663</v>
      </c>
      <c r="F46" s="44">
        <f t="shared" si="6"/>
        <v>425779663</v>
      </c>
      <c r="G46" s="44">
        <f t="shared" si="6"/>
        <v>-117023198</v>
      </c>
      <c r="H46" s="44">
        <f t="shared" si="6"/>
        <v>202709709</v>
      </c>
      <c r="I46" s="44">
        <f t="shared" si="6"/>
        <v>888250</v>
      </c>
      <c r="J46" s="44">
        <f t="shared" si="6"/>
        <v>86574761</v>
      </c>
      <c r="K46" s="44">
        <f t="shared" si="6"/>
        <v>3033142</v>
      </c>
      <c r="L46" s="44">
        <f t="shared" si="6"/>
        <v>-196502077</v>
      </c>
      <c r="M46" s="44">
        <f t="shared" si="6"/>
        <v>-8539183</v>
      </c>
      <c r="N46" s="44">
        <f t="shared" si="6"/>
        <v>-202008118</v>
      </c>
      <c r="O46" s="44">
        <f t="shared" si="6"/>
        <v>-5322514</v>
      </c>
      <c r="P46" s="44">
        <f t="shared" si="6"/>
        <v>-6105592</v>
      </c>
      <c r="Q46" s="44">
        <f t="shared" si="6"/>
        <v>78879038</v>
      </c>
      <c r="R46" s="44">
        <f t="shared" si="6"/>
        <v>67450932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-47982425</v>
      </c>
      <c r="X46" s="44">
        <f t="shared" si="6"/>
        <v>340379705</v>
      </c>
      <c r="Y46" s="44">
        <f t="shared" si="6"/>
        <v>-388362130</v>
      </c>
      <c r="Z46" s="45">
        <f>+IF(X46&lt;&gt;0,+(Y46/X46)*100,0)</f>
        <v>-114.09673499775788</v>
      </c>
      <c r="AA46" s="46">
        <f>+AA27-AA45</f>
        <v>425779663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-265682895</v>
      </c>
      <c r="D48" s="18"/>
      <c r="E48" s="19">
        <v>166200249</v>
      </c>
      <c r="F48" s="20">
        <v>166200249</v>
      </c>
      <c r="G48" s="20">
        <v>-310452446</v>
      </c>
      <c r="H48" s="20">
        <v>233467959</v>
      </c>
      <c r="I48" s="20">
        <v>-3193684</v>
      </c>
      <c r="J48" s="20">
        <v>-80178171</v>
      </c>
      <c r="K48" s="20">
        <v>-49093</v>
      </c>
      <c r="L48" s="20">
        <v>-216054570</v>
      </c>
      <c r="M48" s="20">
        <v>-11941615</v>
      </c>
      <c r="N48" s="20">
        <v>-228045278</v>
      </c>
      <c r="O48" s="20">
        <v>-7353306</v>
      </c>
      <c r="P48" s="20">
        <v>-9435524</v>
      </c>
      <c r="Q48" s="20">
        <v>-11827839</v>
      </c>
      <c r="R48" s="20">
        <v>-28616669</v>
      </c>
      <c r="S48" s="20"/>
      <c r="T48" s="20"/>
      <c r="U48" s="20"/>
      <c r="V48" s="20"/>
      <c r="W48" s="20">
        <v>-336840118</v>
      </c>
      <c r="X48" s="20">
        <v>80800291</v>
      </c>
      <c r="Y48" s="20">
        <v>-417640409</v>
      </c>
      <c r="Z48" s="47">
        <v>-516.87983277188937</v>
      </c>
      <c r="AA48" s="22">
        <v>166200249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-265682895</v>
      </c>
      <c r="D51" s="50">
        <f t="shared" ref="D51:Y51" si="7">SUM(D48:D50)</f>
        <v>0</v>
      </c>
      <c r="E51" s="51">
        <f t="shared" si="7"/>
        <v>166200249</v>
      </c>
      <c r="F51" s="52">
        <f t="shared" si="7"/>
        <v>166200249</v>
      </c>
      <c r="G51" s="52">
        <f t="shared" si="7"/>
        <v>-310452446</v>
      </c>
      <c r="H51" s="52">
        <f t="shared" si="7"/>
        <v>233467959</v>
      </c>
      <c r="I51" s="52">
        <f t="shared" si="7"/>
        <v>-3193684</v>
      </c>
      <c r="J51" s="52">
        <f t="shared" si="7"/>
        <v>-80178171</v>
      </c>
      <c r="K51" s="52">
        <f t="shared" si="7"/>
        <v>-49093</v>
      </c>
      <c r="L51" s="52">
        <f t="shared" si="7"/>
        <v>-216054570</v>
      </c>
      <c r="M51" s="52">
        <f t="shared" si="7"/>
        <v>-11941615</v>
      </c>
      <c r="N51" s="52">
        <f t="shared" si="7"/>
        <v>-228045278</v>
      </c>
      <c r="O51" s="52">
        <f t="shared" si="7"/>
        <v>-7353306</v>
      </c>
      <c r="P51" s="52">
        <f t="shared" si="7"/>
        <v>-9435524</v>
      </c>
      <c r="Q51" s="52">
        <f t="shared" si="7"/>
        <v>-11827839</v>
      </c>
      <c r="R51" s="52">
        <f t="shared" si="7"/>
        <v>-28616669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-336840118</v>
      </c>
      <c r="X51" s="52">
        <f t="shared" si="7"/>
        <v>80800291</v>
      </c>
      <c r="Y51" s="52">
        <f t="shared" si="7"/>
        <v>-417640409</v>
      </c>
      <c r="Z51" s="53">
        <f>+IF(X51&lt;&gt;0,+(Y51/X51)*100,0)</f>
        <v>-516.87983277188937</v>
      </c>
      <c r="AA51" s="54">
        <f>SUM(AA48:AA50)</f>
        <v>166200249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6039094</v>
      </c>
      <c r="D8" s="18"/>
      <c r="E8" s="19">
        <v>-21513457</v>
      </c>
      <c r="F8" s="20">
        <v>-13645566</v>
      </c>
      <c r="G8" s="20">
        <v>1664024</v>
      </c>
      <c r="H8" s="20">
        <v>10638238</v>
      </c>
      <c r="I8" s="20">
        <v>845145</v>
      </c>
      <c r="J8" s="20">
        <v>13147407</v>
      </c>
      <c r="K8" s="20">
        <v>-94978</v>
      </c>
      <c r="L8" s="20">
        <v>-2021440</v>
      </c>
      <c r="M8" s="20">
        <v>-1894787</v>
      </c>
      <c r="N8" s="20">
        <v>-4011205</v>
      </c>
      <c r="O8" s="20">
        <v>419671</v>
      </c>
      <c r="P8" s="20">
        <v>-3216910</v>
      </c>
      <c r="Q8" s="20">
        <v>2047499</v>
      </c>
      <c r="R8" s="20">
        <v>-749740</v>
      </c>
      <c r="S8" s="20"/>
      <c r="T8" s="20"/>
      <c r="U8" s="20"/>
      <c r="V8" s="20"/>
      <c r="W8" s="20">
        <v>8386462</v>
      </c>
      <c r="X8" s="20">
        <v>-10234125</v>
      </c>
      <c r="Y8" s="20">
        <v>18620587</v>
      </c>
      <c r="Z8" s="21">
        <v>-181.94605791897206</v>
      </c>
      <c r="AA8" s="22">
        <v>-13645566</v>
      </c>
    </row>
    <row r="9" spans="1:27" x14ac:dyDescent="0.25">
      <c r="A9" s="23" t="s">
        <v>38</v>
      </c>
      <c r="B9" s="17" t="s">
        <v>33</v>
      </c>
      <c r="C9" s="18">
        <v>2558939</v>
      </c>
      <c r="D9" s="18"/>
      <c r="E9" s="19">
        <v>-3915020</v>
      </c>
      <c r="F9" s="20">
        <v>-3915020</v>
      </c>
      <c r="G9" s="20">
        <v>2623184</v>
      </c>
      <c r="H9" s="20">
        <v>11525</v>
      </c>
      <c r="I9" s="20">
        <v>59157</v>
      </c>
      <c r="J9" s="20">
        <v>2693866</v>
      </c>
      <c r="K9" s="20">
        <v>57042</v>
      </c>
      <c r="L9" s="20">
        <v>-70583</v>
      </c>
      <c r="M9" s="20">
        <v>57148</v>
      </c>
      <c r="N9" s="20">
        <v>43607</v>
      </c>
      <c r="O9" s="20">
        <v>2122</v>
      </c>
      <c r="P9" s="20">
        <v>53934</v>
      </c>
      <c r="Q9" s="20">
        <v>43866</v>
      </c>
      <c r="R9" s="20">
        <v>99922</v>
      </c>
      <c r="S9" s="20"/>
      <c r="T9" s="20"/>
      <c r="U9" s="20"/>
      <c r="V9" s="20"/>
      <c r="W9" s="20">
        <v>2837395</v>
      </c>
      <c r="X9" s="20">
        <v>-2936259</v>
      </c>
      <c r="Y9" s="20">
        <v>5773654</v>
      </c>
      <c r="Z9" s="21">
        <v>-196.63299456893958</v>
      </c>
      <c r="AA9" s="22">
        <v>-3915020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8598033</v>
      </c>
      <c r="D14" s="29">
        <f>SUM(D6:D13)</f>
        <v>0</v>
      </c>
      <c r="E14" s="30">
        <f t="shared" si="0"/>
        <v>-25428477</v>
      </c>
      <c r="F14" s="31">
        <f t="shared" si="0"/>
        <v>-17560586</v>
      </c>
      <c r="G14" s="31">
        <f t="shared" si="0"/>
        <v>4287208</v>
      </c>
      <c r="H14" s="31">
        <f t="shared" si="0"/>
        <v>10649763</v>
      </c>
      <c r="I14" s="31">
        <f t="shared" si="0"/>
        <v>904302</v>
      </c>
      <c r="J14" s="31">
        <f t="shared" si="0"/>
        <v>15841273</v>
      </c>
      <c r="K14" s="31">
        <f t="shared" si="0"/>
        <v>-37936</v>
      </c>
      <c r="L14" s="31">
        <f t="shared" si="0"/>
        <v>-2092023</v>
      </c>
      <c r="M14" s="31">
        <f t="shared" si="0"/>
        <v>-1837639</v>
      </c>
      <c r="N14" s="31">
        <f t="shared" si="0"/>
        <v>-3967598</v>
      </c>
      <c r="O14" s="31">
        <f t="shared" si="0"/>
        <v>421793</v>
      </c>
      <c r="P14" s="31">
        <f t="shared" si="0"/>
        <v>-3162976</v>
      </c>
      <c r="Q14" s="31">
        <f t="shared" si="0"/>
        <v>2091365</v>
      </c>
      <c r="R14" s="31">
        <f t="shared" si="0"/>
        <v>-649818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11223857</v>
      </c>
      <c r="X14" s="31">
        <f t="shared" si="0"/>
        <v>-13170384</v>
      </c>
      <c r="Y14" s="31">
        <f t="shared" si="0"/>
        <v>24394241</v>
      </c>
      <c r="Z14" s="32">
        <f>+IF(X14&lt;&gt;0,+(Y14/X14)*100,0)</f>
        <v>-185.22042333769463</v>
      </c>
      <c r="AA14" s="33">
        <f>SUM(AA6:AA13)</f>
        <v>-17560586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110825404</v>
      </c>
      <c r="D18" s="18"/>
      <c r="E18" s="19">
        <v>110670889</v>
      </c>
      <c r="F18" s="20">
        <v>111670889</v>
      </c>
      <c r="G18" s="24">
        <v>2779928</v>
      </c>
      <c r="H18" s="24">
        <v>107451630</v>
      </c>
      <c r="I18" s="24">
        <v>-465053</v>
      </c>
      <c r="J18" s="20">
        <v>109766505</v>
      </c>
      <c r="K18" s="24">
        <v>-469818</v>
      </c>
      <c r="L18" s="24">
        <v>-364062</v>
      </c>
      <c r="M18" s="20">
        <v>-364060</v>
      </c>
      <c r="N18" s="24">
        <v>-1197940</v>
      </c>
      <c r="O18" s="24">
        <v>-364060</v>
      </c>
      <c r="P18" s="24">
        <v>-364058</v>
      </c>
      <c r="Q18" s="20">
        <v>-363994</v>
      </c>
      <c r="R18" s="24">
        <v>-1092112</v>
      </c>
      <c r="S18" s="24"/>
      <c r="T18" s="20"/>
      <c r="U18" s="24"/>
      <c r="V18" s="24"/>
      <c r="W18" s="24">
        <v>107476453</v>
      </c>
      <c r="X18" s="20">
        <v>83403247</v>
      </c>
      <c r="Y18" s="24">
        <v>24073206</v>
      </c>
      <c r="Z18" s="25">
        <v>28.863631652134597</v>
      </c>
      <c r="AA18" s="26">
        <v>111670889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-2902</v>
      </c>
      <c r="D22" s="18"/>
      <c r="E22" s="19">
        <v>26111</v>
      </c>
      <c r="F22" s="20">
        <v>26111</v>
      </c>
      <c r="G22" s="20">
        <v>-296</v>
      </c>
      <c r="H22" s="20">
        <v>-2656</v>
      </c>
      <c r="I22" s="20">
        <v>-25</v>
      </c>
      <c r="J22" s="20">
        <v>-2977</v>
      </c>
      <c r="K22" s="20">
        <v>-25</v>
      </c>
      <c r="L22" s="20">
        <v>-23</v>
      </c>
      <c r="M22" s="20">
        <v>-23</v>
      </c>
      <c r="N22" s="20">
        <v>-71</v>
      </c>
      <c r="O22" s="20">
        <v>-23</v>
      </c>
      <c r="P22" s="20">
        <v>-23</v>
      </c>
      <c r="Q22" s="20">
        <v>-15</v>
      </c>
      <c r="R22" s="20">
        <v>-61</v>
      </c>
      <c r="S22" s="20"/>
      <c r="T22" s="20"/>
      <c r="U22" s="20"/>
      <c r="V22" s="20"/>
      <c r="W22" s="20">
        <v>-3109</v>
      </c>
      <c r="X22" s="20">
        <v>19584</v>
      </c>
      <c r="Y22" s="20">
        <v>-22693</v>
      </c>
      <c r="Z22" s="21">
        <v>-115.87520424836602</v>
      </c>
      <c r="AA22" s="22">
        <v>26111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110822502</v>
      </c>
      <c r="D26" s="29">
        <f t="shared" ref="D26:Y26" si="1">SUM(D16:D25)</f>
        <v>0</v>
      </c>
      <c r="E26" s="35">
        <f t="shared" si="1"/>
        <v>110697000</v>
      </c>
      <c r="F26" s="36">
        <f t="shared" si="1"/>
        <v>111697000</v>
      </c>
      <c r="G26" s="36">
        <f t="shared" si="1"/>
        <v>2779632</v>
      </c>
      <c r="H26" s="36">
        <f t="shared" si="1"/>
        <v>107448974</v>
      </c>
      <c r="I26" s="36">
        <f t="shared" si="1"/>
        <v>-465078</v>
      </c>
      <c r="J26" s="36">
        <f t="shared" si="1"/>
        <v>109763528</v>
      </c>
      <c r="K26" s="36">
        <f t="shared" si="1"/>
        <v>-469843</v>
      </c>
      <c r="L26" s="36">
        <f t="shared" si="1"/>
        <v>-364085</v>
      </c>
      <c r="M26" s="36">
        <f t="shared" si="1"/>
        <v>-364083</v>
      </c>
      <c r="N26" s="36">
        <f t="shared" si="1"/>
        <v>-1198011</v>
      </c>
      <c r="O26" s="36">
        <f t="shared" si="1"/>
        <v>-364083</v>
      </c>
      <c r="P26" s="36">
        <f t="shared" si="1"/>
        <v>-364081</v>
      </c>
      <c r="Q26" s="36">
        <f t="shared" si="1"/>
        <v>-364009</v>
      </c>
      <c r="R26" s="36">
        <f t="shared" si="1"/>
        <v>-1092173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107473344</v>
      </c>
      <c r="X26" s="36">
        <f t="shared" si="1"/>
        <v>83422831</v>
      </c>
      <c r="Y26" s="36">
        <f t="shared" si="1"/>
        <v>24050513</v>
      </c>
      <c r="Z26" s="37">
        <f>+IF(X26&lt;&gt;0,+(Y26/X26)*100,0)</f>
        <v>28.829653359522169</v>
      </c>
      <c r="AA26" s="38">
        <f>SUM(AA16:AA25)</f>
        <v>111697000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119420535</v>
      </c>
      <c r="D27" s="29">
        <f>+D14+D26</f>
        <v>0</v>
      </c>
      <c r="E27" s="30">
        <f t="shared" si="2"/>
        <v>85268523</v>
      </c>
      <c r="F27" s="31">
        <f t="shared" si="2"/>
        <v>94136414</v>
      </c>
      <c r="G27" s="31">
        <f t="shared" si="2"/>
        <v>7066840</v>
      </c>
      <c r="H27" s="31">
        <f t="shared" si="2"/>
        <v>118098737</v>
      </c>
      <c r="I27" s="31">
        <f t="shared" si="2"/>
        <v>439224</v>
      </c>
      <c r="J27" s="31">
        <f t="shared" si="2"/>
        <v>125604801</v>
      </c>
      <c r="K27" s="31">
        <f t="shared" si="2"/>
        <v>-507779</v>
      </c>
      <c r="L27" s="31">
        <f t="shared" si="2"/>
        <v>-2456108</v>
      </c>
      <c r="M27" s="31">
        <f t="shared" si="2"/>
        <v>-2201722</v>
      </c>
      <c r="N27" s="31">
        <f t="shared" si="2"/>
        <v>-5165609</v>
      </c>
      <c r="O27" s="31">
        <f t="shared" si="2"/>
        <v>57710</v>
      </c>
      <c r="P27" s="31">
        <f t="shared" si="2"/>
        <v>-3527057</v>
      </c>
      <c r="Q27" s="31">
        <f t="shared" si="2"/>
        <v>1727356</v>
      </c>
      <c r="R27" s="31">
        <f t="shared" si="2"/>
        <v>-1741991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118697201</v>
      </c>
      <c r="X27" s="31">
        <f t="shared" si="2"/>
        <v>70252447</v>
      </c>
      <c r="Y27" s="31">
        <f t="shared" si="2"/>
        <v>48444754</v>
      </c>
      <c r="Z27" s="32">
        <f>+IF(X27&lt;&gt;0,+(Y27/X27)*100,0)</f>
        <v>68.958101914941125</v>
      </c>
      <c r="AA27" s="33">
        <f>+AA14+AA26</f>
        <v>94136414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4539392</v>
      </c>
      <c r="D33" s="18"/>
      <c r="E33" s="19">
        <v>154275385</v>
      </c>
      <c r="F33" s="20">
        <v>154275385</v>
      </c>
      <c r="G33" s="20">
        <v>257533</v>
      </c>
      <c r="H33" s="20">
        <v>5069131</v>
      </c>
      <c r="I33" s="20">
        <v>84907</v>
      </c>
      <c r="J33" s="20">
        <v>5411571</v>
      </c>
      <c r="K33" s="20">
        <v>-13494</v>
      </c>
      <c r="L33" s="20">
        <v>-235170</v>
      </c>
      <c r="M33" s="20">
        <v>-253776</v>
      </c>
      <c r="N33" s="20">
        <v>-502440</v>
      </c>
      <c r="O33" s="20">
        <v>198535</v>
      </c>
      <c r="P33" s="20">
        <v>-378116</v>
      </c>
      <c r="Q33" s="20">
        <v>245821</v>
      </c>
      <c r="R33" s="20">
        <v>66240</v>
      </c>
      <c r="S33" s="20"/>
      <c r="T33" s="20"/>
      <c r="U33" s="20"/>
      <c r="V33" s="20"/>
      <c r="W33" s="20">
        <v>4975371</v>
      </c>
      <c r="X33" s="20">
        <v>115706538</v>
      </c>
      <c r="Y33" s="20">
        <v>-110731167</v>
      </c>
      <c r="Z33" s="21">
        <v>-95.700008758364191</v>
      </c>
      <c r="AA33" s="22">
        <v>154275385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7352036</v>
      </c>
      <c r="H34" s="20">
        <v>-1317037</v>
      </c>
      <c r="I34" s="20"/>
      <c r="J34" s="20">
        <v>6034999</v>
      </c>
      <c r="K34" s="20"/>
      <c r="L34" s="20">
        <v>-5775907</v>
      </c>
      <c r="M34" s="20"/>
      <c r="N34" s="20">
        <v>-5775907</v>
      </c>
      <c r="O34" s="20"/>
      <c r="P34" s="20">
        <v>7375000</v>
      </c>
      <c r="Q34" s="20">
        <v>-4205122</v>
      </c>
      <c r="R34" s="20">
        <v>3169878</v>
      </c>
      <c r="S34" s="20"/>
      <c r="T34" s="20"/>
      <c r="U34" s="20"/>
      <c r="V34" s="20"/>
      <c r="W34" s="20">
        <v>3428970</v>
      </c>
      <c r="X34" s="20"/>
      <c r="Y34" s="20">
        <v>3428970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4539392</v>
      </c>
      <c r="D38" s="29">
        <f t="shared" ref="D38:Y38" si="3">SUM(D30:D37)</f>
        <v>0</v>
      </c>
      <c r="E38" s="30">
        <f t="shared" si="3"/>
        <v>154275385</v>
      </c>
      <c r="F38" s="31">
        <f t="shared" si="3"/>
        <v>154275385</v>
      </c>
      <c r="G38" s="31">
        <f t="shared" si="3"/>
        <v>7609569</v>
      </c>
      <c r="H38" s="31">
        <f t="shared" si="3"/>
        <v>3752094</v>
      </c>
      <c r="I38" s="31">
        <f t="shared" si="3"/>
        <v>84907</v>
      </c>
      <c r="J38" s="31">
        <f t="shared" si="3"/>
        <v>11446570</v>
      </c>
      <c r="K38" s="31">
        <f t="shared" si="3"/>
        <v>-13494</v>
      </c>
      <c r="L38" s="31">
        <f t="shared" si="3"/>
        <v>-6011077</v>
      </c>
      <c r="M38" s="31">
        <f t="shared" si="3"/>
        <v>-253776</v>
      </c>
      <c r="N38" s="31">
        <f t="shared" si="3"/>
        <v>-6278347</v>
      </c>
      <c r="O38" s="31">
        <f t="shared" si="3"/>
        <v>198535</v>
      </c>
      <c r="P38" s="31">
        <f t="shared" si="3"/>
        <v>6996884</v>
      </c>
      <c r="Q38" s="31">
        <f t="shared" si="3"/>
        <v>-3959301</v>
      </c>
      <c r="R38" s="31">
        <f t="shared" si="3"/>
        <v>3236118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8404341</v>
      </c>
      <c r="X38" s="31">
        <f t="shared" si="3"/>
        <v>115706538</v>
      </c>
      <c r="Y38" s="31">
        <f t="shared" si="3"/>
        <v>-107302197</v>
      </c>
      <c r="Z38" s="32">
        <f>+IF(X38&lt;&gt;0,+(Y38/X38)*100,0)</f>
        <v>-92.736502927777508</v>
      </c>
      <c r="AA38" s="33">
        <f>SUM(AA30:AA37)</f>
        <v>154275385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4539392</v>
      </c>
      <c r="D45" s="29">
        <f>+D38+D44</f>
        <v>0</v>
      </c>
      <c r="E45" s="30">
        <f t="shared" si="5"/>
        <v>154275385</v>
      </c>
      <c r="F45" s="31">
        <f t="shared" si="5"/>
        <v>154275385</v>
      </c>
      <c r="G45" s="31">
        <f t="shared" si="5"/>
        <v>7609569</v>
      </c>
      <c r="H45" s="31">
        <f t="shared" si="5"/>
        <v>3752094</v>
      </c>
      <c r="I45" s="31">
        <f t="shared" si="5"/>
        <v>84907</v>
      </c>
      <c r="J45" s="31">
        <f t="shared" si="5"/>
        <v>11446570</v>
      </c>
      <c r="K45" s="31">
        <f t="shared" si="5"/>
        <v>-13494</v>
      </c>
      <c r="L45" s="31">
        <f t="shared" si="5"/>
        <v>-6011077</v>
      </c>
      <c r="M45" s="31">
        <f t="shared" si="5"/>
        <v>-253776</v>
      </c>
      <c r="N45" s="31">
        <f t="shared" si="5"/>
        <v>-6278347</v>
      </c>
      <c r="O45" s="31">
        <f t="shared" si="5"/>
        <v>198535</v>
      </c>
      <c r="P45" s="31">
        <f t="shared" si="5"/>
        <v>6996884</v>
      </c>
      <c r="Q45" s="31">
        <f t="shared" si="5"/>
        <v>-3959301</v>
      </c>
      <c r="R45" s="31">
        <f t="shared" si="5"/>
        <v>3236118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8404341</v>
      </c>
      <c r="X45" s="31">
        <f t="shared" si="5"/>
        <v>115706538</v>
      </c>
      <c r="Y45" s="31">
        <f t="shared" si="5"/>
        <v>-107302197</v>
      </c>
      <c r="Z45" s="32">
        <f>+IF(X45&lt;&gt;0,+(Y45/X45)*100,0)</f>
        <v>-92.736502927777508</v>
      </c>
      <c r="AA45" s="33">
        <f>+AA38+AA44</f>
        <v>154275385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114881143</v>
      </c>
      <c r="D46" s="42">
        <f t="shared" si="6"/>
        <v>0</v>
      </c>
      <c r="E46" s="43">
        <f t="shared" si="6"/>
        <v>-69006862</v>
      </c>
      <c r="F46" s="44">
        <f t="shared" si="6"/>
        <v>-60138971</v>
      </c>
      <c r="G46" s="44">
        <f t="shared" si="6"/>
        <v>-542729</v>
      </c>
      <c r="H46" s="44">
        <f t="shared" si="6"/>
        <v>114346643</v>
      </c>
      <c r="I46" s="44">
        <f t="shared" si="6"/>
        <v>354317</v>
      </c>
      <c r="J46" s="44">
        <f t="shared" si="6"/>
        <v>114158231</v>
      </c>
      <c r="K46" s="44">
        <f t="shared" si="6"/>
        <v>-494285</v>
      </c>
      <c r="L46" s="44">
        <f t="shared" si="6"/>
        <v>3554969</v>
      </c>
      <c r="M46" s="44">
        <f t="shared" si="6"/>
        <v>-1947946</v>
      </c>
      <c r="N46" s="44">
        <f t="shared" si="6"/>
        <v>1112738</v>
      </c>
      <c r="O46" s="44">
        <f t="shared" si="6"/>
        <v>-140825</v>
      </c>
      <c r="P46" s="44">
        <f t="shared" si="6"/>
        <v>-10523941</v>
      </c>
      <c r="Q46" s="44">
        <f t="shared" si="6"/>
        <v>5686657</v>
      </c>
      <c r="R46" s="44">
        <f t="shared" si="6"/>
        <v>-4978109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110292860</v>
      </c>
      <c r="X46" s="44">
        <f t="shared" si="6"/>
        <v>-45454091</v>
      </c>
      <c r="Y46" s="44">
        <f t="shared" si="6"/>
        <v>155746951</v>
      </c>
      <c r="Z46" s="45">
        <f>+IF(X46&lt;&gt;0,+(Y46/X46)*100,0)</f>
        <v>-342.64671798188641</v>
      </c>
      <c r="AA46" s="46">
        <f>+AA27-AA45</f>
        <v>-60138971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169129222</v>
      </c>
      <c r="D48" s="18"/>
      <c r="E48" s="19"/>
      <c r="F48" s="20"/>
      <c r="G48" s="20">
        <v>109488021</v>
      </c>
      <c r="H48" s="20">
        <v>129906667</v>
      </c>
      <c r="I48" s="20">
        <v>-30214458</v>
      </c>
      <c r="J48" s="20">
        <v>209180230</v>
      </c>
      <c r="K48" s="20">
        <v>-5649929</v>
      </c>
      <c r="L48" s="20">
        <v>-7203368</v>
      </c>
      <c r="M48" s="20">
        <v>38503777</v>
      </c>
      <c r="N48" s="20">
        <v>25650480</v>
      </c>
      <c r="O48" s="20">
        <v>-9141624</v>
      </c>
      <c r="P48" s="20">
        <v>-1678241</v>
      </c>
      <c r="Q48" s="20">
        <v>32869141</v>
      </c>
      <c r="R48" s="20">
        <v>22049276</v>
      </c>
      <c r="S48" s="20"/>
      <c r="T48" s="20"/>
      <c r="U48" s="20"/>
      <c r="V48" s="20"/>
      <c r="W48" s="20">
        <v>256879986</v>
      </c>
      <c r="X48" s="20"/>
      <c r="Y48" s="20">
        <v>256879986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169129222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109488021</v>
      </c>
      <c r="H51" s="52">
        <f t="shared" si="7"/>
        <v>129906667</v>
      </c>
      <c r="I51" s="52">
        <f t="shared" si="7"/>
        <v>-30214458</v>
      </c>
      <c r="J51" s="52">
        <f t="shared" si="7"/>
        <v>209180230</v>
      </c>
      <c r="K51" s="52">
        <f t="shared" si="7"/>
        <v>-5649929</v>
      </c>
      <c r="L51" s="52">
        <f t="shared" si="7"/>
        <v>-7203368</v>
      </c>
      <c r="M51" s="52">
        <f t="shared" si="7"/>
        <v>38503777</v>
      </c>
      <c r="N51" s="52">
        <f t="shared" si="7"/>
        <v>25650480</v>
      </c>
      <c r="O51" s="52">
        <f t="shared" si="7"/>
        <v>-9141624</v>
      </c>
      <c r="P51" s="52">
        <f t="shared" si="7"/>
        <v>-1678241</v>
      </c>
      <c r="Q51" s="52">
        <f t="shared" si="7"/>
        <v>32869141</v>
      </c>
      <c r="R51" s="52">
        <f t="shared" si="7"/>
        <v>22049276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256879986</v>
      </c>
      <c r="X51" s="52">
        <f t="shared" si="7"/>
        <v>0</v>
      </c>
      <c r="Y51" s="52">
        <f t="shared" si="7"/>
        <v>256879986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22856000</v>
      </c>
      <c r="D6" s="18"/>
      <c r="E6" s="19">
        <v>-172034170</v>
      </c>
      <c r="F6" s="20">
        <v>-193884783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2750000</v>
      </c>
      <c r="R6" s="20">
        <v>2750000</v>
      </c>
      <c r="S6" s="20"/>
      <c r="T6" s="20"/>
      <c r="U6" s="20"/>
      <c r="V6" s="20"/>
      <c r="W6" s="20">
        <v>2750000</v>
      </c>
      <c r="X6" s="20">
        <v>-145413603</v>
      </c>
      <c r="Y6" s="20">
        <v>148163603</v>
      </c>
      <c r="Z6" s="21">
        <v>-101.89115732178095</v>
      </c>
      <c r="AA6" s="22">
        <v>-193884783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-2000000</v>
      </c>
      <c r="F11" s="20">
        <v>-2000000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-1500003</v>
      </c>
      <c r="Y11" s="20">
        <v>1500003</v>
      </c>
      <c r="Z11" s="21">
        <v>-100</v>
      </c>
      <c r="AA11" s="22">
        <v>-2000000</v>
      </c>
    </row>
    <row r="12" spans="1:27" x14ac:dyDescent="0.25">
      <c r="A12" s="23" t="s">
        <v>41</v>
      </c>
      <c r="B12" s="17" t="s">
        <v>33</v>
      </c>
      <c r="C12" s="18">
        <v>7122</v>
      </c>
      <c r="D12" s="18"/>
      <c r="E12" s="19">
        <v>22067003</v>
      </c>
      <c r="F12" s="20">
        <v>26778503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20083887</v>
      </c>
      <c r="Y12" s="24">
        <v>-20083887</v>
      </c>
      <c r="Z12" s="25">
        <v>-100</v>
      </c>
      <c r="AA12" s="26">
        <v>26778503</v>
      </c>
    </row>
    <row r="13" spans="1:27" x14ac:dyDescent="0.25">
      <c r="A13" s="23" t="s">
        <v>42</v>
      </c>
      <c r="B13" s="17" t="s">
        <v>33</v>
      </c>
      <c r="C13" s="18">
        <v>10043701</v>
      </c>
      <c r="D13" s="18"/>
      <c r="E13" s="19"/>
      <c r="F13" s="20"/>
      <c r="G13" s="20"/>
      <c r="H13" s="20"/>
      <c r="I13" s="20"/>
      <c r="J13" s="20"/>
      <c r="K13" s="20"/>
      <c r="L13" s="20">
        <v>-17703</v>
      </c>
      <c r="M13" s="20"/>
      <c r="N13" s="20">
        <v>-17703</v>
      </c>
      <c r="O13" s="20"/>
      <c r="P13" s="20"/>
      <c r="Q13" s="20"/>
      <c r="R13" s="20"/>
      <c r="S13" s="20"/>
      <c r="T13" s="20"/>
      <c r="U13" s="20"/>
      <c r="V13" s="20"/>
      <c r="W13" s="20">
        <v>-17703</v>
      </c>
      <c r="X13" s="20"/>
      <c r="Y13" s="20">
        <v>-17703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32906823</v>
      </c>
      <c r="D14" s="29">
        <f>SUM(D6:D13)</f>
        <v>0</v>
      </c>
      <c r="E14" s="30">
        <f t="shared" si="0"/>
        <v>-151967167</v>
      </c>
      <c r="F14" s="31">
        <f t="shared" si="0"/>
        <v>-169106280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-17703</v>
      </c>
      <c r="M14" s="31">
        <f t="shared" si="0"/>
        <v>0</v>
      </c>
      <c r="N14" s="31">
        <f t="shared" si="0"/>
        <v>-17703</v>
      </c>
      <c r="O14" s="31">
        <f t="shared" si="0"/>
        <v>0</v>
      </c>
      <c r="P14" s="31">
        <f t="shared" si="0"/>
        <v>0</v>
      </c>
      <c r="Q14" s="31">
        <f t="shared" si="0"/>
        <v>2750000</v>
      </c>
      <c r="R14" s="31">
        <f t="shared" si="0"/>
        <v>2750000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2732297</v>
      </c>
      <c r="X14" s="31">
        <f t="shared" si="0"/>
        <v>-126829719</v>
      </c>
      <c r="Y14" s="31">
        <f t="shared" si="0"/>
        <v>129562016</v>
      </c>
      <c r="Z14" s="32">
        <f>+IF(X14&lt;&gt;0,+(Y14/X14)*100,0)</f>
        <v>-102.15430344050513</v>
      </c>
      <c r="AA14" s="33">
        <f>SUM(AA6:AA13)</f>
        <v>-169106280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2177074</v>
      </c>
      <c r="D18" s="18"/>
      <c r="E18" s="19">
        <v>35000000</v>
      </c>
      <c r="F18" s="20">
        <v>48000000</v>
      </c>
      <c r="G18" s="24"/>
      <c r="H18" s="24"/>
      <c r="I18" s="24"/>
      <c r="J18" s="20"/>
      <c r="K18" s="24"/>
      <c r="L18" s="24">
        <v>11563715</v>
      </c>
      <c r="M18" s="20">
        <v>1532900</v>
      </c>
      <c r="N18" s="24">
        <v>13096615</v>
      </c>
      <c r="O18" s="24"/>
      <c r="P18" s="24"/>
      <c r="Q18" s="20">
        <v>15455594</v>
      </c>
      <c r="R18" s="24">
        <v>15455594</v>
      </c>
      <c r="S18" s="24"/>
      <c r="T18" s="20"/>
      <c r="U18" s="24"/>
      <c r="V18" s="24"/>
      <c r="W18" s="24">
        <v>28552209</v>
      </c>
      <c r="X18" s="20">
        <v>36000000</v>
      </c>
      <c r="Y18" s="24">
        <v>-7447791</v>
      </c>
      <c r="Z18" s="25">
        <v>-20.688308333333332</v>
      </c>
      <c r="AA18" s="26">
        <v>48000000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2177074</v>
      </c>
      <c r="D26" s="29">
        <f t="shared" ref="D26:Y26" si="1">SUM(D16:D25)</f>
        <v>0</v>
      </c>
      <c r="E26" s="35">
        <f t="shared" si="1"/>
        <v>35000000</v>
      </c>
      <c r="F26" s="36">
        <f t="shared" si="1"/>
        <v>48000000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11563715</v>
      </c>
      <c r="M26" s="36">
        <f t="shared" si="1"/>
        <v>1532900</v>
      </c>
      <c r="N26" s="36">
        <f t="shared" si="1"/>
        <v>13096615</v>
      </c>
      <c r="O26" s="36">
        <f t="shared" si="1"/>
        <v>0</v>
      </c>
      <c r="P26" s="36">
        <f t="shared" si="1"/>
        <v>0</v>
      </c>
      <c r="Q26" s="36">
        <f t="shared" si="1"/>
        <v>15455594</v>
      </c>
      <c r="R26" s="36">
        <f t="shared" si="1"/>
        <v>15455594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28552209</v>
      </c>
      <c r="X26" s="36">
        <f t="shared" si="1"/>
        <v>36000000</v>
      </c>
      <c r="Y26" s="36">
        <f t="shared" si="1"/>
        <v>-7447791</v>
      </c>
      <c r="Z26" s="37">
        <f>+IF(X26&lt;&gt;0,+(Y26/X26)*100,0)</f>
        <v>-20.688308333333332</v>
      </c>
      <c r="AA26" s="38">
        <f>SUM(AA16:AA25)</f>
        <v>48000000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35083897</v>
      </c>
      <c r="D27" s="29">
        <f>+D14+D26</f>
        <v>0</v>
      </c>
      <c r="E27" s="30">
        <f t="shared" si="2"/>
        <v>-116967167</v>
      </c>
      <c r="F27" s="31">
        <f t="shared" si="2"/>
        <v>-121106280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11546012</v>
      </c>
      <c r="M27" s="31">
        <f t="shared" si="2"/>
        <v>1532900</v>
      </c>
      <c r="N27" s="31">
        <f t="shared" si="2"/>
        <v>13078912</v>
      </c>
      <c r="O27" s="31">
        <f t="shared" si="2"/>
        <v>0</v>
      </c>
      <c r="P27" s="31">
        <f t="shared" si="2"/>
        <v>0</v>
      </c>
      <c r="Q27" s="31">
        <f t="shared" si="2"/>
        <v>18205594</v>
      </c>
      <c r="R27" s="31">
        <f t="shared" si="2"/>
        <v>18205594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31284506</v>
      </c>
      <c r="X27" s="31">
        <f t="shared" si="2"/>
        <v>-90829719</v>
      </c>
      <c r="Y27" s="31">
        <f t="shared" si="2"/>
        <v>122114225</v>
      </c>
      <c r="Z27" s="32">
        <f>+IF(X27&lt;&gt;0,+(Y27/X27)*100,0)</f>
        <v>-134.44302849819451</v>
      </c>
      <c r="AA27" s="33">
        <f>+AA14+AA26</f>
        <v>-121106280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50000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37503</v>
      </c>
      <c r="Y33" s="20">
        <v>-37503</v>
      </c>
      <c r="Z33" s="21">
        <v>-100</v>
      </c>
      <c r="AA33" s="22">
        <v>50000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33614023</v>
      </c>
      <c r="F34" s="20">
        <v>33614023</v>
      </c>
      <c r="G34" s="20"/>
      <c r="H34" s="20">
        <v>2250000</v>
      </c>
      <c r="I34" s="20"/>
      <c r="J34" s="20">
        <v>2250000</v>
      </c>
      <c r="K34" s="20"/>
      <c r="L34" s="20">
        <v>1000000</v>
      </c>
      <c r="M34" s="20"/>
      <c r="N34" s="20">
        <v>1000000</v>
      </c>
      <c r="O34" s="20"/>
      <c r="P34" s="20">
        <v>1750000</v>
      </c>
      <c r="Q34" s="20">
        <v>871175</v>
      </c>
      <c r="R34" s="20">
        <v>2621175</v>
      </c>
      <c r="S34" s="20"/>
      <c r="T34" s="20"/>
      <c r="U34" s="20"/>
      <c r="V34" s="20"/>
      <c r="W34" s="20">
        <v>5871175</v>
      </c>
      <c r="X34" s="20">
        <v>25210521</v>
      </c>
      <c r="Y34" s="20">
        <v>-19339346</v>
      </c>
      <c r="Z34" s="21">
        <v>-76.711409494472576</v>
      </c>
      <c r="AA34" s="22">
        <v>33614023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33614023</v>
      </c>
      <c r="F38" s="31">
        <f t="shared" si="3"/>
        <v>33664023</v>
      </c>
      <c r="G38" s="31">
        <f t="shared" si="3"/>
        <v>0</v>
      </c>
      <c r="H38" s="31">
        <f t="shared" si="3"/>
        <v>2250000</v>
      </c>
      <c r="I38" s="31">
        <f t="shared" si="3"/>
        <v>0</v>
      </c>
      <c r="J38" s="31">
        <f t="shared" si="3"/>
        <v>2250000</v>
      </c>
      <c r="K38" s="31">
        <f t="shared" si="3"/>
        <v>0</v>
      </c>
      <c r="L38" s="31">
        <f t="shared" si="3"/>
        <v>1000000</v>
      </c>
      <c r="M38" s="31">
        <f t="shared" si="3"/>
        <v>0</v>
      </c>
      <c r="N38" s="31">
        <f t="shared" si="3"/>
        <v>1000000</v>
      </c>
      <c r="O38" s="31">
        <f t="shared" si="3"/>
        <v>0</v>
      </c>
      <c r="P38" s="31">
        <f t="shared" si="3"/>
        <v>1750000</v>
      </c>
      <c r="Q38" s="31">
        <f t="shared" si="3"/>
        <v>871175</v>
      </c>
      <c r="R38" s="31">
        <f t="shared" si="3"/>
        <v>2621175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5871175</v>
      </c>
      <c r="X38" s="31">
        <f t="shared" si="3"/>
        <v>25248024</v>
      </c>
      <c r="Y38" s="31">
        <f t="shared" si="3"/>
        <v>-19376849</v>
      </c>
      <c r="Z38" s="32">
        <f>+IF(X38&lt;&gt;0,+(Y38/X38)*100,0)</f>
        <v>-76.746001984155271</v>
      </c>
      <c r="AA38" s="33">
        <f>SUM(AA30:AA37)</f>
        <v>33664023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33614023</v>
      </c>
      <c r="F45" s="31">
        <f t="shared" si="5"/>
        <v>33664023</v>
      </c>
      <c r="G45" s="31">
        <f t="shared" si="5"/>
        <v>0</v>
      </c>
      <c r="H45" s="31">
        <f t="shared" si="5"/>
        <v>2250000</v>
      </c>
      <c r="I45" s="31">
        <f t="shared" si="5"/>
        <v>0</v>
      </c>
      <c r="J45" s="31">
        <f t="shared" si="5"/>
        <v>2250000</v>
      </c>
      <c r="K45" s="31">
        <f t="shared" si="5"/>
        <v>0</v>
      </c>
      <c r="L45" s="31">
        <f t="shared" si="5"/>
        <v>1000000</v>
      </c>
      <c r="M45" s="31">
        <f t="shared" si="5"/>
        <v>0</v>
      </c>
      <c r="N45" s="31">
        <f t="shared" si="5"/>
        <v>1000000</v>
      </c>
      <c r="O45" s="31">
        <f t="shared" si="5"/>
        <v>0</v>
      </c>
      <c r="P45" s="31">
        <f t="shared" si="5"/>
        <v>1750000</v>
      </c>
      <c r="Q45" s="31">
        <f t="shared" si="5"/>
        <v>871175</v>
      </c>
      <c r="R45" s="31">
        <f t="shared" si="5"/>
        <v>2621175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5871175</v>
      </c>
      <c r="X45" s="31">
        <f t="shared" si="5"/>
        <v>25248024</v>
      </c>
      <c r="Y45" s="31">
        <f t="shared" si="5"/>
        <v>-19376849</v>
      </c>
      <c r="Z45" s="32">
        <f>+IF(X45&lt;&gt;0,+(Y45/X45)*100,0)</f>
        <v>-76.746001984155271</v>
      </c>
      <c r="AA45" s="33">
        <f>+AA38+AA44</f>
        <v>33664023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35083897</v>
      </c>
      <c r="D46" s="42">
        <f t="shared" si="6"/>
        <v>0</v>
      </c>
      <c r="E46" s="43">
        <f t="shared" si="6"/>
        <v>-150581190</v>
      </c>
      <c r="F46" s="44">
        <f t="shared" si="6"/>
        <v>-154770303</v>
      </c>
      <c r="G46" s="44">
        <f t="shared" si="6"/>
        <v>0</v>
      </c>
      <c r="H46" s="44">
        <f t="shared" si="6"/>
        <v>-2250000</v>
      </c>
      <c r="I46" s="44">
        <f t="shared" si="6"/>
        <v>0</v>
      </c>
      <c r="J46" s="44">
        <f t="shared" si="6"/>
        <v>-2250000</v>
      </c>
      <c r="K46" s="44">
        <f t="shared" si="6"/>
        <v>0</v>
      </c>
      <c r="L46" s="44">
        <f t="shared" si="6"/>
        <v>10546012</v>
      </c>
      <c r="M46" s="44">
        <f t="shared" si="6"/>
        <v>1532900</v>
      </c>
      <c r="N46" s="44">
        <f t="shared" si="6"/>
        <v>12078912</v>
      </c>
      <c r="O46" s="44">
        <f t="shared" si="6"/>
        <v>0</v>
      </c>
      <c r="P46" s="44">
        <f t="shared" si="6"/>
        <v>-1750000</v>
      </c>
      <c r="Q46" s="44">
        <f t="shared" si="6"/>
        <v>17334419</v>
      </c>
      <c r="R46" s="44">
        <f t="shared" si="6"/>
        <v>15584419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25413331</v>
      </c>
      <c r="X46" s="44">
        <f t="shared" si="6"/>
        <v>-116077743</v>
      </c>
      <c r="Y46" s="44">
        <f t="shared" si="6"/>
        <v>141491074</v>
      </c>
      <c r="Z46" s="45">
        <f>+IF(X46&lt;&gt;0,+(Y46/X46)*100,0)</f>
        <v>-121.89337106597603</v>
      </c>
      <c r="AA46" s="46">
        <f>+AA27-AA45</f>
        <v>-154770303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-33614023</v>
      </c>
      <c r="F48" s="20">
        <v>-33614023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-25210521</v>
      </c>
      <c r="Y48" s="20">
        <v>25210521</v>
      </c>
      <c r="Z48" s="47">
        <v>-100</v>
      </c>
      <c r="AA48" s="22">
        <v>-33614023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-33614023</v>
      </c>
      <c r="F51" s="52">
        <f t="shared" si="7"/>
        <v>-33614023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-25210521</v>
      </c>
      <c r="Y51" s="52">
        <f t="shared" si="7"/>
        <v>25210521</v>
      </c>
      <c r="Z51" s="53">
        <f>+IF(X51&lt;&gt;0,+(Y51/X51)*100,0)</f>
        <v>-100</v>
      </c>
      <c r="AA51" s="54">
        <f>SUM(AA48:AA50)</f>
        <v>-33614023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250664327</v>
      </c>
      <c r="D18" s="18"/>
      <c r="E18" s="19">
        <v>311777490</v>
      </c>
      <c r="F18" s="20">
        <v>211805721</v>
      </c>
      <c r="G18" s="24">
        <v>140944537</v>
      </c>
      <c r="H18" s="24">
        <v>140988472</v>
      </c>
      <c r="I18" s="24">
        <v>-39623990</v>
      </c>
      <c r="J18" s="20">
        <v>242309019</v>
      </c>
      <c r="K18" s="24">
        <v>-10578913</v>
      </c>
      <c r="L18" s="24">
        <v>-34783169</v>
      </c>
      <c r="M18" s="20">
        <v>-8797679</v>
      </c>
      <c r="N18" s="24">
        <v>-54159761</v>
      </c>
      <c r="O18" s="24">
        <v>-12164765</v>
      </c>
      <c r="P18" s="24">
        <v>-13358605</v>
      </c>
      <c r="Q18" s="20">
        <v>5880790</v>
      </c>
      <c r="R18" s="24">
        <v>-19642580</v>
      </c>
      <c r="S18" s="24"/>
      <c r="T18" s="20"/>
      <c r="U18" s="24"/>
      <c r="V18" s="24"/>
      <c r="W18" s="24">
        <v>168506678</v>
      </c>
      <c r="X18" s="20">
        <v>146585199</v>
      </c>
      <c r="Y18" s="24">
        <v>21921479</v>
      </c>
      <c r="Z18" s="25">
        <v>14.954769751344404</v>
      </c>
      <c r="AA18" s="26">
        <v>211805721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250664327</v>
      </c>
      <c r="D26" s="29">
        <f t="shared" ref="D26:Y26" si="1">SUM(D16:D25)</f>
        <v>0</v>
      </c>
      <c r="E26" s="35">
        <f t="shared" si="1"/>
        <v>311777490</v>
      </c>
      <c r="F26" s="36">
        <f t="shared" si="1"/>
        <v>211805721</v>
      </c>
      <c r="G26" s="36">
        <f t="shared" si="1"/>
        <v>140944537</v>
      </c>
      <c r="H26" s="36">
        <f t="shared" si="1"/>
        <v>140988472</v>
      </c>
      <c r="I26" s="36">
        <f t="shared" si="1"/>
        <v>-39623990</v>
      </c>
      <c r="J26" s="36">
        <f t="shared" si="1"/>
        <v>242309019</v>
      </c>
      <c r="K26" s="36">
        <f t="shared" si="1"/>
        <v>-10578913</v>
      </c>
      <c r="L26" s="36">
        <f t="shared" si="1"/>
        <v>-34783169</v>
      </c>
      <c r="M26" s="36">
        <f t="shared" si="1"/>
        <v>-8797679</v>
      </c>
      <c r="N26" s="36">
        <f t="shared" si="1"/>
        <v>-54159761</v>
      </c>
      <c r="O26" s="36">
        <f t="shared" si="1"/>
        <v>-12164765</v>
      </c>
      <c r="P26" s="36">
        <f t="shared" si="1"/>
        <v>-13358605</v>
      </c>
      <c r="Q26" s="36">
        <f t="shared" si="1"/>
        <v>5880790</v>
      </c>
      <c r="R26" s="36">
        <f t="shared" si="1"/>
        <v>-19642580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168506678</v>
      </c>
      <c r="X26" s="36">
        <f t="shared" si="1"/>
        <v>146585199</v>
      </c>
      <c r="Y26" s="36">
        <f t="shared" si="1"/>
        <v>21921479</v>
      </c>
      <c r="Z26" s="37">
        <f>+IF(X26&lt;&gt;0,+(Y26/X26)*100,0)</f>
        <v>14.954769751344404</v>
      </c>
      <c r="AA26" s="38">
        <f>SUM(AA16:AA25)</f>
        <v>211805721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250664327</v>
      </c>
      <c r="D27" s="29">
        <f>+D14+D26</f>
        <v>0</v>
      </c>
      <c r="E27" s="30">
        <f t="shared" si="2"/>
        <v>311777490</v>
      </c>
      <c r="F27" s="31">
        <f t="shared" si="2"/>
        <v>211805721</v>
      </c>
      <c r="G27" s="31">
        <f t="shared" si="2"/>
        <v>140944537</v>
      </c>
      <c r="H27" s="31">
        <f t="shared" si="2"/>
        <v>140988472</v>
      </c>
      <c r="I27" s="31">
        <f t="shared" si="2"/>
        <v>-39623990</v>
      </c>
      <c r="J27" s="31">
        <f t="shared" si="2"/>
        <v>242309019</v>
      </c>
      <c r="K27" s="31">
        <f t="shared" si="2"/>
        <v>-10578913</v>
      </c>
      <c r="L27" s="31">
        <f t="shared" si="2"/>
        <v>-34783169</v>
      </c>
      <c r="M27" s="31">
        <f t="shared" si="2"/>
        <v>-8797679</v>
      </c>
      <c r="N27" s="31">
        <f t="shared" si="2"/>
        <v>-54159761</v>
      </c>
      <c r="O27" s="31">
        <f t="shared" si="2"/>
        <v>-12164765</v>
      </c>
      <c r="P27" s="31">
        <f t="shared" si="2"/>
        <v>-13358605</v>
      </c>
      <c r="Q27" s="31">
        <f t="shared" si="2"/>
        <v>5880790</v>
      </c>
      <c r="R27" s="31">
        <f t="shared" si="2"/>
        <v>-19642580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168506678</v>
      </c>
      <c r="X27" s="31">
        <f t="shared" si="2"/>
        <v>146585199</v>
      </c>
      <c r="Y27" s="31">
        <f t="shared" si="2"/>
        <v>21921479</v>
      </c>
      <c r="Z27" s="32">
        <f>+IF(X27&lt;&gt;0,+(Y27/X27)*100,0)</f>
        <v>14.954769751344404</v>
      </c>
      <c r="AA27" s="33">
        <f>+AA14+AA26</f>
        <v>211805721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250664327</v>
      </c>
      <c r="D46" s="42">
        <f t="shared" si="6"/>
        <v>0</v>
      </c>
      <c r="E46" s="43">
        <f t="shared" si="6"/>
        <v>311777490</v>
      </c>
      <c r="F46" s="44">
        <f t="shared" si="6"/>
        <v>211805721</v>
      </c>
      <c r="G46" s="44">
        <f t="shared" si="6"/>
        <v>140944537</v>
      </c>
      <c r="H46" s="44">
        <f t="shared" si="6"/>
        <v>140988472</v>
      </c>
      <c r="I46" s="44">
        <f t="shared" si="6"/>
        <v>-39623990</v>
      </c>
      <c r="J46" s="44">
        <f t="shared" si="6"/>
        <v>242309019</v>
      </c>
      <c r="K46" s="44">
        <f t="shared" si="6"/>
        <v>-10578913</v>
      </c>
      <c r="L46" s="44">
        <f t="shared" si="6"/>
        <v>-34783169</v>
      </c>
      <c r="M46" s="44">
        <f t="shared" si="6"/>
        <v>-8797679</v>
      </c>
      <c r="N46" s="44">
        <f t="shared" si="6"/>
        <v>-54159761</v>
      </c>
      <c r="O46" s="44">
        <f t="shared" si="6"/>
        <v>-12164765</v>
      </c>
      <c r="P46" s="44">
        <f t="shared" si="6"/>
        <v>-13358605</v>
      </c>
      <c r="Q46" s="44">
        <f t="shared" si="6"/>
        <v>5880790</v>
      </c>
      <c r="R46" s="44">
        <f t="shared" si="6"/>
        <v>-19642580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168506678</v>
      </c>
      <c r="X46" s="44">
        <f t="shared" si="6"/>
        <v>146585199</v>
      </c>
      <c r="Y46" s="44">
        <f t="shared" si="6"/>
        <v>21921479</v>
      </c>
      <c r="Z46" s="45">
        <f>+IF(X46&lt;&gt;0,+(Y46/X46)*100,0)</f>
        <v>14.954769751344404</v>
      </c>
      <c r="AA46" s="46">
        <f>+AA27-AA45</f>
        <v>211805721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1340760086</v>
      </c>
      <c r="D48" s="18"/>
      <c r="E48" s="19">
        <v>1173270710</v>
      </c>
      <c r="F48" s="20">
        <v>1309714903</v>
      </c>
      <c r="G48" s="20">
        <v>1296415161</v>
      </c>
      <c r="H48" s="20">
        <v>-25297041</v>
      </c>
      <c r="I48" s="20">
        <v>21716140</v>
      </c>
      <c r="J48" s="20">
        <v>1292834260</v>
      </c>
      <c r="K48" s="20">
        <v>8467523</v>
      </c>
      <c r="L48" s="20">
        <v>-22763953</v>
      </c>
      <c r="M48" s="20">
        <v>335295352</v>
      </c>
      <c r="N48" s="20">
        <v>320998922</v>
      </c>
      <c r="O48" s="20">
        <v>7457665</v>
      </c>
      <c r="P48" s="20">
        <v>2244669</v>
      </c>
      <c r="Q48" s="20">
        <v>243729884</v>
      </c>
      <c r="R48" s="20">
        <v>253432218</v>
      </c>
      <c r="S48" s="20"/>
      <c r="T48" s="20"/>
      <c r="U48" s="20"/>
      <c r="V48" s="20"/>
      <c r="W48" s="20">
        <v>1867265400</v>
      </c>
      <c r="X48" s="20">
        <v>982286181</v>
      </c>
      <c r="Y48" s="20">
        <v>884979219</v>
      </c>
      <c r="Z48" s="47">
        <v>90.093827656117668</v>
      </c>
      <c r="AA48" s="22">
        <v>1309714903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1340760086</v>
      </c>
      <c r="D51" s="50">
        <f t="shared" ref="D51:Y51" si="7">SUM(D48:D50)</f>
        <v>0</v>
      </c>
      <c r="E51" s="51">
        <f t="shared" si="7"/>
        <v>1173270710</v>
      </c>
      <c r="F51" s="52">
        <f t="shared" si="7"/>
        <v>1309714903</v>
      </c>
      <c r="G51" s="52">
        <f t="shared" si="7"/>
        <v>1296415161</v>
      </c>
      <c r="H51" s="52">
        <f t="shared" si="7"/>
        <v>-25297041</v>
      </c>
      <c r="I51" s="52">
        <f t="shared" si="7"/>
        <v>21716140</v>
      </c>
      <c r="J51" s="52">
        <f t="shared" si="7"/>
        <v>1292834260</v>
      </c>
      <c r="K51" s="52">
        <f t="shared" si="7"/>
        <v>8467523</v>
      </c>
      <c r="L51" s="52">
        <f t="shared" si="7"/>
        <v>-22763953</v>
      </c>
      <c r="M51" s="52">
        <f t="shared" si="7"/>
        <v>335295352</v>
      </c>
      <c r="N51" s="52">
        <f t="shared" si="7"/>
        <v>320998922</v>
      </c>
      <c r="O51" s="52">
        <f t="shared" si="7"/>
        <v>7457665</v>
      </c>
      <c r="P51" s="52">
        <f t="shared" si="7"/>
        <v>2244669</v>
      </c>
      <c r="Q51" s="52">
        <f t="shared" si="7"/>
        <v>243729884</v>
      </c>
      <c r="R51" s="52">
        <f t="shared" si="7"/>
        <v>253432218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1867265400</v>
      </c>
      <c r="X51" s="52">
        <f t="shared" si="7"/>
        <v>982286181</v>
      </c>
      <c r="Y51" s="52">
        <f t="shared" si="7"/>
        <v>884979219</v>
      </c>
      <c r="Z51" s="53">
        <f>+IF(X51&lt;&gt;0,+(Y51/X51)*100,0)</f>
        <v>90.093827656117668</v>
      </c>
      <c r="AA51" s="54">
        <f>SUM(AA48:AA50)</f>
        <v>1309714903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-17443761</v>
      </c>
      <c r="F6" s="20">
        <v>-16060962</v>
      </c>
      <c r="G6" s="20">
        <v>-3684898</v>
      </c>
      <c r="H6" s="20">
        <v>-1697672</v>
      </c>
      <c r="I6" s="20">
        <v>818345</v>
      </c>
      <c r="J6" s="20">
        <v>-4564225</v>
      </c>
      <c r="K6" s="20">
        <v>-2364474</v>
      </c>
      <c r="L6" s="20">
        <v>1055624</v>
      </c>
      <c r="M6" s="20">
        <v>-2500702</v>
      </c>
      <c r="N6" s="20">
        <v>-3809552</v>
      </c>
      <c r="O6" s="20">
        <v>900057</v>
      </c>
      <c r="P6" s="20">
        <v>-2615129</v>
      </c>
      <c r="Q6" s="20">
        <v>1215282</v>
      </c>
      <c r="R6" s="20">
        <v>-499790</v>
      </c>
      <c r="S6" s="20"/>
      <c r="T6" s="20"/>
      <c r="U6" s="20"/>
      <c r="V6" s="20"/>
      <c r="W6" s="20">
        <v>-8873567</v>
      </c>
      <c r="X6" s="20">
        <v>-12045720</v>
      </c>
      <c r="Y6" s="20">
        <v>3172153</v>
      </c>
      <c r="Z6" s="21">
        <v>-26.334274746548981</v>
      </c>
      <c r="AA6" s="22">
        <v>-16060962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3974464</v>
      </c>
      <c r="F8" s="20">
        <v>8902306</v>
      </c>
      <c r="G8" s="20">
        <v>-520265</v>
      </c>
      <c r="H8" s="20">
        <v>3586489</v>
      </c>
      <c r="I8" s="20">
        <v>322731</v>
      </c>
      <c r="J8" s="20">
        <v>3388955</v>
      </c>
      <c r="K8" s="20">
        <v>501893</v>
      </c>
      <c r="L8" s="20">
        <v>-258737</v>
      </c>
      <c r="M8" s="20">
        <v>918956</v>
      </c>
      <c r="N8" s="20">
        <v>1162112</v>
      </c>
      <c r="O8" s="20">
        <v>633677</v>
      </c>
      <c r="P8" s="20">
        <v>-66730</v>
      </c>
      <c r="Q8" s="20">
        <v>190563</v>
      </c>
      <c r="R8" s="20">
        <v>757510</v>
      </c>
      <c r="S8" s="20"/>
      <c r="T8" s="20"/>
      <c r="U8" s="20"/>
      <c r="V8" s="20"/>
      <c r="W8" s="20">
        <v>5308577</v>
      </c>
      <c r="X8" s="20">
        <v>6676735</v>
      </c>
      <c r="Y8" s="20">
        <v>-1368158</v>
      </c>
      <c r="Z8" s="21">
        <v>-20.491422828672999</v>
      </c>
      <c r="AA8" s="22">
        <v>8902306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-7304</v>
      </c>
      <c r="F11" s="20">
        <v>-7304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-5477</v>
      </c>
      <c r="Y11" s="20">
        <v>5477</v>
      </c>
      <c r="Z11" s="21">
        <v>-100</v>
      </c>
      <c r="AA11" s="22">
        <v>-7304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3227553</v>
      </c>
      <c r="F12" s="20">
        <v>6169993</v>
      </c>
      <c r="G12" s="24">
        <v>544617</v>
      </c>
      <c r="H12" s="24">
        <v>304152</v>
      </c>
      <c r="I12" s="24">
        <v>173</v>
      </c>
      <c r="J12" s="20">
        <v>848942</v>
      </c>
      <c r="K12" s="24">
        <v>397361</v>
      </c>
      <c r="L12" s="24"/>
      <c r="M12" s="20">
        <v>476763</v>
      </c>
      <c r="N12" s="24">
        <v>874124</v>
      </c>
      <c r="O12" s="24"/>
      <c r="P12" s="24">
        <v>465188</v>
      </c>
      <c r="Q12" s="20">
        <v>271</v>
      </c>
      <c r="R12" s="24">
        <v>465459</v>
      </c>
      <c r="S12" s="24"/>
      <c r="T12" s="20"/>
      <c r="U12" s="24"/>
      <c r="V12" s="24"/>
      <c r="W12" s="24">
        <v>2188525</v>
      </c>
      <c r="X12" s="20">
        <v>4627492</v>
      </c>
      <c r="Y12" s="24">
        <v>-2438967</v>
      </c>
      <c r="Z12" s="25">
        <v>-52.706023046609261</v>
      </c>
      <c r="AA12" s="26">
        <v>6169993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-10249048</v>
      </c>
      <c r="F14" s="31">
        <f t="shared" si="0"/>
        <v>-995967</v>
      </c>
      <c r="G14" s="31">
        <f t="shared" si="0"/>
        <v>-3660546</v>
      </c>
      <c r="H14" s="31">
        <f t="shared" si="0"/>
        <v>2192969</v>
      </c>
      <c r="I14" s="31">
        <f t="shared" si="0"/>
        <v>1141249</v>
      </c>
      <c r="J14" s="31">
        <f t="shared" si="0"/>
        <v>-326328</v>
      </c>
      <c r="K14" s="31">
        <f t="shared" si="0"/>
        <v>-1465220</v>
      </c>
      <c r="L14" s="31">
        <f t="shared" si="0"/>
        <v>796887</v>
      </c>
      <c r="M14" s="31">
        <f t="shared" si="0"/>
        <v>-1104983</v>
      </c>
      <c r="N14" s="31">
        <f t="shared" si="0"/>
        <v>-1773316</v>
      </c>
      <c r="O14" s="31">
        <f t="shared" si="0"/>
        <v>1533734</v>
      </c>
      <c r="P14" s="31">
        <f t="shared" si="0"/>
        <v>-2216671</v>
      </c>
      <c r="Q14" s="31">
        <f t="shared" si="0"/>
        <v>1406116</v>
      </c>
      <c r="R14" s="31">
        <f t="shared" si="0"/>
        <v>723179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-1376465</v>
      </c>
      <c r="X14" s="31">
        <f t="shared" si="0"/>
        <v>-746970</v>
      </c>
      <c r="Y14" s="31">
        <f t="shared" si="0"/>
        <v>-629495</v>
      </c>
      <c r="Z14" s="32">
        <f>+IF(X14&lt;&gt;0,+(Y14/X14)*100,0)</f>
        <v>84.273130112320445</v>
      </c>
      <c r="AA14" s="33">
        <f>SUM(AA6:AA13)</f>
        <v>-995967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-24287204</v>
      </c>
      <c r="F18" s="20">
        <v>-24399516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-18299637</v>
      </c>
      <c r="Y18" s="24">
        <v>18299637</v>
      </c>
      <c r="Z18" s="25">
        <v>-100</v>
      </c>
      <c r="AA18" s="26">
        <v>-24399516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-24287204</v>
      </c>
      <c r="F26" s="36">
        <f t="shared" si="1"/>
        <v>-24399516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-18299637</v>
      </c>
      <c r="Y26" s="36">
        <f t="shared" si="1"/>
        <v>18299637</v>
      </c>
      <c r="Z26" s="37">
        <f>+IF(X26&lt;&gt;0,+(Y26/X26)*100,0)</f>
        <v>-100</v>
      </c>
      <c r="AA26" s="38">
        <f>SUM(AA16:AA25)</f>
        <v>-24399516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-34536252</v>
      </c>
      <c r="F27" s="31">
        <f t="shared" si="2"/>
        <v>-25395483</v>
      </c>
      <c r="G27" s="31">
        <f t="shared" si="2"/>
        <v>-3660546</v>
      </c>
      <c r="H27" s="31">
        <f t="shared" si="2"/>
        <v>2192969</v>
      </c>
      <c r="I27" s="31">
        <f t="shared" si="2"/>
        <v>1141249</v>
      </c>
      <c r="J27" s="31">
        <f t="shared" si="2"/>
        <v>-326328</v>
      </c>
      <c r="K27" s="31">
        <f t="shared" si="2"/>
        <v>-1465220</v>
      </c>
      <c r="L27" s="31">
        <f t="shared" si="2"/>
        <v>796887</v>
      </c>
      <c r="M27" s="31">
        <f t="shared" si="2"/>
        <v>-1104983</v>
      </c>
      <c r="N27" s="31">
        <f t="shared" si="2"/>
        <v>-1773316</v>
      </c>
      <c r="O27" s="31">
        <f t="shared" si="2"/>
        <v>1533734</v>
      </c>
      <c r="P27" s="31">
        <f t="shared" si="2"/>
        <v>-2216671</v>
      </c>
      <c r="Q27" s="31">
        <f t="shared" si="2"/>
        <v>1406116</v>
      </c>
      <c r="R27" s="31">
        <f t="shared" si="2"/>
        <v>723179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-1376465</v>
      </c>
      <c r="X27" s="31">
        <f t="shared" si="2"/>
        <v>-19046607</v>
      </c>
      <c r="Y27" s="31">
        <f t="shared" si="2"/>
        <v>17670142</v>
      </c>
      <c r="Z27" s="32">
        <f>+IF(X27&lt;&gt;0,+(Y27/X27)*100,0)</f>
        <v>-92.773174770708493</v>
      </c>
      <c r="AA27" s="33">
        <f>+AA14+AA26</f>
        <v>-25395483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1124</v>
      </c>
      <c r="F32" s="20">
        <v>1124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842</v>
      </c>
      <c r="Y32" s="20">
        <v>-842</v>
      </c>
      <c r="Z32" s="21">
        <v>-100</v>
      </c>
      <c r="AA32" s="22">
        <v>1124</v>
      </c>
    </row>
    <row r="33" spans="1:27" x14ac:dyDescent="0.25">
      <c r="A33" s="23" t="s">
        <v>61</v>
      </c>
      <c r="B33" s="17" t="s">
        <v>33</v>
      </c>
      <c r="C33" s="18">
        <v>2530598</v>
      </c>
      <c r="D33" s="18"/>
      <c r="E33" s="19">
        <v>3883737</v>
      </c>
      <c r="F33" s="20">
        <v>15824301</v>
      </c>
      <c r="G33" s="20">
        <v>-4123277</v>
      </c>
      <c r="H33" s="20">
        <v>3489130</v>
      </c>
      <c r="I33" s="20">
        <v>878422</v>
      </c>
      <c r="J33" s="20">
        <v>244275</v>
      </c>
      <c r="K33" s="20">
        <v>1952667</v>
      </c>
      <c r="L33" s="20">
        <v>167598</v>
      </c>
      <c r="M33" s="20">
        <v>-1765986</v>
      </c>
      <c r="N33" s="20">
        <v>354279</v>
      </c>
      <c r="O33" s="20">
        <v>5448945</v>
      </c>
      <c r="P33" s="20">
        <v>-1211451</v>
      </c>
      <c r="Q33" s="20">
        <v>2178590</v>
      </c>
      <c r="R33" s="20">
        <v>6416084</v>
      </c>
      <c r="S33" s="20"/>
      <c r="T33" s="20"/>
      <c r="U33" s="20"/>
      <c r="V33" s="20"/>
      <c r="W33" s="20">
        <v>7014638</v>
      </c>
      <c r="X33" s="20">
        <v>11868249</v>
      </c>
      <c r="Y33" s="20">
        <v>-4853611</v>
      </c>
      <c r="Z33" s="21">
        <v>-40.895763140796923</v>
      </c>
      <c r="AA33" s="22">
        <v>15824301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2007499</v>
      </c>
      <c r="G36" s="20">
        <v>65330</v>
      </c>
      <c r="H36" s="20">
        <v>99399</v>
      </c>
      <c r="I36" s="20">
        <v>255551</v>
      </c>
      <c r="J36" s="20">
        <v>420280</v>
      </c>
      <c r="K36" s="20">
        <v>254456</v>
      </c>
      <c r="L36" s="20">
        <v>236370</v>
      </c>
      <c r="M36" s="20">
        <v>354387</v>
      </c>
      <c r="N36" s="20">
        <v>845213</v>
      </c>
      <c r="O36" s="20">
        <v>73292</v>
      </c>
      <c r="P36" s="20">
        <v>22132</v>
      </c>
      <c r="Q36" s="20">
        <v>681086</v>
      </c>
      <c r="R36" s="20">
        <v>776510</v>
      </c>
      <c r="S36" s="20"/>
      <c r="T36" s="20"/>
      <c r="U36" s="20"/>
      <c r="V36" s="20"/>
      <c r="W36" s="20">
        <v>2042003</v>
      </c>
      <c r="X36" s="20">
        <v>1505623</v>
      </c>
      <c r="Y36" s="20">
        <v>536380</v>
      </c>
      <c r="Z36" s="21">
        <v>35.625119966950557</v>
      </c>
      <c r="AA36" s="22">
        <v>2007499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2530598</v>
      </c>
      <c r="D38" s="29">
        <f t="shared" ref="D38:Y38" si="3">SUM(D30:D37)</f>
        <v>0</v>
      </c>
      <c r="E38" s="30">
        <f t="shared" si="3"/>
        <v>3884861</v>
      </c>
      <c r="F38" s="31">
        <f t="shared" si="3"/>
        <v>17832924</v>
      </c>
      <c r="G38" s="31">
        <f t="shared" si="3"/>
        <v>-4057947</v>
      </c>
      <c r="H38" s="31">
        <f t="shared" si="3"/>
        <v>3588529</v>
      </c>
      <c r="I38" s="31">
        <f t="shared" si="3"/>
        <v>1133973</v>
      </c>
      <c r="J38" s="31">
        <f t="shared" si="3"/>
        <v>664555</v>
      </c>
      <c r="K38" s="31">
        <f t="shared" si="3"/>
        <v>2207123</v>
      </c>
      <c r="L38" s="31">
        <f t="shared" si="3"/>
        <v>403968</v>
      </c>
      <c r="M38" s="31">
        <f t="shared" si="3"/>
        <v>-1411599</v>
      </c>
      <c r="N38" s="31">
        <f t="shared" si="3"/>
        <v>1199492</v>
      </c>
      <c r="O38" s="31">
        <f t="shared" si="3"/>
        <v>5522237</v>
      </c>
      <c r="P38" s="31">
        <f t="shared" si="3"/>
        <v>-1189319</v>
      </c>
      <c r="Q38" s="31">
        <f t="shared" si="3"/>
        <v>2859676</v>
      </c>
      <c r="R38" s="31">
        <f t="shared" si="3"/>
        <v>7192594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9056641</v>
      </c>
      <c r="X38" s="31">
        <f t="shared" si="3"/>
        <v>13374714</v>
      </c>
      <c r="Y38" s="31">
        <f t="shared" si="3"/>
        <v>-4318073</v>
      </c>
      <c r="Z38" s="32">
        <f>+IF(X38&lt;&gt;0,+(Y38/X38)*100,0)</f>
        <v>-32.285348307261003</v>
      </c>
      <c r="AA38" s="33">
        <f>SUM(AA30:AA37)</f>
        <v>17832924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2530598</v>
      </c>
      <c r="D45" s="29">
        <f>+D38+D44</f>
        <v>0</v>
      </c>
      <c r="E45" s="30">
        <f t="shared" si="5"/>
        <v>3884861</v>
      </c>
      <c r="F45" s="31">
        <f t="shared" si="5"/>
        <v>17832924</v>
      </c>
      <c r="G45" s="31">
        <f t="shared" si="5"/>
        <v>-4057947</v>
      </c>
      <c r="H45" s="31">
        <f t="shared" si="5"/>
        <v>3588529</v>
      </c>
      <c r="I45" s="31">
        <f t="shared" si="5"/>
        <v>1133973</v>
      </c>
      <c r="J45" s="31">
        <f t="shared" si="5"/>
        <v>664555</v>
      </c>
      <c r="K45" s="31">
        <f t="shared" si="5"/>
        <v>2207123</v>
      </c>
      <c r="L45" s="31">
        <f t="shared" si="5"/>
        <v>403968</v>
      </c>
      <c r="M45" s="31">
        <f t="shared" si="5"/>
        <v>-1411599</v>
      </c>
      <c r="N45" s="31">
        <f t="shared" si="5"/>
        <v>1199492</v>
      </c>
      <c r="O45" s="31">
        <f t="shared" si="5"/>
        <v>5522237</v>
      </c>
      <c r="P45" s="31">
        <f t="shared" si="5"/>
        <v>-1189319</v>
      </c>
      <c r="Q45" s="31">
        <f t="shared" si="5"/>
        <v>2859676</v>
      </c>
      <c r="R45" s="31">
        <f t="shared" si="5"/>
        <v>7192594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9056641</v>
      </c>
      <c r="X45" s="31">
        <f t="shared" si="5"/>
        <v>13374714</v>
      </c>
      <c r="Y45" s="31">
        <f t="shared" si="5"/>
        <v>-4318073</v>
      </c>
      <c r="Z45" s="32">
        <f>+IF(X45&lt;&gt;0,+(Y45/X45)*100,0)</f>
        <v>-32.285348307261003</v>
      </c>
      <c r="AA45" s="33">
        <f>+AA38+AA44</f>
        <v>17832924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-2530598</v>
      </c>
      <c r="D46" s="42">
        <f t="shared" si="6"/>
        <v>0</v>
      </c>
      <c r="E46" s="43">
        <f t="shared" si="6"/>
        <v>-38421113</v>
      </c>
      <c r="F46" s="44">
        <f t="shared" si="6"/>
        <v>-43228407</v>
      </c>
      <c r="G46" s="44">
        <f t="shared" si="6"/>
        <v>397401</v>
      </c>
      <c r="H46" s="44">
        <f t="shared" si="6"/>
        <v>-1395560</v>
      </c>
      <c r="I46" s="44">
        <f t="shared" si="6"/>
        <v>7276</v>
      </c>
      <c r="J46" s="44">
        <f t="shared" si="6"/>
        <v>-990883</v>
      </c>
      <c r="K46" s="44">
        <f t="shared" si="6"/>
        <v>-3672343</v>
      </c>
      <c r="L46" s="44">
        <f t="shared" si="6"/>
        <v>392919</v>
      </c>
      <c r="M46" s="44">
        <f t="shared" si="6"/>
        <v>306616</v>
      </c>
      <c r="N46" s="44">
        <f t="shared" si="6"/>
        <v>-2972808</v>
      </c>
      <c r="O46" s="44">
        <f t="shared" si="6"/>
        <v>-3988503</v>
      </c>
      <c r="P46" s="44">
        <f t="shared" si="6"/>
        <v>-1027352</v>
      </c>
      <c r="Q46" s="44">
        <f t="shared" si="6"/>
        <v>-1453560</v>
      </c>
      <c r="R46" s="44">
        <f t="shared" si="6"/>
        <v>-6469415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-10433106</v>
      </c>
      <c r="X46" s="44">
        <f t="shared" si="6"/>
        <v>-32421321</v>
      </c>
      <c r="Y46" s="44">
        <f t="shared" si="6"/>
        <v>21988215</v>
      </c>
      <c r="Z46" s="45">
        <f>+IF(X46&lt;&gt;0,+(Y46/X46)*100,0)</f>
        <v>-67.82023163090733</v>
      </c>
      <c r="AA46" s="46">
        <f>+AA27-AA45</f>
        <v>-43228407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265246816</v>
      </c>
      <c r="D6" s="18"/>
      <c r="E6" s="19">
        <v>93372503</v>
      </c>
      <c r="F6" s="20">
        <v>72510859</v>
      </c>
      <c r="G6" s="20">
        <v>334445498</v>
      </c>
      <c r="H6" s="20">
        <v>-11507713</v>
      </c>
      <c r="I6" s="20">
        <v>2577170</v>
      </c>
      <c r="J6" s="20">
        <v>325514955</v>
      </c>
      <c r="K6" s="20">
        <v>6116663</v>
      </c>
      <c r="L6" s="20">
        <v>15373507</v>
      </c>
      <c r="M6" s="20">
        <v>2993379</v>
      </c>
      <c r="N6" s="20">
        <v>24483549</v>
      </c>
      <c r="O6" s="20">
        <v>-1738346</v>
      </c>
      <c r="P6" s="20">
        <v>-1152474</v>
      </c>
      <c r="Q6" s="20">
        <v>36529321</v>
      </c>
      <c r="R6" s="20">
        <v>33638501</v>
      </c>
      <c r="S6" s="20"/>
      <c r="T6" s="20"/>
      <c r="U6" s="20"/>
      <c r="V6" s="20"/>
      <c r="W6" s="20">
        <v>383637005</v>
      </c>
      <c r="X6" s="20">
        <v>60434721</v>
      </c>
      <c r="Y6" s="20">
        <v>323202284</v>
      </c>
      <c r="Z6" s="21">
        <v>534.79569137085946</v>
      </c>
      <c r="AA6" s="22">
        <v>72510859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19088395</v>
      </c>
      <c r="D8" s="18"/>
      <c r="E8" s="19">
        <v>10253688</v>
      </c>
      <c r="F8" s="20">
        <v>9647860</v>
      </c>
      <c r="G8" s="20">
        <v>16285264</v>
      </c>
      <c r="H8" s="20">
        <v>647275</v>
      </c>
      <c r="I8" s="20">
        <v>1004655</v>
      </c>
      <c r="J8" s="20">
        <v>17937194</v>
      </c>
      <c r="K8" s="20">
        <v>118618</v>
      </c>
      <c r="L8" s="20">
        <v>8479676</v>
      </c>
      <c r="M8" s="20">
        <v>-3017261</v>
      </c>
      <c r="N8" s="20">
        <v>5581033</v>
      </c>
      <c r="O8" s="20">
        <v>1575759</v>
      </c>
      <c r="P8" s="20">
        <v>3031764</v>
      </c>
      <c r="Q8" s="20">
        <v>-3983242</v>
      </c>
      <c r="R8" s="20">
        <v>624281</v>
      </c>
      <c r="S8" s="20"/>
      <c r="T8" s="20"/>
      <c r="U8" s="20"/>
      <c r="V8" s="20"/>
      <c r="W8" s="20">
        <v>24142508</v>
      </c>
      <c r="X8" s="20">
        <v>7447934</v>
      </c>
      <c r="Y8" s="20">
        <v>16694574</v>
      </c>
      <c r="Z8" s="21">
        <v>224.1504019772463</v>
      </c>
      <c r="AA8" s="22">
        <v>9647860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-8924921</v>
      </c>
      <c r="D11" s="18"/>
      <c r="E11" s="19">
        <v>18946672</v>
      </c>
      <c r="F11" s="20">
        <v>18946672</v>
      </c>
      <c r="G11" s="20">
        <v>-8924921</v>
      </c>
      <c r="H11" s="20">
        <v>-64778</v>
      </c>
      <c r="I11" s="20">
        <v>-33347</v>
      </c>
      <c r="J11" s="20">
        <v>-9023046</v>
      </c>
      <c r="K11" s="20">
        <v>-48667</v>
      </c>
      <c r="L11" s="20"/>
      <c r="M11" s="20">
        <v>248773</v>
      </c>
      <c r="N11" s="20">
        <v>200106</v>
      </c>
      <c r="O11" s="20">
        <v>-5524</v>
      </c>
      <c r="P11" s="20">
        <v>-51944</v>
      </c>
      <c r="Q11" s="20">
        <v>-195285</v>
      </c>
      <c r="R11" s="20">
        <v>-252753</v>
      </c>
      <c r="S11" s="20"/>
      <c r="T11" s="20"/>
      <c r="U11" s="20"/>
      <c r="V11" s="20"/>
      <c r="W11" s="20">
        <v>-9075693</v>
      </c>
      <c r="X11" s="20">
        <v>18946672</v>
      </c>
      <c r="Y11" s="20">
        <v>-28022365</v>
      </c>
      <c r="Z11" s="21">
        <v>-147.90125147044293</v>
      </c>
      <c r="AA11" s="22">
        <v>18946672</v>
      </c>
    </row>
    <row r="12" spans="1:27" x14ac:dyDescent="0.25">
      <c r="A12" s="23" t="s">
        <v>41</v>
      </c>
      <c r="B12" s="17" t="s">
        <v>33</v>
      </c>
      <c r="C12" s="18">
        <v>205926279</v>
      </c>
      <c r="D12" s="18"/>
      <c r="E12" s="19"/>
      <c r="F12" s="20"/>
      <c r="G12" s="24">
        <v>205678195</v>
      </c>
      <c r="H12" s="24">
        <v>4317929</v>
      </c>
      <c r="I12" s="24">
        <v>2402484</v>
      </c>
      <c r="J12" s="20">
        <v>212398608</v>
      </c>
      <c r="K12" s="24">
        <v>2761443</v>
      </c>
      <c r="L12" s="24">
        <v>370507</v>
      </c>
      <c r="M12" s="20">
        <v>5039164</v>
      </c>
      <c r="N12" s="24">
        <v>8171114</v>
      </c>
      <c r="O12" s="24">
        <v>2646556</v>
      </c>
      <c r="P12" s="24">
        <v>3049191</v>
      </c>
      <c r="Q12" s="20">
        <v>3006725</v>
      </c>
      <c r="R12" s="24">
        <v>8702472</v>
      </c>
      <c r="S12" s="24"/>
      <c r="T12" s="20"/>
      <c r="U12" s="24"/>
      <c r="V12" s="24"/>
      <c r="W12" s="24">
        <v>229272194</v>
      </c>
      <c r="X12" s="20"/>
      <c r="Y12" s="24">
        <v>229272194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-532497</v>
      </c>
      <c r="D13" s="18"/>
      <c r="E13" s="19"/>
      <c r="F13" s="20"/>
      <c r="G13" s="20">
        <v>-532497</v>
      </c>
      <c r="H13" s="20"/>
      <c r="I13" s="20"/>
      <c r="J13" s="20">
        <v>-532497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-532497</v>
      </c>
      <c r="X13" s="20"/>
      <c r="Y13" s="20">
        <v>-532497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480804072</v>
      </c>
      <c r="D14" s="29">
        <f>SUM(D6:D13)</f>
        <v>0</v>
      </c>
      <c r="E14" s="30">
        <f t="shared" si="0"/>
        <v>122572863</v>
      </c>
      <c r="F14" s="31">
        <f t="shared" si="0"/>
        <v>101105391</v>
      </c>
      <c r="G14" s="31">
        <f t="shared" si="0"/>
        <v>546951539</v>
      </c>
      <c r="H14" s="31">
        <f t="shared" si="0"/>
        <v>-6607287</v>
      </c>
      <c r="I14" s="31">
        <f t="shared" si="0"/>
        <v>5950962</v>
      </c>
      <c r="J14" s="31">
        <f t="shared" si="0"/>
        <v>546295214</v>
      </c>
      <c r="K14" s="31">
        <f t="shared" si="0"/>
        <v>8948057</v>
      </c>
      <c r="L14" s="31">
        <f t="shared" si="0"/>
        <v>24223690</v>
      </c>
      <c r="M14" s="31">
        <f t="shared" si="0"/>
        <v>5264055</v>
      </c>
      <c r="N14" s="31">
        <f t="shared" si="0"/>
        <v>38435802</v>
      </c>
      <c r="O14" s="31">
        <f t="shared" si="0"/>
        <v>2478445</v>
      </c>
      <c r="P14" s="31">
        <f t="shared" si="0"/>
        <v>4876537</v>
      </c>
      <c r="Q14" s="31">
        <f t="shared" si="0"/>
        <v>35357519</v>
      </c>
      <c r="R14" s="31">
        <f t="shared" si="0"/>
        <v>42712501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627443517</v>
      </c>
      <c r="X14" s="31">
        <f t="shared" si="0"/>
        <v>86829327</v>
      </c>
      <c r="Y14" s="31">
        <f t="shared" si="0"/>
        <v>540614190</v>
      </c>
      <c r="Z14" s="32">
        <f>+IF(X14&lt;&gt;0,+(Y14/X14)*100,0)</f>
        <v>622.61704504516081</v>
      </c>
      <c r="AA14" s="33">
        <f>SUM(AA6:AA13)</f>
        <v>101105391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-150601938</v>
      </c>
      <c r="D18" s="18"/>
      <c r="E18" s="19">
        <v>11406792</v>
      </c>
      <c r="F18" s="20">
        <v>8850264</v>
      </c>
      <c r="G18" s="24">
        <v>-150601938</v>
      </c>
      <c r="H18" s="24">
        <v>1789473</v>
      </c>
      <c r="I18" s="24">
        <v>652174</v>
      </c>
      <c r="J18" s="20">
        <v>-148160291</v>
      </c>
      <c r="K18" s="24">
        <v>3208228</v>
      </c>
      <c r="L18" s="24">
        <v>1629299</v>
      </c>
      <c r="M18" s="20">
        <v>2255657</v>
      </c>
      <c r="N18" s="24">
        <v>7093184</v>
      </c>
      <c r="O18" s="24"/>
      <c r="P18" s="24">
        <v>3256915</v>
      </c>
      <c r="Q18" s="20">
        <v>3494034</v>
      </c>
      <c r="R18" s="24">
        <v>6750949</v>
      </c>
      <c r="S18" s="24"/>
      <c r="T18" s="20"/>
      <c r="U18" s="24"/>
      <c r="V18" s="24"/>
      <c r="W18" s="24">
        <v>-134316158</v>
      </c>
      <c r="X18" s="20">
        <v>7532482</v>
      </c>
      <c r="Y18" s="24">
        <v>-141848640</v>
      </c>
      <c r="Z18" s="25">
        <v>-1883.1593623456386</v>
      </c>
      <c r="AA18" s="26">
        <v>8850264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-150601938</v>
      </c>
      <c r="D26" s="29">
        <f t="shared" ref="D26:Y26" si="1">SUM(D16:D25)</f>
        <v>0</v>
      </c>
      <c r="E26" s="35">
        <f t="shared" si="1"/>
        <v>11406792</v>
      </c>
      <c r="F26" s="36">
        <f t="shared" si="1"/>
        <v>8850264</v>
      </c>
      <c r="G26" s="36">
        <f t="shared" si="1"/>
        <v>-150601938</v>
      </c>
      <c r="H26" s="36">
        <f t="shared" si="1"/>
        <v>1789473</v>
      </c>
      <c r="I26" s="36">
        <f t="shared" si="1"/>
        <v>652174</v>
      </c>
      <c r="J26" s="36">
        <f t="shared" si="1"/>
        <v>-148160291</v>
      </c>
      <c r="K26" s="36">
        <f t="shared" si="1"/>
        <v>3208228</v>
      </c>
      <c r="L26" s="36">
        <f t="shared" si="1"/>
        <v>1629299</v>
      </c>
      <c r="M26" s="36">
        <f t="shared" si="1"/>
        <v>2255657</v>
      </c>
      <c r="N26" s="36">
        <f t="shared" si="1"/>
        <v>7093184</v>
      </c>
      <c r="O26" s="36">
        <f t="shared" si="1"/>
        <v>0</v>
      </c>
      <c r="P26" s="36">
        <f t="shared" si="1"/>
        <v>3256915</v>
      </c>
      <c r="Q26" s="36">
        <f t="shared" si="1"/>
        <v>3494034</v>
      </c>
      <c r="R26" s="36">
        <f t="shared" si="1"/>
        <v>6750949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-134316158</v>
      </c>
      <c r="X26" s="36">
        <f t="shared" si="1"/>
        <v>7532482</v>
      </c>
      <c r="Y26" s="36">
        <f t="shared" si="1"/>
        <v>-141848640</v>
      </c>
      <c r="Z26" s="37">
        <f>+IF(X26&lt;&gt;0,+(Y26/X26)*100,0)</f>
        <v>-1883.1593623456386</v>
      </c>
      <c r="AA26" s="38">
        <f>SUM(AA16:AA25)</f>
        <v>8850264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330202134</v>
      </c>
      <c r="D27" s="29">
        <f>+D14+D26</f>
        <v>0</v>
      </c>
      <c r="E27" s="30">
        <f t="shared" si="2"/>
        <v>133979655</v>
      </c>
      <c r="F27" s="31">
        <f t="shared" si="2"/>
        <v>109955655</v>
      </c>
      <c r="G27" s="31">
        <f t="shared" si="2"/>
        <v>396349601</v>
      </c>
      <c r="H27" s="31">
        <f t="shared" si="2"/>
        <v>-4817814</v>
      </c>
      <c r="I27" s="31">
        <f t="shared" si="2"/>
        <v>6603136</v>
      </c>
      <c r="J27" s="31">
        <f t="shared" si="2"/>
        <v>398134923</v>
      </c>
      <c r="K27" s="31">
        <f t="shared" si="2"/>
        <v>12156285</v>
      </c>
      <c r="L27" s="31">
        <f t="shared" si="2"/>
        <v>25852989</v>
      </c>
      <c r="M27" s="31">
        <f t="shared" si="2"/>
        <v>7519712</v>
      </c>
      <c r="N27" s="31">
        <f t="shared" si="2"/>
        <v>45528986</v>
      </c>
      <c r="O27" s="31">
        <f t="shared" si="2"/>
        <v>2478445</v>
      </c>
      <c r="P27" s="31">
        <f t="shared" si="2"/>
        <v>8133452</v>
      </c>
      <c r="Q27" s="31">
        <f t="shared" si="2"/>
        <v>38851553</v>
      </c>
      <c r="R27" s="31">
        <f t="shared" si="2"/>
        <v>49463450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493127359</v>
      </c>
      <c r="X27" s="31">
        <f t="shared" si="2"/>
        <v>94361809</v>
      </c>
      <c r="Y27" s="31">
        <f t="shared" si="2"/>
        <v>398765550</v>
      </c>
      <c r="Z27" s="32">
        <f>+IF(X27&lt;&gt;0,+(Y27/X27)*100,0)</f>
        <v>422.5920997339083</v>
      </c>
      <c r="AA27" s="33">
        <f>+AA14+AA26</f>
        <v>109955655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-153412</v>
      </c>
      <c r="D32" s="18"/>
      <c r="E32" s="19"/>
      <c r="F32" s="20"/>
      <c r="G32" s="20">
        <v>-154877</v>
      </c>
      <c r="H32" s="20"/>
      <c r="I32" s="20"/>
      <c r="J32" s="20">
        <v>-154877</v>
      </c>
      <c r="K32" s="20"/>
      <c r="L32" s="20">
        <v>-4141</v>
      </c>
      <c r="M32" s="20">
        <v>-158</v>
      </c>
      <c r="N32" s="20">
        <v>-4299</v>
      </c>
      <c r="O32" s="20">
        <v>-784</v>
      </c>
      <c r="P32" s="20">
        <v>-92</v>
      </c>
      <c r="Q32" s="20"/>
      <c r="R32" s="20">
        <v>-876</v>
      </c>
      <c r="S32" s="20"/>
      <c r="T32" s="20"/>
      <c r="U32" s="20"/>
      <c r="V32" s="20"/>
      <c r="W32" s="20">
        <v>-160052</v>
      </c>
      <c r="X32" s="20"/>
      <c r="Y32" s="20">
        <v>-160052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-14843694</v>
      </c>
      <c r="D33" s="18"/>
      <c r="E33" s="19">
        <v>93077196</v>
      </c>
      <c r="F33" s="20">
        <v>78077196</v>
      </c>
      <c r="G33" s="20">
        <v>-13906662</v>
      </c>
      <c r="H33" s="20">
        <v>-784250</v>
      </c>
      <c r="I33" s="20">
        <v>8365361</v>
      </c>
      <c r="J33" s="20">
        <v>-6325551</v>
      </c>
      <c r="K33" s="20">
        <v>-384015</v>
      </c>
      <c r="L33" s="20">
        <v>18721143</v>
      </c>
      <c r="M33" s="20">
        <v>-17744154</v>
      </c>
      <c r="N33" s="20">
        <v>592974</v>
      </c>
      <c r="O33" s="20">
        <v>-1033567</v>
      </c>
      <c r="P33" s="20">
        <v>642257</v>
      </c>
      <c r="Q33" s="20">
        <v>-2018108</v>
      </c>
      <c r="R33" s="20">
        <v>-2409418</v>
      </c>
      <c r="S33" s="20"/>
      <c r="T33" s="20"/>
      <c r="U33" s="20"/>
      <c r="V33" s="20"/>
      <c r="W33" s="20">
        <v>-8141995</v>
      </c>
      <c r="X33" s="20">
        <v>84101128</v>
      </c>
      <c r="Y33" s="20">
        <v>-92243123</v>
      </c>
      <c r="Z33" s="21">
        <v>-109.68119595256796</v>
      </c>
      <c r="AA33" s="22">
        <v>78077196</v>
      </c>
    </row>
    <row r="34" spans="1:27" x14ac:dyDescent="0.25">
      <c r="A34" s="23" t="s">
        <v>62</v>
      </c>
      <c r="B34" s="17" t="s">
        <v>33</v>
      </c>
      <c r="C34" s="18">
        <v>159693105</v>
      </c>
      <c r="D34" s="18"/>
      <c r="E34" s="19"/>
      <c r="F34" s="20"/>
      <c r="G34" s="20">
        <v>184668104</v>
      </c>
      <c r="H34" s="20">
        <v>-677482</v>
      </c>
      <c r="I34" s="20"/>
      <c r="J34" s="20">
        <v>183990622</v>
      </c>
      <c r="K34" s="20">
        <v>6307533</v>
      </c>
      <c r="L34" s="20">
        <v>1253997</v>
      </c>
      <c r="M34" s="20">
        <v>-1521163</v>
      </c>
      <c r="N34" s="20">
        <v>6040367</v>
      </c>
      <c r="O34" s="20"/>
      <c r="P34" s="20">
        <v>2149907</v>
      </c>
      <c r="Q34" s="20">
        <v>17020033</v>
      </c>
      <c r="R34" s="20">
        <v>19169940</v>
      </c>
      <c r="S34" s="20"/>
      <c r="T34" s="20"/>
      <c r="U34" s="20"/>
      <c r="V34" s="20"/>
      <c r="W34" s="20">
        <v>209200929</v>
      </c>
      <c r="X34" s="20"/>
      <c r="Y34" s="20">
        <v>209200929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119877161</v>
      </c>
      <c r="D36" s="18"/>
      <c r="E36" s="19">
        <v>28610880</v>
      </c>
      <c r="F36" s="20">
        <v>28610880</v>
      </c>
      <c r="G36" s="20">
        <v>121784844</v>
      </c>
      <c r="H36" s="20">
        <v>2487233</v>
      </c>
      <c r="I36" s="20">
        <v>2768602</v>
      </c>
      <c r="J36" s="20">
        <v>127040679</v>
      </c>
      <c r="K36" s="20">
        <v>2352614</v>
      </c>
      <c r="L36" s="20">
        <v>2066638</v>
      </c>
      <c r="M36" s="20">
        <v>2692131</v>
      </c>
      <c r="N36" s="20">
        <v>7111383</v>
      </c>
      <c r="O36" s="20">
        <v>2510639</v>
      </c>
      <c r="P36" s="20">
        <v>2256880</v>
      </c>
      <c r="Q36" s="20">
        <v>3203688</v>
      </c>
      <c r="R36" s="20">
        <v>7971207</v>
      </c>
      <c r="S36" s="20"/>
      <c r="T36" s="20"/>
      <c r="U36" s="20"/>
      <c r="V36" s="20"/>
      <c r="W36" s="20">
        <v>142123269</v>
      </c>
      <c r="X36" s="20">
        <v>21458160</v>
      </c>
      <c r="Y36" s="20">
        <v>120665109</v>
      </c>
      <c r="Z36" s="21">
        <v>562.32738035320824</v>
      </c>
      <c r="AA36" s="22">
        <v>28610880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264573160</v>
      </c>
      <c r="D38" s="29">
        <f t="shared" ref="D38:Y38" si="3">SUM(D30:D37)</f>
        <v>0</v>
      </c>
      <c r="E38" s="30">
        <f t="shared" si="3"/>
        <v>121688076</v>
      </c>
      <c r="F38" s="31">
        <f t="shared" si="3"/>
        <v>106688076</v>
      </c>
      <c r="G38" s="31">
        <f t="shared" si="3"/>
        <v>292391409</v>
      </c>
      <c r="H38" s="31">
        <f t="shared" si="3"/>
        <v>1025501</v>
      </c>
      <c r="I38" s="31">
        <f t="shared" si="3"/>
        <v>11133963</v>
      </c>
      <c r="J38" s="31">
        <f t="shared" si="3"/>
        <v>304550873</v>
      </c>
      <c r="K38" s="31">
        <f t="shared" si="3"/>
        <v>8276132</v>
      </c>
      <c r="L38" s="31">
        <f t="shared" si="3"/>
        <v>22037637</v>
      </c>
      <c r="M38" s="31">
        <f t="shared" si="3"/>
        <v>-16573344</v>
      </c>
      <c r="N38" s="31">
        <f t="shared" si="3"/>
        <v>13740425</v>
      </c>
      <c r="O38" s="31">
        <f t="shared" si="3"/>
        <v>1476288</v>
      </c>
      <c r="P38" s="31">
        <f t="shared" si="3"/>
        <v>5048952</v>
      </c>
      <c r="Q38" s="31">
        <f t="shared" si="3"/>
        <v>18205613</v>
      </c>
      <c r="R38" s="31">
        <f t="shared" si="3"/>
        <v>24730853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343022151</v>
      </c>
      <c r="X38" s="31">
        <f t="shared" si="3"/>
        <v>105559288</v>
      </c>
      <c r="Y38" s="31">
        <f t="shared" si="3"/>
        <v>237462863</v>
      </c>
      <c r="Z38" s="32">
        <f>+IF(X38&lt;&gt;0,+(Y38/X38)*100,0)</f>
        <v>224.956863104268</v>
      </c>
      <c r="AA38" s="33">
        <f>SUM(AA30:AA37)</f>
        <v>106688076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828242</v>
      </c>
      <c r="D40" s="18"/>
      <c r="E40" s="19"/>
      <c r="F40" s="20"/>
      <c r="G40" s="20">
        <v>828856</v>
      </c>
      <c r="H40" s="20">
        <v>589</v>
      </c>
      <c r="I40" s="20">
        <v>548</v>
      </c>
      <c r="J40" s="20">
        <v>829993</v>
      </c>
      <c r="K40" s="20">
        <v>540</v>
      </c>
      <c r="L40" s="20">
        <v>499</v>
      </c>
      <c r="M40" s="20">
        <v>6078</v>
      </c>
      <c r="N40" s="20">
        <v>7117</v>
      </c>
      <c r="O40" s="20">
        <v>466</v>
      </c>
      <c r="P40" s="20"/>
      <c r="Q40" s="20">
        <v>853</v>
      </c>
      <c r="R40" s="20">
        <v>1319</v>
      </c>
      <c r="S40" s="20"/>
      <c r="T40" s="20"/>
      <c r="U40" s="20"/>
      <c r="V40" s="20"/>
      <c r="W40" s="20">
        <v>838429</v>
      </c>
      <c r="X40" s="20"/>
      <c r="Y40" s="20">
        <v>838429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828242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828856</v>
      </c>
      <c r="H44" s="36">
        <f t="shared" si="4"/>
        <v>589</v>
      </c>
      <c r="I44" s="36">
        <f t="shared" si="4"/>
        <v>548</v>
      </c>
      <c r="J44" s="36">
        <f t="shared" si="4"/>
        <v>829993</v>
      </c>
      <c r="K44" s="36">
        <f t="shared" si="4"/>
        <v>540</v>
      </c>
      <c r="L44" s="36">
        <f t="shared" si="4"/>
        <v>499</v>
      </c>
      <c r="M44" s="36">
        <f t="shared" si="4"/>
        <v>6078</v>
      </c>
      <c r="N44" s="36">
        <f t="shared" si="4"/>
        <v>7117</v>
      </c>
      <c r="O44" s="36">
        <f t="shared" si="4"/>
        <v>466</v>
      </c>
      <c r="P44" s="36">
        <f t="shared" si="4"/>
        <v>0</v>
      </c>
      <c r="Q44" s="36">
        <f t="shared" si="4"/>
        <v>853</v>
      </c>
      <c r="R44" s="36">
        <f t="shared" si="4"/>
        <v>1319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838429</v>
      </c>
      <c r="X44" s="36">
        <f t="shared" si="4"/>
        <v>0</v>
      </c>
      <c r="Y44" s="36">
        <f t="shared" si="4"/>
        <v>838429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265401402</v>
      </c>
      <c r="D45" s="29">
        <f>+D38+D44</f>
        <v>0</v>
      </c>
      <c r="E45" s="30">
        <f t="shared" si="5"/>
        <v>121688076</v>
      </c>
      <c r="F45" s="31">
        <f t="shared" si="5"/>
        <v>106688076</v>
      </c>
      <c r="G45" s="31">
        <f t="shared" si="5"/>
        <v>293220265</v>
      </c>
      <c r="H45" s="31">
        <f t="shared" si="5"/>
        <v>1026090</v>
      </c>
      <c r="I45" s="31">
        <f t="shared" si="5"/>
        <v>11134511</v>
      </c>
      <c r="J45" s="31">
        <f t="shared" si="5"/>
        <v>305380866</v>
      </c>
      <c r="K45" s="31">
        <f t="shared" si="5"/>
        <v>8276672</v>
      </c>
      <c r="L45" s="31">
        <f t="shared" si="5"/>
        <v>22038136</v>
      </c>
      <c r="M45" s="31">
        <f t="shared" si="5"/>
        <v>-16567266</v>
      </c>
      <c r="N45" s="31">
        <f t="shared" si="5"/>
        <v>13747542</v>
      </c>
      <c r="O45" s="31">
        <f t="shared" si="5"/>
        <v>1476754</v>
      </c>
      <c r="P45" s="31">
        <f t="shared" si="5"/>
        <v>5048952</v>
      </c>
      <c r="Q45" s="31">
        <f t="shared" si="5"/>
        <v>18206466</v>
      </c>
      <c r="R45" s="31">
        <f t="shared" si="5"/>
        <v>24732172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343860580</v>
      </c>
      <c r="X45" s="31">
        <f t="shared" si="5"/>
        <v>105559288</v>
      </c>
      <c r="Y45" s="31">
        <f t="shared" si="5"/>
        <v>238301292</v>
      </c>
      <c r="Z45" s="32">
        <f>+IF(X45&lt;&gt;0,+(Y45/X45)*100,0)</f>
        <v>225.7511361766669</v>
      </c>
      <c r="AA45" s="33">
        <f>+AA38+AA44</f>
        <v>106688076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64800732</v>
      </c>
      <c r="D46" s="42">
        <f t="shared" si="6"/>
        <v>0</v>
      </c>
      <c r="E46" s="43">
        <f t="shared" si="6"/>
        <v>12291579</v>
      </c>
      <c r="F46" s="44">
        <f t="shared" si="6"/>
        <v>3267579</v>
      </c>
      <c r="G46" s="44">
        <f t="shared" si="6"/>
        <v>103129336</v>
      </c>
      <c r="H46" s="44">
        <f t="shared" si="6"/>
        <v>-5843904</v>
      </c>
      <c r="I46" s="44">
        <f t="shared" si="6"/>
        <v>-4531375</v>
      </c>
      <c r="J46" s="44">
        <f t="shared" si="6"/>
        <v>92754057</v>
      </c>
      <c r="K46" s="44">
        <f t="shared" si="6"/>
        <v>3879613</v>
      </c>
      <c r="L46" s="44">
        <f t="shared" si="6"/>
        <v>3814853</v>
      </c>
      <c r="M46" s="44">
        <f t="shared" si="6"/>
        <v>24086978</v>
      </c>
      <c r="N46" s="44">
        <f t="shared" si="6"/>
        <v>31781444</v>
      </c>
      <c r="O46" s="44">
        <f t="shared" si="6"/>
        <v>1001691</v>
      </c>
      <c r="P46" s="44">
        <f t="shared" si="6"/>
        <v>3084500</v>
      </c>
      <c r="Q46" s="44">
        <f t="shared" si="6"/>
        <v>20645087</v>
      </c>
      <c r="R46" s="44">
        <f t="shared" si="6"/>
        <v>24731278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149266779</v>
      </c>
      <c r="X46" s="44">
        <f t="shared" si="6"/>
        <v>-11197479</v>
      </c>
      <c r="Y46" s="44">
        <f t="shared" si="6"/>
        <v>160464258</v>
      </c>
      <c r="Z46" s="45">
        <f>+IF(X46&lt;&gt;0,+(Y46/X46)*100,0)</f>
        <v>-1433.0391510446236</v>
      </c>
      <c r="AA46" s="46">
        <f>+AA27-AA45</f>
        <v>3267579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243632742</v>
      </c>
      <c r="D48" s="18"/>
      <c r="E48" s="19">
        <v>115517832</v>
      </c>
      <c r="F48" s="20">
        <v>91493832</v>
      </c>
      <c r="G48" s="20">
        <v>314131521</v>
      </c>
      <c r="H48" s="20">
        <v>-35896674</v>
      </c>
      <c r="I48" s="20">
        <v>-4635463</v>
      </c>
      <c r="J48" s="20">
        <v>273599384</v>
      </c>
      <c r="K48" s="20">
        <v>3275622</v>
      </c>
      <c r="L48" s="20">
        <v>-461935</v>
      </c>
      <c r="M48" s="20">
        <v>23356516</v>
      </c>
      <c r="N48" s="20">
        <v>26170203</v>
      </c>
      <c r="O48" s="20">
        <v>24851</v>
      </c>
      <c r="P48" s="20">
        <v>2368089</v>
      </c>
      <c r="Q48" s="20">
        <v>19523399</v>
      </c>
      <c r="R48" s="20">
        <v>21916339</v>
      </c>
      <c r="S48" s="20"/>
      <c r="T48" s="20"/>
      <c r="U48" s="20"/>
      <c r="V48" s="20"/>
      <c r="W48" s="20">
        <v>321685926</v>
      </c>
      <c r="X48" s="20">
        <v>77028774</v>
      </c>
      <c r="Y48" s="20">
        <v>244657152</v>
      </c>
      <c r="Z48" s="47">
        <v>317.61787095300258</v>
      </c>
      <c r="AA48" s="22">
        <v>91493832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243632742</v>
      </c>
      <c r="D51" s="50">
        <f t="shared" ref="D51:Y51" si="7">SUM(D48:D50)</f>
        <v>0</v>
      </c>
      <c r="E51" s="51">
        <f t="shared" si="7"/>
        <v>115517832</v>
      </c>
      <c r="F51" s="52">
        <f t="shared" si="7"/>
        <v>91493832</v>
      </c>
      <c r="G51" s="52">
        <f t="shared" si="7"/>
        <v>314131521</v>
      </c>
      <c r="H51" s="52">
        <f t="shared" si="7"/>
        <v>-35896674</v>
      </c>
      <c r="I51" s="52">
        <f t="shared" si="7"/>
        <v>-4635463</v>
      </c>
      <c r="J51" s="52">
        <f t="shared" si="7"/>
        <v>273599384</v>
      </c>
      <c r="K51" s="52">
        <f t="shared" si="7"/>
        <v>3275622</v>
      </c>
      <c r="L51" s="52">
        <f t="shared" si="7"/>
        <v>-461935</v>
      </c>
      <c r="M51" s="52">
        <f t="shared" si="7"/>
        <v>23356516</v>
      </c>
      <c r="N51" s="52">
        <f t="shared" si="7"/>
        <v>26170203</v>
      </c>
      <c r="O51" s="52">
        <f t="shared" si="7"/>
        <v>24851</v>
      </c>
      <c r="P51" s="52">
        <f t="shared" si="7"/>
        <v>2368089</v>
      </c>
      <c r="Q51" s="52">
        <f t="shared" si="7"/>
        <v>19523399</v>
      </c>
      <c r="R51" s="52">
        <f t="shared" si="7"/>
        <v>21916339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321685926</v>
      </c>
      <c r="X51" s="52">
        <f t="shared" si="7"/>
        <v>77028774</v>
      </c>
      <c r="Y51" s="52">
        <f t="shared" si="7"/>
        <v>244657152</v>
      </c>
      <c r="Z51" s="53">
        <f>+IF(X51&lt;&gt;0,+(Y51/X51)*100,0)</f>
        <v>317.61787095300258</v>
      </c>
      <c r="AA51" s="54">
        <f>SUM(AA48:AA50)</f>
        <v>91493832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28480097</v>
      </c>
      <c r="D6" s="18"/>
      <c r="E6" s="19">
        <v>51843110</v>
      </c>
      <c r="F6" s="20">
        <v>55363151</v>
      </c>
      <c r="G6" s="20">
        <v>13613653</v>
      </c>
      <c r="H6" s="20">
        <v>14984949</v>
      </c>
      <c r="I6" s="20">
        <v>16467548</v>
      </c>
      <c r="J6" s="20">
        <v>45066150</v>
      </c>
      <c r="K6" s="20">
        <v>15981119</v>
      </c>
      <c r="L6" s="20">
        <v>29359666</v>
      </c>
      <c r="M6" s="20">
        <v>-9472620</v>
      </c>
      <c r="N6" s="20">
        <v>35868165</v>
      </c>
      <c r="O6" s="20">
        <v>45777236</v>
      </c>
      <c r="P6" s="20"/>
      <c r="Q6" s="20">
        <v>-10233232</v>
      </c>
      <c r="R6" s="20">
        <v>35544004</v>
      </c>
      <c r="S6" s="20"/>
      <c r="T6" s="20"/>
      <c r="U6" s="20"/>
      <c r="V6" s="20"/>
      <c r="W6" s="20">
        <v>116478319</v>
      </c>
      <c r="X6" s="20">
        <v>38882412</v>
      </c>
      <c r="Y6" s="20">
        <v>77595907</v>
      </c>
      <c r="Z6" s="21">
        <v>199.56556964624519</v>
      </c>
      <c r="AA6" s="22">
        <v>55363151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24344590</v>
      </c>
      <c r="D8" s="18"/>
      <c r="E8" s="19">
        <v>5154363</v>
      </c>
      <c r="F8" s="20">
        <v>32211185</v>
      </c>
      <c r="G8" s="20">
        <v>9000015</v>
      </c>
      <c r="H8" s="20">
        <v>13926905</v>
      </c>
      <c r="I8" s="20">
        <v>3135103</v>
      </c>
      <c r="J8" s="20">
        <v>26062023</v>
      </c>
      <c r="K8" s="20">
        <v>8487473</v>
      </c>
      <c r="L8" s="20">
        <v>1149858</v>
      </c>
      <c r="M8" s="20">
        <v>8035496</v>
      </c>
      <c r="N8" s="20">
        <v>17672827</v>
      </c>
      <c r="O8" s="20">
        <v>9976404</v>
      </c>
      <c r="P8" s="20"/>
      <c r="Q8" s="20">
        <v>-6860071</v>
      </c>
      <c r="R8" s="20">
        <v>3116333</v>
      </c>
      <c r="S8" s="20"/>
      <c r="T8" s="20"/>
      <c r="U8" s="20"/>
      <c r="V8" s="20"/>
      <c r="W8" s="20">
        <v>46851183</v>
      </c>
      <c r="X8" s="20">
        <v>3865788</v>
      </c>
      <c r="Y8" s="20">
        <v>42985395</v>
      </c>
      <c r="Z8" s="21">
        <v>1111.9439296722944</v>
      </c>
      <c r="AA8" s="22">
        <v>32211185</v>
      </c>
    </row>
    <row r="9" spans="1:27" x14ac:dyDescent="0.25">
      <c r="A9" s="23" t="s">
        <v>38</v>
      </c>
      <c r="B9" s="17" t="s">
        <v>33</v>
      </c>
      <c r="C9" s="18">
        <v>1250301</v>
      </c>
      <c r="D9" s="18"/>
      <c r="E9" s="19">
        <v>200665</v>
      </c>
      <c r="F9" s="20">
        <v>-12356157</v>
      </c>
      <c r="G9" s="20">
        <v>11067</v>
      </c>
      <c r="H9" s="20">
        <v>-11067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150498</v>
      </c>
      <c r="Y9" s="20">
        <v>-150498</v>
      </c>
      <c r="Z9" s="21">
        <v>-100</v>
      </c>
      <c r="AA9" s="22">
        <v>-12356157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370273</v>
      </c>
      <c r="F11" s="20">
        <v>-129727</v>
      </c>
      <c r="G11" s="20">
        <v>-8188</v>
      </c>
      <c r="H11" s="20">
        <v>-211815</v>
      </c>
      <c r="I11" s="20">
        <v>-29067</v>
      </c>
      <c r="J11" s="20">
        <v>-249070</v>
      </c>
      <c r="K11" s="20">
        <v>-20410</v>
      </c>
      <c r="L11" s="20">
        <v>-9751</v>
      </c>
      <c r="M11" s="20">
        <v>-7500</v>
      </c>
      <c r="N11" s="20">
        <v>-37661</v>
      </c>
      <c r="O11" s="20">
        <v>-219</v>
      </c>
      <c r="P11" s="20"/>
      <c r="Q11" s="20">
        <v>-27786</v>
      </c>
      <c r="R11" s="20">
        <v>-28005</v>
      </c>
      <c r="S11" s="20"/>
      <c r="T11" s="20"/>
      <c r="U11" s="20"/>
      <c r="V11" s="20"/>
      <c r="W11" s="20">
        <v>-314736</v>
      </c>
      <c r="X11" s="20">
        <v>277704</v>
      </c>
      <c r="Y11" s="20">
        <v>-592440</v>
      </c>
      <c r="Z11" s="21">
        <v>-213.33506179241209</v>
      </c>
      <c r="AA11" s="22">
        <v>-129727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-5785220</v>
      </c>
      <c r="H12" s="24">
        <v>-10926924</v>
      </c>
      <c r="I12" s="24">
        <v>-12560976</v>
      </c>
      <c r="J12" s="20">
        <v>-29273120</v>
      </c>
      <c r="K12" s="24">
        <v>-4138937</v>
      </c>
      <c r="L12" s="24">
        <v>-15595415</v>
      </c>
      <c r="M12" s="20">
        <v>-7449812</v>
      </c>
      <c r="N12" s="24">
        <v>-27184164</v>
      </c>
      <c r="O12" s="24">
        <v>-5639629</v>
      </c>
      <c r="P12" s="24"/>
      <c r="Q12" s="20"/>
      <c r="R12" s="24">
        <v>-5639629</v>
      </c>
      <c r="S12" s="24"/>
      <c r="T12" s="20"/>
      <c r="U12" s="24"/>
      <c r="V12" s="24"/>
      <c r="W12" s="24">
        <v>-62096913</v>
      </c>
      <c r="X12" s="20"/>
      <c r="Y12" s="24">
        <v>-62096913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54074988</v>
      </c>
      <c r="D14" s="29">
        <f>SUM(D6:D13)</f>
        <v>0</v>
      </c>
      <c r="E14" s="30">
        <f t="shared" si="0"/>
        <v>57568411</v>
      </c>
      <c r="F14" s="31">
        <f t="shared" si="0"/>
        <v>75088452</v>
      </c>
      <c r="G14" s="31">
        <f t="shared" si="0"/>
        <v>16831327</v>
      </c>
      <c r="H14" s="31">
        <f t="shared" si="0"/>
        <v>17762048</v>
      </c>
      <c r="I14" s="31">
        <f t="shared" si="0"/>
        <v>7012608</v>
      </c>
      <c r="J14" s="31">
        <f t="shared" si="0"/>
        <v>41605983</v>
      </c>
      <c r="K14" s="31">
        <f t="shared" si="0"/>
        <v>20309245</v>
      </c>
      <c r="L14" s="31">
        <f t="shared" si="0"/>
        <v>14904358</v>
      </c>
      <c r="M14" s="31">
        <f t="shared" si="0"/>
        <v>-8894436</v>
      </c>
      <c r="N14" s="31">
        <f t="shared" si="0"/>
        <v>26319167</v>
      </c>
      <c r="O14" s="31">
        <f t="shared" si="0"/>
        <v>50113792</v>
      </c>
      <c r="P14" s="31">
        <f t="shared" si="0"/>
        <v>0</v>
      </c>
      <c r="Q14" s="31">
        <f t="shared" si="0"/>
        <v>-17121089</v>
      </c>
      <c r="R14" s="31">
        <f t="shared" si="0"/>
        <v>32992703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100917853</v>
      </c>
      <c r="X14" s="31">
        <f t="shared" si="0"/>
        <v>43176402</v>
      </c>
      <c r="Y14" s="31">
        <f t="shared" si="0"/>
        <v>57741451</v>
      </c>
      <c r="Z14" s="32">
        <f>+IF(X14&lt;&gt;0,+(Y14/X14)*100,0)</f>
        <v>133.73381830195115</v>
      </c>
      <c r="AA14" s="33">
        <f>SUM(AA6:AA13)</f>
        <v>75088452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152057087</v>
      </c>
      <c r="D18" s="18"/>
      <c r="E18" s="19">
        <v>159213680</v>
      </c>
      <c r="F18" s="20">
        <v>158213680</v>
      </c>
      <c r="G18" s="24">
        <v>-734525</v>
      </c>
      <c r="H18" s="24">
        <v>-576182</v>
      </c>
      <c r="I18" s="24">
        <v>-576182</v>
      </c>
      <c r="J18" s="20">
        <v>-1886889</v>
      </c>
      <c r="K18" s="24">
        <v>1133566</v>
      </c>
      <c r="L18" s="24"/>
      <c r="M18" s="20">
        <v>-1152364</v>
      </c>
      <c r="N18" s="24">
        <v>-18798</v>
      </c>
      <c r="O18" s="24">
        <v>382530</v>
      </c>
      <c r="P18" s="24"/>
      <c r="Q18" s="20">
        <v>229325</v>
      </c>
      <c r="R18" s="24">
        <v>611855</v>
      </c>
      <c r="S18" s="24"/>
      <c r="T18" s="20"/>
      <c r="U18" s="24"/>
      <c r="V18" s="24"/>
      <c r="W18" s="24">
        <v>-1293832</v>
      </c>
      <c r="X18" s="20">
        <v>157499919</v>
      </c>
      <c r="Y18" s="24">
        <v>-158793751</v>
      </c>
      <c r="Z18" s="25">
        <v>-100.82148105739661</v>
      </c>
      <c r="AA18" s="26">
        <v>158213680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152057087</v>
      </c>
      <c r="D26" s="29">
        <f t="shared" ref="D26:Y26" si="1">SUM(D16:D25)</f>
        <v>0</v>
      </c>
      <c r="E26" s="35">
        <f t="shared" si="1"/>
        <v>159213680</v>
      </c>
      <c r="F26" s="36">
        <f t="shared" si="1"/>
        <v>158213680</v>
      </c>
      <c r="G26" s="36">
        <f t="shared" si="1"/>
        <v>-734525</v>
      </c>
      <c r="H26" s="36">
        <f t="shared" si="1"/>
        <v>-576182</v>
      </c>
      <c r="I26" s="36">
        <f t="shared" si="1"/>
        <v>-576182</v>
      </c>
      <c r="J26" s="36">
        <f t="shared" si="1"/>
        <v>-1886889</v>
      </c>
      <c r="K26" s="36">
        <f t="shared" si="1"/>
        <v>1133566</v>
      </c>
      <c r="L26" s="36">
        <f t="shared" si="1"/>
        <v>0</v>
      </c>
      <c r="M26" s="36">
        <f t="shared" si="1"/>
        <v>-1152364</v>
      </c>
      <c r="N26" s="36">
        <f t="shared" si="1"/>
        <v>-18798</v>
      </c>
      <c r="O26" s="36">
        <f t="shared" si="1"/>
        <v>382530</v>
      </c>
      <c r="P26" s="36">
        <f t="shared" si="1"/>
        <v>0</v>
      </c>
      <c r="Q26" s="36">
        <f t="shared" si="1"/>
        <v>229325</v>
      </c>
      <c r="R26" s="36">
        <f t="shared" si="1"/>
        <v>611855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-1293832</v>
      </c>
      <c r="X26" s="36">
        <f t="shared" si="1"/>
        <v>157499919</v>
      </c>
      <c r="Y26" s="36">
        <f t="shared" si="1"/>
        <v>-158793751</v>
      </c>
      <c r="Z26" s="37">
        <f>+IF(X26&lt;&gt;0,+(Y26/X26)*100,0)</f>
        <v>-100.82148105739661</v>
      </c>
      <c r="AA26" s="38">
        <f>SUM(AA16:AA25)</f>
        <v>158213680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206132075</v>
      </c>
      <c r="D27" s="29">
        <f>+D14+D26</f>
        <v>0</v>
      </c>
      <c r="E27" s="30">
        <f t="shared" si="2"/>
        <v>216782091</v>
      </c>
      <c r="F27" s="31">
        <f t="shared" si="2"/>
        <v>233302132</v>
      </c>
      <c r="G27" s="31">
        <f t="shared" si="2"/>
        <v>16096802</v>
      </c>
      <c r="H27" s="31">
        <f t="shared" si="2"/>
        <v>17185866</v>
      </c>
      <c r="I27" s="31">
        <f t="shared" si="2"/>
        <v>6436426</v>
      </c>
      <c r="J27" s="31">
        <f t="shared" si="2"/>
        <v>39719094</v>
      </c>
      <c r="K27" s="31">
        <f t="shared" si="2"/>
        <v>21442811</v>
      </c>
      <c r="L27" s="31">
        <f t="shared" si="2"/>
        <v>14904358</v>
      </c>
      <c r="M27" s="31">
        <f t="shared" si="2"/>
        <v>-10046800</v>
      </c>
      <c r="N27" s="31">
        <f t="shared" si="2"/>
        <v>26300369</v>
      </c>
      <c r="O27" s="31">
        <f t="shared" si="2"/>
        <v>50496322</v>
      </c>
      <c r="P27" s="31">
        <f t="shared" si="2"/>
        <v>0</v>
      </c>
      <c r="Q27" s="31">
        <f t="shared" si="2"/>
        <v>-16891764</v>
      </c>
      <c r="R27" s="31">
        <f t="shared" si="2"/>
        <v>33604558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99624021</v>
      </c>
      <c r="X27" s="31">
        <f t="shared" si="2"/>
        <v>200676321</v>
      </c>
      <c r="Y27" s="31">
        <f t="shared" si="2"/>
        <v>-101052300</v>
      </c>
      <c r="Z27" s="32">
        <f>+IF(X27&lt;&gt;0,+(Y27/X27)*100,0)</f>
        <v>-50.355866350569578</v>
      </c>
      <c r="AA27" s="33">
        <f>+AA14+AA26</f>
        <v>233302132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>
        <v>-472</v>
      </c>
      <c r="I32" s="20"/>
      <c r="J32" s="20">
        <v>-472</v>
      </c>
      <c r="K32" s="20"/>
      <c r="L32" s="20"/>
      <c r="M32" s="20"/>
      <c r="N32" s="20"/>
      <c r="O32" s="20">
        <v>-1624</v>
      </c>
      <c r="P32" s="20"/>
      <c r="Q32" s="20">
        <v>-18279</v>
      </c>
      <c r="R32" s="20">
        <v>-19903</v>
      </c>
      <c r="S32" s="20"/>
      <c r="T32" s="20"/>
      <c r="U32" s="20"/>
      <c r="V32" s="20"/>
      <c r="W32" s="20">
        <v>-20375</v>
      </c>
      <c r="X32" s="20"/>
      <c r="Y32" s="20">
        <v>-20375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1350396</v>
      </c>
      <c r="F33" s="20">
        <v>450396</v>
      </c>
      <c r="G33" s="20">
        <v>-25198464</v>
      </c>
      <c r="H33" s="20">
        <v>35804603</v>
      </c>
      <c r="I33" s="20">
        <v>-2251502</v>
      </c>
      <c r="J33" s="20">
        <v>8354637</v>
      </c>
      <c r="K33" s="20">
        <v>10845816</v>
      </c>
      <c r="L33" s="20">
        <v>-2019896</v>
      </c>
      <c r="M33" s="20">
        <v>24192187</v>
      </c>
      <c r="N33" s="20">
        <v>33018107</v>
      </c>
      <c r="O33" s="20">
        <v>-424190</v>
      </c>
      <c r="P33" s="20"/>
      <c r="Q33" s="20">
        <v>-21041006</v>
      </c>
      <c r="R33" s="20">
        <v>-21465196</v>
      </c>
      <c r="S33" s="20"/>
      <c r="T33" s="20"/>
      <c r="U33" s="20"/>
      <c r="V33" s="20"/>
      <c r="W33" s="20">
        <v>19907548</v>
      </c>
      <c r="X33" s="20">
        <v>762797</v>
      </c>
      <c r="Y33" s="20">
        <v>19144751</v>
      </c>
      <c r="Z33" s="21">
        <v>2509.8094250501772</v>
      </c>
      <c r="AA33" s="22">
        <v>450396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20274984</v>
      </c>
      <c r="F36" s="20">
        <v>20274984</v>
      </c>
      <c r="G36" s="20">
        <v>1114988</v>
      </c>
      <c r="H36" s="20">
        <v>524512</v>
      </c>
      <c r="I36" s="20">
        <v>268471</v>
      </c>
      <c r="J36" s="20">
        <v>1907971</v>
      </c>
      <c r="K36" s="20">
        <v>5083044</v>
      </c>
      <c r="L36" s="20">
        <v>-3141047</v>
      </c>
      <c r="M36" s="20">
        <v>-2734980</v>
      </c>
      <c r="N36" s="20">
        <v>-792983</v>
      </c>
      <c r="O36" s="20"/>
      <c r="P36" s="20"/>
      <c r="Q36" s="20"/>
      <c r="R36" s="20"/>
      <c r="S36" s="20"/>
      <c r="T36" s="20"/>
      <c r="U36" s="20"/>
      <c r="V36" s="20"/>
      <c r="W36" s="20">
        <v>1114988</v>
      </c>
      <c r="X36" s="20">
        <v>15206238</v>
      </c>
      <c r="Y36" s="20">
        <v>-14091250</v>
      </c>
      <c r="Z36" s="21">
        <v>-92.66756182561393</v>
      </c>
      <c r="AA36" s="22">
        <v>20274984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21625380</v>
      </c>
      <c r="F38" s="31">
        <f t="shared" si="3"/>
        <v>20725380</v>
      </c>
      <c r="G38" s="31">
        <f t="shared" si="3"/>
        <v>-24083476</v>
      </c>
      <c r="H38" s="31">
        <f t="shared" si="3"/>
        <v>36328643</v>
      </c>
      <c r="I38" s="31">
        <f t="shared" si="3"/>
        <v>-1983031</v>
      </c>
      <c r="J38" s="31">
        <f t="shared" si="3"/>
        <v>10262136</v>
      </c>
      <c r="K38" s="31">
        <f t="shared" si="3"/>
        <v>15928860</v>
      </c>
      <c r="L38" s="31">
        <f t="shared" si="3"/>
        <v>-5160943</v>
      </c>
      <c r="M38" s="31">
        <f t="shared" si="3"/>
        <v>21457207</v>
      </c>
      <c r="N38" s="31">
        <f t="shared" si="3"/>
        <v>32225124</v>
      </c>
      <c r="O38" s="31">
        <f t="shared" si="3"/>
        <v>-425814</v>
      </c>
      <c r="P38" s="31">
        <f t="shared" si="3"/>
        <v>0</v>
      </c>
      <c r="Q38" s="31">
        <f t="shared" si="3"/>
        <v>-21059285</v>
      </c>
      <c r="R38" s="31">
        <f t="shared" si="3"/>
        <v>-21485099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21002161</v>
      </c>
      <c r="X38" s="31">
        <f t="shared" si="3"/>
        <v>15969035</v>
      </c>
      <c r="Y38" s="31">
        <f t="shared" si="3"/>
        <v>5033126</v>
      </c>
      <c r="Z38" s="32">
        <f>+IF(X38&lt;&gt;0,+(Y38/X38)*100,0)</f>
        <v>31.518034746620572</v>
      </c>
      <c r="AA38" s="33">
        <f>SUM(AA30:AA37)</f>
        <v>20725380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237090970</v>
      </c>
      <c r="D42" s="18"/>
      <c r="E42" s="19">
        <v>237090970</v>
      </c>
      <c r="F42" s="20">
        <v>237090970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237090970</v>
      </c>
      <c r="Y42" s="20">
        <v>-237090970</v>
      </c>
      <c r="Z42" s="21">
        <v>-100</v>
      </c>
      <c r="AA42" s="22">
        <v>237090970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237090970</v>
      </c>
      <c r="D44" s="29">
        <f t="shared" ref="D44:Y44" si="4">SUM(D40:D43)</f>
        <v>0</v>
      </c>
      <c r="E44" s="35">
        <f t="shared" si="4"/>
        <v>237090970</v>
      </c>
      <c r="F44" s="36">
        <f t="shared" si="4"/>
        <v>237090970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237090970</v>
      </c>
      <c r="Y44" s="36">
        <f t="shared" si="4"/>
        <v>-237090970</v>
      </c>
      <c r="Z44" s="37">
        <f>+IF(X44&lt;&gt;0,+(Y44/X44)*100,0)</f>
        <v>-100</v>
      </c>
      <c r="AA44" s="38">
        <f>SUM(AA40:AA43)</f>
        <v>237090970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237090970</v>
      </c>
      <c r="D45" s="29">
        <f>+D38+D44</f>
        <v>0</v>
      </c>
      <c r="E45" s="30">
        <f t="shared" si="5"/>
        <v>258716350</v>
      </c>
      <c r="F45" s="31">
        <f t="shared" si="5"/>
        <v>257816350</v>
      </c>
      <c r="G45" s="31">
        <f t="shared" si="5"/>
        <v>-24083476</v>
      </c>
      <c r="H45" s="31">
        <f t="shared" si="5"/>
        <v>36328643</v>
      </c>
      <c r="I45" s="31">
        <f t="shared" si="5"/>
        <v>-1983031</v>
      </c>
      <c r="J45" s="31">
        <f t="shared" si="5"/>
        <v>10262136</v>
      </c>
      <c r="K45" s="31">
        <f t="shared" si="5"/>
        <v>15928860</v>
      </c>
      <c r="L45" s="31">
        <f t="shared" si="5"/>
        <v>-5160943</v>
      </c>
      <c r="M45" s="31">
        <f t="shared" si="5"/>
        <v>21457207</v>
      </c>
      <c r="N45" s="31">
        <f t="shared" si="5"/>
        <v>32225124</v>
      </c>
      <c r="O45" s="31">
        <f t="shared" si="5"/>
        <v>-425814</v>
      </c>
      <c r="P45" s="31">
        <f t="shared" si="5"/>
        <v>0</v>
      </c>
      <c r="Q45" s="31">
        <f t="shared" si="5"/>
        <v>-21059285</v>
      </c>
      <c r="R45" s="31">
        <f t="shared" si="5"/>
        <v>-21485099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21002161</v>
      </c>
      <c r="X45" s="31">
        <f t="shared" si="5"/>
        <v>253060005</v>
      </c>
      <c r="Y45" s="31">
        <f t="shared" si="5"/>
        <v>-232057844</v>
      </c>
      <c r="Z45" s="32">
        <f>+IF(X45&lt;&gt;0,+(Y45/X45)*100,0)</f>
        <v>-91.700718965843691</v>
      </c>
      <c r="AA45" s="33">
        <f>+AA38+AA44</f>
        <v>257816350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-30958895</v>
      </c>
      <c r="D46" s="42">
        <f t="shared" si="6"/>
        <v>0</v>
      </c>
      <c r="E46" s="43">
        <f t="shared" si="6"/>
        <v>-41934259</v>
      </c>
      <c r="F46" s="44">
        <f t="shared" si="6"/>
        <v>-24514218</v>
      </c>
      <c r="G46" s="44">
        <f t="shared" si="6"/>
        <v>40180278</v>
      </c>
      <c r="H46" s="44">
        <f t="shared" si="6"/>
        <v>-19142777</v>
      </c>
      <c r="I46" s="44">
        <f t="shared" si="6"/>
        <v>8419457</v>
      </c>
      <c r="J46" s="44">
        <f t="shared" si="6"/>
        <v>29456958</v>
      </c>
      <c r="K46" s="44">
        <f t="shared" si="6"/>
        <v>5513951</v>
      </c>
      <c r="L46" s="44">
        <f t="shared" si="6"/>
        <v>20065301</v>
      </c>
      <c r="M46" s="44">
        <f t="shared" si="6"/>
        <v>-31504007</v>
      </c>
      <c r="N46" s="44">
        <f t="shared" si="6"/>
        <v>-5924755</v>
      </c>
      <c r="O46" s="44">
        <f t="shared" si="6"/>
        <v>50922136</v>
      </c>
      <c r="P46" s="44">
        <f t="shared" si="6"/>
        <v>0</v>
      </c>
      <c r="Q46" s="44">
        <f t="shared" si="6"/>
        <v>4167521</v>
      </c>
      <c r="R46" s="44">
        <f t="shared" si="6"/>
        <v>55089657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78621860</v>
      </c>
      <c r="X46" s="44">
        <f t="shared" si="6"/>
        <v>-52383684</v>
      </c>
      <c r="Y46" s="44">
        <f t="shared" si="6"/>
        <v>131005544</v>
      </c>
      <c r="Z46" s="45">
        <f>+IF(X46&lt;&gt;0,+(Y46/X46)*100,0)</f>
        <v>-250.08845120553187</v>
      </c>
      <c r="AA46" s="46">
        <f>+AA27-AA45</f>
        <v>-24514218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42798114</v>
      </c>
      <c r="F48" s="20">
        <v>60218155</v>
      </c>
      <c r="G48" s="20">
        <v>50756865</v>
      </c>
      <c r="H48" s="20">
        <v>-19398949</v>
      </c>
      <c r="I48" s="20">
        <v>7725801</v>
      </c>
      <c r="J48" s="20">
        <v>39083717</v>
      </c>
      <c r="K48" s="20">
        <v>1347298</v>
      </c>
      <c r="L48" s="20">
        <v>18709240</v>
      </c>
      <c r="M48" s="20">
        <v>-22688479</v>
      </c>
      <c r="N48" s="20">
        <v>-2631941</v>
      </c>
      <c r="O48" s="20">
        <v>49369359</v>
      </c>
      <c r="P48" s="20"/>
      <c r="Q48" s="20">
        <v>-44550321</v>
      </c>
      <c r="R48" s="20">
        <v>4819038</v>
      </c>
      <c r="S48" s="20"/>
      <c r="T48" s="20"/>
      <c r="U48" s="20"/>
      <c r="V48" s="20"/>
      <c r="W48" s="20">
        <v>41270814</v>
      </c>
      <c r="X48" s="20">
        <v>32348689</v>
      </c>
      <c r="Y48" s="20">
        <v>8922125</v>
      </c>
      <c r="Z48" s="47">
        <v>27.581102282073932</v>
      </c>
      <c r="AA48" s="22">
        <v>60218155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42798114</v>
      </c>
      <c r="F51" s="52">
        <f t="shared" si="7"/>
        <v>60218155</v>
      </c>
      <c r="G51" s="52">
        <f t="shared" si="7"/>
        <v>50756865</v>
      </c>
      <c r="H51" s="52">
        <f t="shared" si="7"/>
        <v>-19398949</v>
      </c>
      <c r="I51" s="52">
        <f t="shared" si="7"/>
        <v>7725801</v>
      </c>
      <c r="J51" s="52">
        <f t="shared" si="7"/>
        <v>39083717</v>
      </c>
      <c r="K51" s="52">
        <f t="shared" si="7"/>
        <v>1347298</v>
      </c>
      <c r="L51" s="52">
        <f t="shared" si="7"/>
        <v>18709240</v>
      </c>
      <c r="M51" s="52">
        <f t="shared" si="7"/>
        <v>-22688479</v>
      </c>
      <c r="N51" s="52">
        <f t="shared" si="7"/>
        <v>-2631941</v>
      </c>
      <c r="O51" s="52">
        <f t="shared" si="7"/>
        <v>49369359</v>
      </c>
      <c r="P51" s="52">
        <f t="shared" si="7"/>
        <v>0</v>
      </c>
      <c r="Q51" s="52">
        <f t="shared" si="7"/>
        <v>-44550321</v>
      </c>
      <c r="R51" s="52">
        <f t="shared" si="7"/>
        <v>4819038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41270814</v>
      </c>
      <c r="X51" s="52">
        <f t="shared" si="7"/>
        <v>32348689</v>
      </c>
      <c r="Y51" s="52">
        <f t="shared" si="7"/>
        <v>8922125</v>
      </c>
      <c r="Z51" s="53">
        <f>+IF(X51&lt;&gt;0,+(Y51/X51)*100,0)</f>
        <v>27.581102282073932</v>
      </c>
      <c r="AA51" s="54">
        <f>SUM(AA48:AA50)</f>
        <v>60218155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137375</v>
      </c>
      <c r="D6" s="18"/>
      <c r="E6" s="19">
        <v>-7966255</v>
      </c>
      <c r="F6" s="20">
        <v>-38383280</v>
      </c>
      <c r="G6" s="20">
        <v>17127967</v>
      </c>
      <c r="H6" s="20">
        <v>-1441325</v>
      </c>
      <c r="I6" s="20">
        <v>7363519</v>
      </c>
      <c r="J6" s="20">
        <v>23050161</v>
      </c>
      <c r="K6" s="20">
        <v>7187586</v>
      </c>
      <c r="L6" s="20">
        <v>6924177</v>
      </c>
      <c r="M6" s="20"/>
      <c r="N6" s="20">
        <v>14111763</v>
      </c>
      <c r="O6" s="20">
        <v>7806413</v>
      </c>
      <c r="P6" s="20">
        <v>7050238</v>
      </c>
      <c r="Q6" s="20">
        <v>10178271</v>
      </c>
      <c r="R6" s="20">
        <v>25034922</v>
      </c>
      <c r="S6" s="20"/>
      <c r="T6" s="20"/>
      <c r="U6" s="20"/>
      <c r="V6" s="20"/>
      <c r="W6" s="20">
        <v>62196846</v>
      </c>
      <c r="X6" s="20">
        <v>-28787463</v>
      </c>
      <c r="Y6" s="20">
        <v>90984309</v>
      </c>
      <c r="Z6" s="21">
        <v>-316.05532241587252</v>
      </c>
      <c r="AA6" s="22">
        <v>-38383280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8015105</v>
      </c>
      <c r="D8" s="18"/>
      <c r="E8" s="19"/>
      <c r="F8" s="20">
        <v>-3453811</v>
      </c>
      <c r="G8" s="20">
        <v>1017333</v>
      </c>
      <c r="H8" s="20">
        <v>199288</v>
      </c>
      <c r="I8" s="20">
        <v>124040</v>
      </c>
      <c r="J8" s="20">
        <v>1340661</v>
      </c>
      <c r="K8" s="20">
        <v>1053729</v>
      </c>
      <c r="L8" s="20">
        <v>34138</v>
      </c>
      <c r="M8" s="20"/>
      <c r="N8" s="20">
        <v>1087867</v>
      </c>
      <c r="O8" s="20">
        <v>306040</v>
      </c>
      <c r="P8" s="20">
        <v>369788</v>
      </c>
      <c r="Q8" s="20">
        <v>32357</v>
      </c>
      <c r="R8" s="20">
        <v>708185</v>
      </c>
      <c r="S8" s="20"/>
      <c r="T8" s="20"/>
      <c r="U8" s="20"/>
      <c r="V8" s="20"/>
      <c r="W8" s="20">
        <v>3136713</v>
      </c>
      <c r="X8" s="20">
        <v>-2590353</v>
      </c>
      <c r="Y8" s="20">
        <v>5727066</v>
      </c>
      <c r="Z8" s="21">
        <v>-221.09210597937809</v>
      </c>
      <c r="AA8" s="22">
        <v>-3453811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4299973</v>
      </c>
      <c r="F12" s="20">
        <v>546837</v>
      </c>
      <c r="G12" s="24">
        <v>51754</v>
      </c>
      <c r="H12" s="24">
        <v>9213</v>
      </c>
      <c r="I12" s="24">
        <v>5203</v>
      </c>
      <c r="J12" s="20">
        <v>66170</v>
      </c>
      <c r="K12" s="24">
        <v>80570</v>
      </c>
      <c r="L12" s="24">
        <v>59114</v>
      </c>
      <c r="M12" s="20"/>
      <c r="N12" s="24">
        <v>139684</v>
      </c>
      <c r="O12" s="24">
        <v>167127</v>
      </c>
      <c r="P12" s="24">
        <v>9737</v>
      </c>
      <c r="Q12" s="20">
        <v>139696</v>
      </c>
      <c r="R12" s="24">
        <v>316560</v>
      </c>
      <c r="S12" s="24"/>
      <c r="T12" s="20"/>
      <c r="U12" s="24"/>
      <c r="V12" s="24"/>
      <c r="W12" s="24">
        <v>522414</v>
      </c>
      <c r="X12" s="20">
        <v>410130</v>
      </c>
      <c r="Y12" s="24">
        <v>112284</v>
      </c>
      <c r="Z12" s="25">
        <v>27.377660741716042</v>
      </c>
      <c r="AA12" s="26">
        <v>546837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8152480</v>
      </c>
      <c r="D14" s="29">
        <f>SUM(D6:D13)</f>
        <v>0</v>
      </c>
      <c r="E14" s="30">
        <f t="shared" si="0"/>
        <v>-3666282</v>
      </c>
      <c r="F14" s="31">
        <f t="shared" si="0"/>
        <v>-41290254</v>
      </c>
      <c r="G14" s="31">
        <f t="shared" si="0"/>
        <v>18197054</v>
      </c>
      <c r="H14" s="31">
        <f t="shared" si="0"/>
        <v>-1232824</v>
      </c>
      <c r="I14" s="31">
        <f t="shared" si="0"/>
        <v>7492762</v>
      </c>
      <c r="J14" s="31">
        <f t="shared" si="0"/>
        <v>24456992</v>
      </c>
      <c r="K14" s="31">
        <f t="shared" si="0"/>
        <v>8321885</v>
      </c>
      <c r="L14" s="31">
        <f t="shared" si="0"/>
        <v>7017429</v>
      </c>
      <c r="M14" s="31">
        <f t="shared" si="0"/>
        <v>0</v>
      </c>
      <c r="N14" s="31">
        <f t="shared" si="0"/>
        <v>15339314</v>
      </c>
      <c r="O14" s="31">
        <f t="shared" si="0"/>
        <v>8279580</v>
      </c>
      <c r="P14" s="31">
        <f t="shared" si="0"/>
        <v>7429763</v>
      </c>
      <c r="Q14" s="31">
        <f t="shared" si="0"/>
        <v>10350324</v>
      </c>
      <c r="R14" s="31">
        <f t="shared" si="0"/>
        <v>26059667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65855973</v>
      </c>
      <c r="X14" s="31">
        <f t="shared" si="0"/>
        <v>-30967686</v>
      </c>
      <c r="Y14" s="31">
        <f t="shared" si="0"/>
        <v>96823659</v>
      </c>
      <c r="Z14" s="32">
        <f>+IF(X14&lt;&gt;0,+(Y14/X14)*100,0)</f>
        <v>-312.66029693016134</v>
      </c>
      <c r="AA14" s="33">
        <f>SUM(AA6:AA13)</f>
        <v>-41290254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-3962339</v>
      </c>
      <c r="D18" s="18"/>
      <c r="E18" s="19">
        <v>1000000</v>
      </c>
      <c r="F18" s="20">
        <v>114532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25100</v>
      </c>
      <c r="R18" s="24">
        <v>25100</v>
      </c>
      <c r="S18" s="24"/>
      <c r="T18" s="20"/>
      <c r="U18" s="24"/>
      <c r="V18" s="24"/>
      <c r="W18" s="24">
        <v>25100</v>
      </c>
      <c r="X18" s="20">
        <v>85896</v>
      </c>
      <c r="Y18" s="24">
        <v>-60796</v>
      </c>
      <c r="Z18" s="25">
        <v>-70.778616000745089</v>
      </c>
      <c r="AA18" s="26">
        <v>114532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-3962339</v>
      </c>
      <c r="D26" s="29">
        <f t="shared" ref="D26:Y26" si="1">SUM(D16:D25)</f>
        <v>0</v>
      </c>
      <c r="E26" s="35">
        <f t="shared" si="1"/>
        <v>1000000</v>
      </c>
      <c r="F26" s="36">
        <f t="shared" si="1"/>
        <v>114532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25100</v>
      </c>
      <c r="R26" s="36">
        <f t="shared" si="1"/>
        <v>25100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25100</v>
      </c>
      <c r="X26" s="36">
        <f t="shared" si="1"/>
        <v>85896</v>
      </c>
      <c r="Y26" s="36">
        <f t="shared" si="1"/>
        <v>-60796</v>
      </c>
      <c r="Z26" s="37">
        <f>+IF(X26&lt;&gt;0,+(Y26/X26)*100,0)</f>
        <v>-70.778616000745089</v>
      </c>
      <c r="AA26" s="38">
        <f>SUM(AA16:AA25)</f>
        <v>114532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4190141</v>
      </c>
      <c r="D27" s="29">
        <f>+D14+D26</f>
        <v>0</v>
      </c>
      <c r="E27" s="30">
        <f t="shared" si="2"/>
        <v>-2666282</v>
      </c>
      <c r="F27" s="31">
        <f t="shared" si="2"/>
        <v>-41175722</v>
      </c>
      <c r="G27" s="31">
        <f t="shared" si="2"/>
        <v>18197054</v>
      </c>
      <c r="H27" s="31">
        <f t="shared" si="2"/>
        <v>-1232824</v>
      </c>
      <c r="I27" s="31">
        <f t="shared" si="2"/>
        <v>7492762</v>
      </c>
      <c r="J27" s="31">
        <f t="shared" si="2"/>
        <v>24456992</v>
      </c>
      <c r="K27" s="31">
        <f t="shared" si="2"/>
        <v>8321885</v>
      </c>
      <c r="L27" s="31">
        <f t="shared" si="2"/>
        <v>7017429</v>
      </c>
      <c r="M27" s="31">
        <f t="shared" si="2"/>
        <v>0</v>
      </c>
      <c r="N27" s="31">
        <f t="shared" si="2"/>
        <v>15339314</v>
      </c>
      <c r="O27" s="31">
        <f t="shared" si="2"/>
        <v>8279580</v>
      </c>
      <c r="P27" s="31">
        <f t="shared" si="2"/>
        <v>7429763</v>
      </c>
      <c r="Q27" s="31">
        <f t="shared" si="2"/>
        <v>10375424</v>
      </c>
      <c r="R27" s="31">
        <f t="shared" si="2"/>
        <v>26084767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65881073</v>
      </c>
      <c r="X27" s="31">
        <f t="shared" si="2"/>
        <v>-30881790</v>
      </c>
      <c r="Y27" s="31">
        <f t="shared" si="2"/>
        <v>96762863</v>
      </c>
      <c r="Z27" s="32">
        <f>+IF(X27&lt;&gt;0,+(Y27/X27)*100,0)</f>
        <v>-313.3330775191464</v>
      </c>
      <c r="AA27" s="33">
        <f>+AA14+AA26</f>
        <v>-41175722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23053001</v>
      </c>
      <c r="D33" s="18"/>
      <c r="E33" s="19">
        <v>4</v>
      </c>
      <c r="F33" s="20">
        <v>-19216722</v>
      </c>
      <c r="G33" s="20">
        <v>-420634</v>
      </c>
      <c r="H33" s="20">
        <v>5092</v>
      </c>
      <c r="I33" s="20">
        <v>5269657</v>
      </c>
      <c r="J33" s="20">
        <v>4854115</v>
      </c>
      <c r="K33" s="20">
        <v>2495319</v>
      </c>
      <c r="L33" s="20">
        <v>1909895</v>
      </c>
      <c r="M33" s="20"/>
      <c r="N33" s="20">
        <v>4405214</v>
      </c>
      <c r="O33" s="20">
        <v>-990751</v>
      </c>
      <c r="P33" s="20">
        <v>2160900</v>
      </c>
      <c r="Q33" s="20">
        <v>455579</v>
      </c>
      <c r="R33" s="20">
        <v>1625728</v>
      </c>
      <c r="S33" s="20"/>
      <c r="T33" s="20"/>
      <c r="U33" s="20"/>
      <c r="V33" s="20"/>
      <c r="W33" s="20">
        <v>10885057</v>
      </c>
      <c r="X33" s="20">
        <v>-14412546</v>
      </c>
      <c r="Y33" s="20">
        <v>25297603</v>
      </c>
      <c r="Z33" s="21">
        <v>-175.5248725658881</v>
      </c>
      <c r="AA33" s="22">
        <v>-19216722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3070467</v>
      </c>
      <c r="F36" s="20">
        <v>3100235</v>
      </c>
      <c r="G36" s="20">
        <v>1304</v>
      </c>
      <c r="H36" s="20">
        <v>1957</v>
      </c>
      <c r="I36" s="20"/>
      <c r="J36" s="20">
        <v>3261</v>
      </c>
      <c r="K36" s="20">
        <v>130435</v>
      </c>
      <c r="L36" s="20"/>
      <c r="M36" s="20"/>
      <c r="N36" s="20">
        <v>130435</v>
      </c>
      <c r="O36" s="20">
        <v>130435</v>
      </c>
      <c r="P36" s="20">
        <v>195955</v>
      </c>
      <c r="Q36" s="20">
        <v>65217</v>
      </c>
      <c r="R36" s="20">
        <v>391607</v>
      </c>
      <c r="S36" s="20"/>
      <c r="T36" s="20"/>
      <c r="U36" s="20"/>
      <c r="V36" s="20"/>
      <c r="W36" s="20">
        <v>525303</v>
      </c>
      <c r="X36" s="20">
        <v>2325177</v>
      </c>
      <c r="Y36" s="20">
        <v>-1799874</v>
      </c>
      <c r="Z36" s="21">
        <v>-77.408042484507632</v>
      </c>
      <c r="AA36" s="22">
        <v>3100235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23054762</v>
      </c>
      <c r="D38" s="29">
        <f t="shared" ref="D38:Y38" si="3">SUM(D30:D37)</f>
        <v>0</v>
      </c>
      <c r="E38" s="30">
        <f t="shared" si="3"/>
        <v>3070471</v>
      </c>
      <c r="F38" s="31">
        <f t="shared" si="3"/>
        <v>-16116487</v>
      </c>
      <c r="G38" s="31">
        <f t="shared" si="3"/>
        <v>-419330</v>
      </c>
      <c r="H38" s="31">
        <f t="shared" si="3"/>
        <v>7049</v>
      </c>
      <c r="I38" s="31">
        <f t="shared" si="3"/>
        <v>5269657</v>
      </c>
      <c r="J38" s="31">
        <f t="shared" si="3"/>
        <v>4857376</v>
      </c>
      <c r="K38" s="31">
        <f t="shared" si="3"/>
        <v>2625754</v>
      </c>
      <c r="L38" s="31">
        <f t="shared" si="3"/>
        <v>1909895</v>
      </c>
      <c r="M38" s="31">
        <f t="shared" si="3"/>
        <v>0</v>
      </c>
      <c r="N38" s="31">
        <f t="shared" si="3"/>
        <v>4535649</v>
      </c>
      <c r="O38" s="31">
        <f t="shared" si="3"/>
        <v>-860316</v>
      </c>
      <c r="P38" s="31">
        <f t="shared" si="3"/>
        <v>2356855</v>
      </c>
      <c r="Q38" s="31">
        <f t="shared" si="3"/>
        <v>520796</v>
      </c>
      <c r="R38" s="31">
        <f t="shared" si="3"/>
        <v>2017335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11410360</v>
      </c>
      <c r="X38" s="31">
        <f t="shared" si="3"/>
        <v>-12087369</v>
      </c>
      <c r="Y38" s="31">
        <f t="shared" si="3"/>
        <v>23497729</v>
      </c>
      <c r="Z38" s="32">
        <f>+IF(X38&lt;&gt;0,+(Y38/X38)*100,0)</f>
        <v>-194.39903754075846</v>
      </c>
      <c r="AA38" s="33">
        <f>SUM(AA30:AA37)</f>
        <v>-16116487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23054762</v>
      </c>
      <c r="D45" s="29">
        <f>+D38+D44</f>
        <v>0</v>
      </c>
      <c r="E45" s="30">
        <f t="shared" si="5"/>
        <v>3070471</v>
      </c>
      <c r="F45" s="31">
        <f t="shared" si="5"/>
        <v>-16116487</v>
      </c>
      <c r="G45" s="31">
        <f t="shared" si="5"/>
        <v>-419330</v>
      </c>
      <c r="H45" s="31">
        <f t="shared" si="5"/>
        <v>7049</v>
      </c>
      <c r="I45" s="31">
        <f t="shared" si="5"/>
        <v>5269657</v>
      </c>
      <c r="J45" s="31">
        <f t="shared" si="5"/>
        <v>4857376</v>
      </c>
      <c r="K45" s="31">
        <f t="shared" si="5"/>
        <v>2625754</v>
      </c>
      <c r="L45" s="31">
        <f t="shared" si="5"/>
        <v>1909895</v>
      </c>
      <c r="M45" s="31">
        <f t="shared" si="5"/>
        <v>0</v>
      </c>
      <c r="N45" s="31">
        <f t="shared" si="5"/>
        <v>4535649</v>
      </c>
      <c r="O45" s="31">
        <f t="shared" si="5"/>
        <v>-860316</v>
      </c>
      <c r="P45" s="31">
        <f t="shared" si="5"/>
        <v>2356855</v>
      </c>
      <c r="Q45" s="31">
        <f t="shared" si="5"/>
        <v>520796</v>
      </c>
      <c r="R45" s="31">
        <f t="shared" si="5"/>
        <v>2017335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11410360</v>
      </c>
      <c r="X45" s="31">
        <f t="shared" si="5"/>
        <v>-12087369</v>
      </c>
      <c r="Y45" s="31">
        <f t="shared" si="5"/>
        <v>23497729</v>
      </c>
      <c r="Z45" s="32">
        <f>+IF(X45&lt;&gt;0,+(Y45/X45)*100,0)</f>
        <v>-194.39903754075846</v>
      </c>
      <c r="AA45" s="33">
        <f>+AA38+AA44</f>
        <v>-16116487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-18864621</v>
      </c>
      <c r="D46" s="42">
        <f t="shared" si="6"/>
        <v>0</v>
      </c>
      <c r="E46" s="43">
        <f t="shared" si="6"/>
        <v>-5736753</v>
      </c>
      <c r="F46" s="44">
        <f t="shared" si="6"/>
        <v>-25059235</v>
      </c>
      <c r="G46" s="44">
        <f t="shared" si="6"/>
        <v>18616384</v>
      </c>
      <c r="H46" s="44">
        <f t="shared" si="6"/>
        <v>-1239873</v>
      </c>
      <c r="I46" s="44">
        <f t="shared" si="6"/>
        <v>2223105</v>
      </c>
      <c r="J46" s="44">
        <f t="shared" si="6"/>
        <v>19599616</v>
      </c>
      <c r="K46" s="44">
        <f t="shared" si="6"/>
        <v>5696131</v>
      </c>
      <c r="L46" s="44">
        <f t="shared" si="6"/>
        <v>5107534</v>
      </c>
      <c r="M46" s="44">
        <f t="shared" si="6"/>
        <v>0</v>
      </c>
      <c r="N46" s="44">
        <f t="shared" si="6"/>
        <v>10803665</v>
      </c>
      <c r="O46" s="44">
        <f t="shared" si="6"/>
        <v>9139896</v>
      </c>
      <c r="P46" s="44">
        <f t="shared" si="6"/>
        <v>5072908</v>
      </c>
      <c r="Q46" s="44">
        <f t="shared" si="6"/>
        <v>9854628</v>
      </c>
      <c r="R46" s="44">
        <f t="shared" si="6"/>
        <v>24067432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54470713</v>
      </c>
      <c r="X46" s="44">
        <f t="shared" si="6"/>
        <v>-18794421</v>
      </c>
      <c r="Y46" s="44">
        <f t="shared" si="6"/>
        <v>73265134</v>
      </c>
      <c r="Z46" s="45">
        <f>+IF(X46&lt;&gt;0,+(Y46/X46)*100,0)</f>
        <v>-389.82384187307497</v>
      </c>
      <c r="AA46" s="46">
        <f>+AA27-AA45</f>
        <v>-25059235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-59339373</v>
      </c>
      <c r="F6" s="20">
        <v>-30545131</v>
      </c>
      <c r="G6" s="20">
        <v>-19795978</v>
      </c>
      <c r="H6" s="20">
        <v>-3691123</v>
      </c>
      <c r="I6" s="20">
        <v>-21481821</v>
      </c>
      <c r="J6" s="20">
        <v>-44968922</v>
      </c>
      <c r="K6" s="20">
        <v>-16486801</v>
      </c>
      <c r="L6" s="20">
        <v>-14679342</v>
      </c>
      <c r="M6" s="20">
        <v>-14848809</v>
      </c>
      <c r="N6" s="20">
        <v>-46014952</v>
      </c>
      <c r="O6" s="20">
        <v>-13773835</v>
      </c>
      <c r="P6" s="20">
        <v>-14234572</v>
      </c>
      <c r="Q6" s="20">
        <v>-15712450</v>
      </c>
      <c r="R6" s="20">
        <v>-43720857</v>
      </c>
      <c r="S6" s="20"/>
      <c r="T6" s="20"/>
      <c r="U6" s="20"/>
      <c r="V6" s="20"/>
      <c r="W6" s="20">
        <v>-134704731</v>
      </c>
      <c r="X6" s="20">
        <v>-22908857</v>
      </c>
      <c r="Y6" s="20">
        <v>-111795874</v>
      </c>
      <c r="Z6" s="21">
        <v>488.00284536238541</v>
      </c>
      <c r="AA6" s="22">
        <v>-30545131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-18553800</v>
      </c>
      <c r="D8" s="18"/>
      <c r="E8" s="19">
        <v>-316250</v>
      </c>
      <c r="F8" s="20">
        <v>7154304</v>
      </c>
      <c r="G8" s="20">
        <v>-11807994</v>
      </c>
      <c r="H8" s="20">
        <v>-199032</v>
      </c>
      <c r="I8" s="20">
        <v>-10527743</v>
      </c>
      <c r="J8" s="20">
        <v>-22534769</v>
      </c>
      <c r="K8" s="20">
        <v>-6163160</v>
      </c>
      <c r="L8" s="20">
        <v>6121348</v>
      </c>
      <c r="M8" s="20">
        <v>-2753046</v>
      </c>
      <c r="N8" s="20">
        <v>-2794858</v>
      </c>
      <c r="O8" s="20">
        <v>-6108207</v>
      </c>
      <c r="P8" s="20">
        <v>-428716</v>
      </c>
      <c r="Q8" s="20">
        <v>-5818700</v>
      </c>
      <c r="R8" s="20">
        <v>-12355623</v>
      </c>
      <c r="S8" s="20"/>
      <c r="T8" s="20"/>
      <c r="U8" s="20"/>
      <c r="V8" s="20"/>
      <c r="W8" s="20">
        <v>-37685250</v>
      </c>
      <c r="X8" s="20">
        <v>5365728</v>
      </c>
      <c r="Y8" s="20">
        <v>-43050978</v>
      </c>
      <c r="Z8" s="21">
        <v>-802.33247007675391</v>
      </c>
      <c r="AA8" s="22">
        <v>7154304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26714045</v>
      </c>
      <c r="F12" s="20">
        <v>28254720</v>
      </c>
      <c r="G12" s="24">
        <v>2517108</v>
      </c>
      <c r="H12" s="24">
        <v>373985</v>
      </c>
      <c r="I12" s="24">
        <v>2703343</v>
      </c>
      <c r="J12" s="20">
        <v>5594436</v>
      </c>
      <c r="K12" s="24">
        <v>2075316</v>
      </c>
      <c r="L12" s="24">
        <v>1801540</v>
      </c>
      <c r="M12" s="20">
        <v>1827274</v>
      </c>
      <c r="N12" s="24">
        <v>5704130</v>
      </c>
      <c r="O12" s="24">
        <v>1688725</v>
      </c>
      <c r="P12" s="24">
        <v>1751298</v>
      </c>
      <c r="Q12" s="20">
        <v>1954374</v>
      </c>
      <c r="R12" s="24">
        <v>5394397</v>
      </c>
      <c r="S12" s="24"/>
      <c r="T12" s="20"/>
      <c r="U12" s="24"/>
      <c r="V12" s="24"/>
      <c r="W12" s="24">
        <v>16692963</v>
      </c>
      <c r="X12" s="20">
        <v>21191049</v>
      </c>
      <c r="Y12" s="24">
        <v>-4498086</v>
      </c>
      <c r="Z12" s="25">
        <v>-21.226348917413198</v>
      </c>
      <c r="AA12" s="26">
        <v>28254720</v>
      </c>
    </row>
    <row r="13" spans="1:27" x14ac:dyDescent="0.25">
      <c r="A13" s="23" t="s">
        <v>42</v>
      </c>
      <c r="B13" s="17" t="s">
        <v>33</v>
      </c>
      <c r="C13" s="18">
        <v>11149413</v>
      </c>
      <c r="D13" s="18"/>
      <c r="E13" s="19">
        <v>7816080</v>
      </c>
      <c r="F13" s="20">
        <v>11149413</v>
      </c>
      <c r="G13" s="20"/>
      <c r="H13" s="20"/>
      <c r="I13" s="20"/>
      <c r="J13" s="20"/>
      <c r="K13" s="20"/>
      <c r="L13" s="20"/>
      <c r="M13" s="20"/>
      <c r="N13" s="20"/>
      <c r="O13" s="20">
        <v>11149413</v>
      </c>
      <c r="P13" s="20"/>
      <c r="Q13" s="20"/>
      <c r="R13" s="20">
        <v>11149413</v>
      </c>
      <c r="S13" s="20"/>
      <c r="T13" s="20"/>
      <c r="U13" s="20"/>
      <c r="V13" s="20"/>
      <c r="W13" s="20">
        <v>11149413</v>
      </c>
      <c r="X13" s="20">
        <v>8362062</v>
      </c>
      <c r="Y13" s="20">
        <v>2787351</v>
      </c>
      <c r="Z13" s="21">
        <v>33.333297457014787</v>
      </c>
      <c r="AA13" s="22">
        <v>11149413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-7404387</v>
      </c>
      <c r="D14" s="29">
        <f>SUM(D6:D13)</f>
        <v>0</v>
      </c>
      <c r="E14" s="30">
        <f t="shared" si="0"/>
        <v>-25125498</v>
      </c>
      <c r="F14" s="31">
        <f t="shared" si="0"/>
        <v>16013306</v>
      </c>
      <c r="G14" s="31">
        <f t="shared" si="0"/>
        <v>-29086864</v>
      </c>
      <c r="H14" s="31">
        <f t="shared" si="0"/>
        <v>-3516170</v>
      </c>
      <c r="I14" s="31">
        <f t="shared" si="0"/>
        <v>-29306221</v>
      </c>
      <c r="J14" s="31">
        <f t="shared" si="0"/>
        <v>-61909255</v>
      </c>
      <c r="K14" s="31">
        <f t="shared" si="0"/>
        <v>-20574645</v>
      </c>
      <c r="L14" s="31">
        <f t="shared" si="0"/>
        <v>-6756454</v>
      </c>
      <c r="M14" s="31">
        <f t="shared" si="0"/>
        <v>-15774581</v>
      </c>
      <c r="N14" s="31">
        <f t="shared" si="0"/>
        <v>-43105680</v>
      </c>
      <c r="O14" s="31">
        <f t="shared" si="0"/>
        <v>-7043904</v>
      </c>
      <c r="P14" s="31">
        <f t="shared" si="0"/>
        <v>-12911990</v>
      </c>
      <c r="Q14" s="31">
        <f t="shared" si="0"/>
        <v>-19576776</v>
      </c>
      <c r="R14" s="31">
        <f t="shared" si="0"/>
        <v>-39532670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-144547605</v>
      </c>
      <c r="X14" s="31">
        <f t="shared" si="0"/>
        <v>12009982</v>
      </c>
      <c r="Y14" s="31">
        <f t="shared" si="0"/>
        <v>-156557587</v>
      </c>
      <c r="Z14" s="32">
        <f>+IF(X14&lt;&gt;0,+(Y14/X14)*100,0)</f>
        <v>-1303.5622118334566</v>
      </c>
      <c r="AA14" s="33">
        <f>SUM(AA6:AA13)</f>
        <v>16013306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30027560</v>
      </c>
      <c r="D18" s="18"/>
      <c r="E18" s="19">
        <v>-5535029</v>
      </c>
      <c r="F18" s="20">
        <v>-12836345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-9627255</v>
      </c>
      <c r="Y18" s="24">
        <v>9627255</v>
      </c>
      <c r="Z18" s="25">
        <v>-100</v>
      </c>
      <c r="AA18" s="26">
        <v>-12836345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30027560</v>
      </c>
      <c r="D26" s="29">
        <f t="shared" ref="D26:Y26" si="1">SUM(D16:D25)</f>
        <v>0</v>
      </c>
      <c r="E26" s="35">
        <f t="shared" si="1"/>
        <v>-5535029</v>
      </c>
      <c r="F26" s="36">
        <f t="shared" si="1"/>
        <v>-12836345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-9627255</v>
      </c>
      <c r="Y26" s="36">
        <f t="shared" si="1"/>
        <v>9627255</v>
      </c>
      <c r="Z26" s="37">
        <f>+IF(X26&lt;&gt;0,+(Y26/X26)*100,0)</f>
        <v>-100</v>
      </c>
      <c r="AA26" s="38">
        <f>SUM(AA16:AA25)</f>
        <v>-12836345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22623173</v>
      </c>
      <c r="D27" s="29">
        <f>+D14+D26</f>
        <v>0</v>
      </c>
      <c r="E27" s="30">
        <f t="shared" si="2"/>
        <v>-30660527</v>
      </c>
      <c r="F27" s="31">
        <f t="shared" si="2"/>
        <v>3176961</v>
      </c>
      <c r="G27" s="31">
        <f t="shared" si="2"/>
        <v>-29086864</v>
      </c>
      <c r="H27" s="31">
        <f t="shared" si="2"/>
        <v>-3516170</v>
      </c>
      <c r="I27" s="31">
        <f t="shared" si="2"/>
        <v>-29306221</v>
      </c>
      <c r="J27" s="31">
        <f t="shared" si="2"/>
        <v>-61909255</v>
      </c>
      <c r="K27" s="31">
        <f t="shared" si="2"/>
        <v>-20574645</v>
      </c>
      <c r="L27" s="31">
        <f t="shared" si="2"/>
        <v>-6756454</v>
      </c>
      <c r="M27" s="31">
        <f t="shared" si="2"/>
        <v>-15774581</v>
      </c>
      <c r="N27" s="31">
        <f t="shared" si="2"/>
        <v>-43105680</v>
      </c>
      <c r="O27" s="31">
        <f t="shared" si="2"/>
        <v>-7043904</v>
      </c>
      <c r="P27" s="31">
        <f t="shared" si="2"/>
        <v>-12911990</v>
      </c>
      <c r="Q27" s="31">
        <f t="shared" si="2"/>
        <v>-19576776</v>
      </c>
      <c r="R27" s="31">
        <f t="shared" si="2"/>
        <v>-39532670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-144547605</v>
      </c>
      <c r="X27" s="31">
        <f t="shared" si="2"/>
        <v>2382727</v>
      </c>
      <c r="Y27" s="31">
        <f t="shared" si="2"/>
        <v>-146930332</v>
      </c>
      <c r="Z27" s="32">
        <f>+IF(X27&lt;&gt;0,+(Y27/X27)*100,0)</f>
        <v>-6166.4778214205826</v>
      </c>
      <c r="AA27" s="33">
        <f>+AA14+AA26</f>
        <v>3176961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-223157814</v>
      </c>
      <c r="D33" s="18"/>
      <c r="E33" s="19">
        <v>57117191</v>
      </c>
      <c r="F33" s="20">
        <v>8856258</v>
      </c>
      <c r="G33" s="20">
        <v>686368</v>
      </c>
      <c r="H33" s="20">
        <v>19103007</v>
      </c>
      <c r="I33" s="20">
        <v>-4220308</v>
      </c>
      <c r="J33" s="20">
        <v>15569067</v>
      </c>
      <c r="K33" s="20">
        <v>-15191685</v>
      </c>
      <c r="L33" s="20">
        <v>13429546</v>
      </c>
      <c r="M33" s="20">
        <v>-915014</v>
      </c>
      <c r="N33" s="20">
        <v>-2677153</v>
      </c>
      <c r="O33" s="20">
        <v>75470711</v>
      </c>
      <c r="P33" s="20">
        <v>653696</v>
      </c>
      <c r="Q33" s="20">
        <v>-606801</v>
      </c>
      <c r="R33" s="20">
        <v>75517606</v>
      </c>
      <c r="S33" s="20"/>
      <c r="T33" s="20"/>
      <c r="U33" s="20"/>
      <c r="V33" s="20"/>
      <c r="W33" s="20">
        <v>88409520</v>
      </c>
      <c r="X33" s="20">
        <v>6642180</v>
      </c>
      <c r="Y33" s="20">
        <v>81767340</v>
      </c>
      <c r="Z33" s="21">
        <v>1231.0316793582831</v>
      </c>
      <c r="AA33" s="22">
        <v>8856258</v>
      </c>
    </row>
    <row r="34" spans="1:27" x14ac:dyDescent="0.25">
      <c r="A34" s="23" t="s">
        <v>62</v>
      </c>
      <c r="B34" s="17" t="s">
        <v>33</v>
      </c>
      <c r="C34" s="18">
        <v>817355</v>
      </c>
      <c r="D34" s="18"/>
      <c r="E34" s="19">
        <v>817355</v>
      </c>
      <c r="F34" s="20">
        <v>-506</v>
      </c>
      <c r="G34" s="20"/>
      <c r="H34" s="20"/>
      <c r="I34" s="20"/>
      <c r="J34" s="20"/>
      <c r="K34" s="20"/>
      <c r="L34" s="20"/>
      <c r="M34" s="20"/>
      <c r="N34" s="20"/>
      <c r="O34" s="20">
        <v>-506</v>
      </c>
      <c r="P34" s="20"/>
      <c r="Q34" s="20"/>
      <c r="R34" s="20">
        <v>-506</v>
      </c>
      <c r="S34" s="20"/>
      <c r="T34" s="20"/>
      <c r="U34" s="20"/>
      <c r="V34" s="20"/>
      <c r="W34" s="20">
        <v>-506</v>
      </c>
      <c r="X34" s="20">
        <v>-378</v>
      </c>
      <c r="Y34" s="20">
        <v>-128</v>
      </c>
      <c r="Z34" s="21">
        <v>33.862433862433861</v>
      </c>
      <c r="AA34" s="22">
        <v>-506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17380326</v>
      </c>
      <c r="F36" s="20">
        <v>22601314</v>
      </c>
      <c r="G36" s="20">
        <v>1230</v>
      </c>
      <c r="H36" s="20"/>
      <c r="I36" s="20"/>
      <c r="J36" s="20">
        <v>1230</v>
      </c>
      <c r="K36" s="20">
        <v>2149</v>
      </c>
      <c r="L36" s="20">
        <v>871</v>
      </c>
      <c r="M36" s="20"/>
      <c r="N36" s="20">
        <v>3020</v>
      </c>
      <c r="O36" s="20"/>
      <c r="P36" s="20">
        <v>1433</v>
      </c>
      <c r="Q36" s="20">
        <v>1519</v>
      </c>
      <c r="R36" s="20">
        <v>2952</v>
      </c>
      <c r="S36" s="20"/>
      <c r="T36" s="20"/>
      <c r="U36" s="20"/>
      <c r="V36" s="20"/>
      <c r="W36" s="20">
        <v>7202</v>
      </c>
      <c r="X36" s="20">
        <v>16950987</v>
      </c>
      <c r="Y36" s="20">
        <v>-16943785</v>
      </c>
      <c r="Z36" s="21">
        <v>-99.957512798517286</v>
      </c>
      <c r="AA36" s="22">
        <v>22601314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-222340459</v>
      </c>
      <c r="D38" s="29">
        <f t="shared" ref="D38:Y38" si="3">SUM(D30:D37)</f>
        <v>0</v>
      </c>
      <c r="E38" s="30">
        <f t="shared" si="3"/>
        <v>75314872</v>
      </c>
      <c r="F38" s="31">
        <f t="shared" si="3"/>
        <v>31457066</v>
      </c>
      <c r="G38" s="31">
        <f t="shared" si="3"/>
        <v>687598</v>
      </c>
      <c r="H38" s="31">
        <f t="shared" si="3"/>
        <v>19103007</v>
      </c>
      <c r="I38" s="31">
        <f t="shared" si="3"/>
        <v>-4220308</v>
      </c>
      <c r="J38" s="31">
        <f t="shared" si="3"/>
        <v>15570297</v>
      </c>
      <c r="K38" s="31">
        <f t="shared" si="3"/>
        <v>-15189536</v>
      </c>
      <c r="L38" s="31">
        <f t="shared" si="3"/>
        <v>13430417</v>
      </c>
      <c r="M38" s="31">
        <f t="shared" si="3"/>
        <v>-915014</v>
      </c>
      <c r="N38" s="31">
        <f t="shared" si="3"/>
        <v>-2674133</v>
      </c>
      <c r="O38" s="31">
        <f t="shared" si="3"/>
        <v>75470205</v>
      </c>
      <c r="P38" s="31">
        <f t="shared" si="3"/>
        <v>655129</v>
      </c>
      <c r="Q38" s="31">
        <f t="shared" si="3"/>
        <v>-605282</v>
      </c>
      <c r="R38" s="31">
        <f t="shared" si="3"/>
        <v>75520052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88416216</v>
      </c>
      <c r="X38" s="31">
        <f t="shared" si="3"/>
        <v>23592789</v>
      </c>
      <c r="Y38" s="31">
        <f t="shared" si="3"/>
        <v>64823427</v>
      </c>
      <c r="Z38" s="32">
        <f>+IF(X38&lt;&gt;0,+(Y38/X38)*100,0)</f>
        <v>274.75949113095533</v>
      </c>
      <c r="AA38" s="33">
        <f>SUM(AA30:AA37)</f>
        <v>31457066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101474673</v>
      </c>
      <c r="D42" s="18"/>
      <c r="E42" s="19">
        <v>71731332</v>
      </c>
      <c r="F42" s="20">
        <v>101474674</v>
      </c>
      <c r="G42" s="20"/>
      <c r="H42" s="20"/>
      <c r="I42" s="20"/>
      <c r="J42" s="20"/>
      <c r="K42" s="20"/>
      <c r="L42" s="20"/>
      <c r="M42" s="20"/>
      <c r="N42" s="20"/>
      <c r="O42" s="20">
        <v>101474674</v>
      </c>
      <c r="P42" s="20"/>
      <c r="Q42" s="20"/>
      <c r="R42" s="20">
        <v>101474674</v>
      </c>
      <c r="S42" s="20"/>
      <c r="T42" s="20"/>
      <c r="U42" s="20"/>
      <c r="V42" s="20"/>
      <c r="W42" s="20">
        <v>101474674</v>
      </c>
      <c r="X42" s="20">
        <v>76106007</v>
      </c>
      <c r="Y42" s="20">
        <v>25368667</v>
      </c>
      <c r="Z42" s="21">
        <v>33.333330705419876</v>
      </c>
      <c r="AA42" s="22">
        <v>101474674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101474673</v>
      </c>
      <c r="D44" s="29">
        <f t="shared" ref="D44:Y44" si="4">SUM(D40:D43)</f>
        <v>0</v>
      </c>
      <c r="E44" s="35">
        <f t="shared" si="4"/>
        <v>71731332</v>
      </c>
      <c r="F44" s="36">
        <f t="shared" si="4"/>
        <v>101474674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101474674</v>
      </c>
      <c r="P44" s="36">
        <f t="shared" si="4"/>
        <v>0</v>
      </c>
      <c r="Q44" s="36">
        <f t="shared" si="4"/>
        <v>0</v>
      </c>
      <c r="R44" s="36">
        <f t="shared" si="4"/>
        <v>101474674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101474674</v>
      </c>
      <c r="X44" s="36">
        <f t="shared" si="4"/>
        <v>76106007</v>
      </c>
      <c r="Y44" s="36">
        <f t="shared" si="4"/>
        <v>25368667</v>
      </c>
      <c r="Z44" s="37">
        <f>+IF(X44&lt;&gt;0,+(Y44/X44)*100,0)</f>
        <v>33.333330705419876</v>
      </c>
      <c r="AA44" s="38">
        <f>SUM(AA40:AA43)</f>
        <v>101474674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-120865786</v>
      </c>
      <c r="D45" s="29">
        <f>+D38+D44</f>
        <v>0</v>
      </c>
      <c r="E45" s="30">
        <f t="shared" si="5"/>
        <v>147046204</v>
      </c>
      <c r="F45" s="31">
        <f t="shared" si="5"/>
        <v>132931740</v>
      </c>
      <c r="G45" s="31">
        <f t="shared" si="5"/>
        <v>687598</v>
      </c>
      <c r="H45" s="31">
        <f t="shared" si="5"/>
        <v>19103007</v>
      </c>
      <c r="I45" s="31">
        <f t="shared" si="5"/>
        <v>-4220308</v>
      </c>
      <c r="J45" s="31">
        <f t="shared" si="5"/>
        <v>15570297</v>
      </c>
      <c r="K45" s="31">
        <f t="shared" si="5"/>
        <v>-15189536</v>
      </c>
      <c r="L45" s="31">
        <f t="shared" si="5"/>
        <v>13430417</v>
      </c>
      <c r="M45" s="31">
        <f t="shared" si="5"/>
        <v>-915014</v>
      </c>
      <c r="N45" s="31">
        <f t="shared" si="5"/>
        <v>-2674133</v>
      </c>
      <c r="O45" s="31">
        <f t="shared" si="5"/>
        <v>176944879</v>
      </c>
      <c r="P45" s="31">
        <f t="shared" si="5"/>
        <v>655129</v>
      </c>
      <c r="Q45" s="31">
        <f t="shared" si="5"/>
        <v>-605282</v>
      </c>
      <c r="R45" s="31">
        <f t="shared" si="5"/>
        <v>176994726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189890890</v>
      </c>
      <c r="X45" s="31">
        <f t="shared" si="5"/>
        <v>99698796</v>
      </c>
      <c r="Y45" s="31">
        <f t="shared" si="5"/>
        <v>90192094</v>
      </c>
      <c r="Z45" s="32">
        <f>+IF(X45&lt;&gt;0,+(Y45/X45)*100,0)</f>
        <v>90.464576924279001</v>
      </c>
      <c r="AA45" s="33">
        <f>+AA38+AA44</f>
        <v>132931740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143488959</v>
      </c>
      <c r="D46" s="42">
        <f t="shared" si="6"/>
        <v>0</v>
      </c>
      <c r="E46" s="43">
        <f t="shared" si="6"/>
        <v>-177706731</v>
      </c>
      <c r="F46" s="44">
        <f t="shared" si="6"/>
        <v>-129754779</v>
      </c>
      <c r="G46" s="44">
        <f t="shared" si="6"/>
        <v>-29774462</v>
      </c>
      <c r="H46" s="44">
        <f t="shared" si="6"/>
        <v>-22619177</v>
      </c>
      <c r="I46" s="44">
        <f t="shared" si="6"/>
        <v>-25085913</v>
      </c>
      <c r="J46" s="44">
        <f t="shared" si="6"/>
        <v>-77479552</v>
      </c>
      <c r="K46" s="44">
        <f t="shared" si="6"/>
        <v>-5385109</v>
      </c>
      <c r="L46" s="44">
        <f t="shared" si="6"/>
        <v>-20186871</v>
      </c>
      <c r="M46" s="44">
        <f t="shared" si="6"/>
        <v>-14859567</v>
      </c>
      <c r="N46" s="44">
        <f t="shared" si="6"/>
        <v>-40431547</v>
      </c>
      <c r="O46" s="44">
        <f t="shared" si="6"/>
        <v>-183988783</v>
      </c>
      <c r="P46" s="44">
        <f t="shared" si="6"/>
        <v>-13567119</v>
      </c>
      <c r="Q46" s="44">
        <f t="shared" si="6"/>
        <v>-18971494</v>
      </c>
      <c r="R46" s="44">
        <f t="shared" si="6"/>
        <v>-216527396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-334438495</v>
      </c>
      <c r="X46" s="44">
        <f t="shared" si="6"/>
        <v>-97316069</v>
      </c>
      <c r="Y46" s="44">
        <f t="shared" si="6"/>
        <v>-237122426</v>
      </c>
      <c r="Z46" s="45">
        <f>+IF(X46&lt;&gt;0,+(Y46/X46)*100,0)</f>
        <v>243.66214997854053</v>
      </c>
      <c r="AA46" s="46">
        <f>+AA27-AA45</f>
        <v>-129754779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6185351</v>
      </c>
      <c r="D6" s="18"/>
      <c r="E6" s="19">
        <v>-9128842</v>
      </c>
      <c r="F6" s="20">
        <v>-7062733</v>
      </c>
      <c r="G6" s="20">
        <v>163108</v>
      </c>
      <c r="H6" s="20">
        <v>173828</v>
      </c>
      <c r="I6" s="20">
        <v>463840</v>
      </c>
      <c r="J6" s="20">
        <v>800776</v>
      </c>
      <c r="K6" s="20">
        <v>568799</v>
      </c>
      <c r="L6" s="20">
        <v>302199</v>
      </c>
      <c r="M6" s="20">
        <v>409790</v>
      </c>
      <c r="N6" s="20">
        <v>1280788</v>
      </c>
      <c r="O6" s="20">
        <v>560596</v>
      </c>
      <c r="P6" s="20">
        <v>1611759</v>
      </c>
      <c r="Q6" s="20">
        <v>-545760</v>
      </c>
      <c r="R6" s="20">
        <v>1626595</v>
      </c>
      <c r="S6" s="20"/>
      <c r="T6" s="20"/>
      <c r="U6" s="20"/>
      <c r="V6" s="20"/>
      <c r="W6" s="20">
        <v>3708159</v>
      </c>
      <c r="X6" s="20">
        <v>-5297067</v>
      </c>
      <c r="Y6" s="20">
        <v>9005226</v>
      </c>
      <c r="Z6" s="21">
        <v>-170.00400410264774</v>
      </c>
      <c r="AA6" s="22">
        <v>-7062733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93622992</v>
      </c>
      <c r="D8" s="18"/>
      <c r="E8" s="19">
        <v>8940954</v>
      </c>
      <c r="F8" s="20">
        <v>101021805</v>
      </c>
      <c r="G8" s="20">
        <v>8449026</v>
      </c>
      <c r="H8" s="20">
        <v>80065264</v>
      </c>
      <c r="I8" s="20">
        <v>300263</v>
      </c>
      <c r="J8" s="20">
        <v>88814553</v>
      </c>
      <c r="K8" s="20">
        <v>247946</v>
      </c>
      <c r="L8" s="20">
        <v>252320</v>
      </c>
      <c r="M8" s="20">
        <v>352662</v>
      </c>
      <c r="N8" s="20">
        <v>852928</v>
      </c>
      <c r="O8" s="20">
        <v>295688</v>
      </c>
      <c r="P8" s="20">
        <v>29509</v>
      </c>
      <c r="Q8" s="20">
        <v>93394</v>
      </c>
      <c r="R8" s="20">
        <v>418591</v>
      </c>
      <c r="S8" s="20"/>
      <c r="T8" s="20"/>
      <c r="U8" s="20"/>
      <c r="V8" s="20"/>
      <c r="W8" s="20">
        <v>90086072</v>
      </c>
      <c r="X8" s="20">
        <v>99172110</v>
      </c>
      <c r="Y8" s="20">
        <v>-9086038</v>
      </c>
      <c r="Z8" s="21">
        <v>-9.1618883575230985</v>
      </c>
      <c r="AA8" s="22">
        <v>101021805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99808343</v>
      </c>
      <c r="D14" s="29">
        <f>SUM(D6:D13)</f>
        <v>0</v>
      </c>
      <c r="E14" s="30">
        <f t="shared" si="0"/>
        <v>-187888</v>
      </c>
      <c r="F14" s="31">
        <f t="shared" si="0"/>
        <v>93959072</v>
      </c>
      <c r="G14" s="31">
        <f t="shared" si="0"/>
        <v>8612134</v>
      </c>
      <c r="H14" s="31">
        <f t="shared" si="0"/>
        <v>80239092</v>
      </c>
      <c r="I14" s="31">
        <f t="shared" si="0"/>
        <v>764103</v>
      </c>
      <c r="J14" s="31">
        <f t="shared" si="0"/>
        <v>89615329</v>
      </c>
      <c r="K14" s="31">
        <f t="shared" si="0"/>
        <v>816745</v>
      </c>
      <c r="L14" s="31">
        <f t="shared" si="0"/>
        <v>554519</v>
      </c>
      <c r="M14" s="31">
        <f t="shared" si="0"/>
        <v>762452</v>
      </c>
      <c r="N14" s="31">
        <f t="shared" si="0"/>
        <v>2133716</v>
      </c>
      <c r="O14" s="31">
        <f t="shared" si="0"/>
        <v>856284</v>
      </c>
      <c r="P14" s="31">
        <f t="shared" si="0"/>
        <v>1641268</v>
      </c>
      <c r="Q14" s="31">
        <f t="shared" si="0"/>
        <v>-452366</v>
      </c>
      <c r="R14" s="31">
        <f t="shared" si="0"/>
        <v>2045186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93794231</v>
      </c>
      <c r="X14" s="31">
        <f t="shared" si="0"/>
        <v>93875043</v>
      </c>
      <c r="Y14" s="31">
        <f t="shared" si="0"/>
        <v>-80812</v>
      </c>
      <c r="Z14" s="32">
        <f>+IF(X14&lt;&gt;0,+(Y14/X14)*100,0)</f>
        <v>-8.6084647652305196E-2</v>
      </c>
      <c r="AA14" s="33">
        <f>SUM(AA6:AA13)</f>
        <v>93959072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146790</v>
      </c>
      <c r="D18" s="18"/>
      <c r="E18" s="19">
        <v>-6482263</v>
      </c>
      <c r="F18" s="20">
        <v>-3097203</v>
      </c>
      <c r="G18" s="24">
        <v>146790</v>
      </c>
      <c r="H18" s="24"/>
      <c r="I18" s="24"/>
      <c r="J18" s="20">
        <v>146790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146790</v>
      </c>
      <c r="X18" s="20">
        <v>-2286204</v>
      </c>
      <c r="Y18" s="24">
        <v>2432994</v>
      </c>
      <c r="Z18" s="25">
        <v>-106.42068686783857</v>
      </c>
      <c r="AA18" s="26">
        <v>-3097203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146790</v>
      </c>
      <c r="D26" s="29">
        <f t="shared" ref="D26:Y26" si="1">SUM(D16:D25)</f>
        <v>0</v>
      </c>
      <c r="E26" s="35">
        <f t="shared" si="1"/>
        <v>-6482263</v>
      </c>
      <c r="F26" s="36">
        <f t="shared" si="1"/>
        <v>-3097203</v>
      </c>
      <c r="G26" s="36">
        <f t="shared" si="1"/>
        <v>146790</v>
      </c>
      <c r="H26" s="36">
        <f t="shared" si="1"/>
        <v>0</v>
      </c>
      <c r="I26" s="36">
        <f t="shared" si="1"/>
        <v>0</v>
      </c>
      <c r="J26" s="36">
        <f t="shared" si="1"/>
        <v>146790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146790</v>
      </c>
      <c r="X26" s="36">
        <f t="shared" si="1"/>
        <v>-2286204</v>
      </c>
      <c r="Y26" s="36">
        <f t="shared" si="1"/>
        <v>2432994</v>
      </c>
      <c r="Z26" s="37">
        <f>+IF(X26&lt;&gt;0,+(Y26/X26)*100,0)</f>
        <v>-106.42068686783857</v>
      </c>
      <c r="AA26" s="38">
        <f>SUM(AA16:AA25)</f>
        <v>-3097203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99955133</v>
      </c>
      <c r="D27" s="29">
        <f>+D14+D26</f>
        <v>0</v>
      </c>
      <c r="E27" s="30">
        <f t="shared" si="2"/>
        <v>-6670151</v>
      </c>
      <c r="F27" s="31">
        <f t="shared" si="2"/>
        <v>90861869</v>
      </c>
      <c r="G27" s="31">
        <f t="shared" si="2"/>
        <v>8758924</v>
      </c>
      <c r="H27" s="31">
        <f t="shared" si="2"/>
        <v>80239092</v>
      </c>
      <c r="I27" s="31">
        <f t="shared" si="2"/>
        <v>764103</v>
      </c>
      <c r="J27" s="31">
        <f t="shared" si="2"/>
        <v>89762119</v>
      </c>
      <c r="K27" s="31">
        <f t="shared" si="2"/>
        <v>816745</v>
      </c>
      <c r="L27" s="31">
        <f t="shared" si="2"/>
        <v>554519</v>
      </c>
      <c r="M27" s="31">
        <f t="shared" si="2"/>
        <v>762452</v>
      </c>
      <c r="N27" s="31">
        <f t="shared" si="2"/>
        <v>2133716</v>
      </c>
      <c r="O27" s="31">
        <f t="shared" si="2"/>
        <v>856284</v>
      </c>
      <c r="P27" s="31">
        <f t="shared" si="2"/>
        <v>1641268</v>
      </c>
      <c r="Q27" s="31">
        <f t="shared" si="2"/>
        <v>-452366</v>
      </c>
      <c r="R27" s="31">
        <f t="shared" si="2"/>
        <v>2045186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93941021</v>
      </c>
      <c r="X27" s="31">
        <f t="shared" si="2"/>
        <v>91588839</v>
      </c>
      <c r="Y27" s="31">
        <f t="shared" si="2"/>
        <v>2352182</v>
      </c>
      <c r="Z27" s="32">
        <f>+IF(X27&lt;&gt;0,+(Y27/X27)*100,0)</f>
        <v>2.568197201407914</v>
      </c>
      <c r="AA27" s="33">
        <f>+AA14+AA26</f>
        <v>90861869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126611234</v>
      </c>
      <c r="D33" s="18"/>
      <c r="E33" s="19">
        <v>-505164</v>
      </c>
      <c r="F33" s="20">
        <v>127331274</v>
      </c>
      <c r="G33" s="20">
        <v>-1068052</v>
      </c>
      <c r="H33" s="20">
        <v>135967091</v>
      </c>
      <c r="I33" s="20">
        <v>2940773</v>
      </c>
      <c r="J33" s="20">
        <v>137839812</v>
      </c>
      <c r="K33" s="20">
        <v>-2169883</v>
      </c>
      <c r="L33" s="20"/>
      <c r="M33" s="20">
        <v>8622895</v>
      </c>
      <c r="N33" s="20">
        <v>6453012</v>
      </c>
      <c r="O33" s="20">
        <v>1007280</v>
      </c>
      <c r="P33" s="20">
        <v>31260</v>
      </c>
      <c r="Q33" s="20">
        <v>1367024</v>
      </c>
      <c r="R33" s="20">
        <v>2405564</v>
      </c>
      <c r="S33" s="20"/>
      <c r="T33" s="20"/>
      <c r="U33" s="20"/>
      <c r="V33" s="20"/>
      <c r="W33" s="20">
        <v>146698388</v>
      </c>
      <c r="X33" s="20">
        <v>127331274</v>
      </c>
      <c r="Y33" s="20">
        <v>19367114</v>
      </c>
      <c r="Z33" s="21">
        <v>15.210021380921704</v>
      </c>
      <c r="AA33" s="22">
        <v>127331274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126611234</v>
      </c>
      <c r="D38" s="29">
        <f t="shared" ref="D38:Y38" si="3">SUM(D30:D37)</f>
        <v>0</v>
      </c>
      <c r="E38" s="30">
        <f t="shared" si="3"/>
        <v>-505164</v>
      </c>
      <c r="F38" s="31">
        <f t="shared" si="3"/>
        <v>127331274</v>
      </c>
      <c r="G38" s="31">
        <f t="shared" si="3"/>
        <v>-1068052</v>
      </c>
      <c r="H38" s="31">
        <f t="shared" si="3"/>
        <v>135967091</v>
      </c>
      <c r="I38" s="31">
        <f t="shared" si="3"/>
        <v>2940773</v>
      </c>
      <c r="J38" s="31">
        <f t="shared" si="3"/>
        <v>137839812</v>
      </c>
      <c r="K38" s="31">
        <f t="shared" si="3"/>
        <v>-2169883</v>
      </c>
      <c r="L38" s="31">
        <f t="shared" si="3"/>
        <v>0</v>
      </c>
      <c r="M38" s="31">
        <f t="shared" si="3"/>
        <v>8622895</v>
      </c>
      <c r="N38" s="31">
        <f t="shared" si="3"/>
        <v>6453012</v>
      </c>
      <c r="O38" s="31">
        <f t="shared" si="3"/>
        <v>1007280</v>
      </c>
      <c r="P38" s="31">
        <f t="shared" si="3"/>
        <v>31260</v>
      </c>
      <c r="Q38" s="31">
        <f t="shared" si="3"/>
        <v>1367024</v>
      </c>
      <c r="R38" s="31">
        <f t="shared" si="3"/>
        <v>2405564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146698388</v>
      </c>
      <c r="X38" s="31">
        <f t="shared" si="3"/>
        <v>127331274</v>
      </c>
      <c r="Y38" s="31">
        <f t="shared" si="3"/>
        <v>19367114</v>
      </c>
      <c r="Z38" s="32">
        <f>+IF(X38&lt;&gt;0,+(Y38/X38)*100,0)</f>
        <v>15.210021380921704</v>
      </c>
      <c r="AA38" s="33">
        <f>SUM(AA30:AA37)</f>
        <v>127331274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126611234</v>
      </c>
      <c r="D45" s="29">
        <f>+D38+D44</f>
        <v>0</v>
      </c>
      <c r="E45" s="30">
        <f t="shared" si="5"/>
        <v>-505164</v>
      </c>
      <c r="F45" s="31">
        <f t="shared" si="5"/>
        <v>127331274</v>
      </c>
      <c r="G45" s="31">
        <f t="shared" si="5"/>
        <v>-1068052</v>
      </c>
      <c r="H45" s="31">
        <f t="shared" si="5"/>
        <v>135967091</v>
      </c>
      <c r="I45" s="31">
        <f t="shared" si="5"/>
        <v>2940773</v>
      </c>
      <c r="J45" s="31">
        <f t="shared" si="5"/>
        <v>137839812</v>
      </c>
      <c r="K45" s="31">
        <f t="shared" si="5"/>
        <v>-2169883</v>
      </c>
      <c r="L45" s="31">
        <f t="shared" si="5"/>
        <v>0</v>
      </c>
      <c r="M45" s="31">
        <f t="shared" si="5"/>
        <v>8622895</v>
      </c>
      <c r="N45" s="31">
        <f t="shared" si="5"/>
        <v>6453012</v>
      </c>
      <c r="O45" s="31">
        <f t="shared" si="5"/>
        <v>1007280</v>
      </c>
      <c r="P45" s="31">
        <f t="shared" si="5"/>
        <v>31260</v>
      </c>
      <c r="Q45" s="31">
        <f t="shared" si="5"/>
        <v>1367024</v>
      </c>
      <c r="R45" s="31">
        <f t="shared" si="5"/>
        <v>2405564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146698388</v>
      </c>
      <c r="X45" s="31">
        <f t="shared" si="5"/>
        <v>127331274</v>
      </c>
      <c r="Y45" s="31">
        <f t="shared" si="5"/>
        <v>19367114</v>
      </c>
      <c r="Z45" s="32">
        <f>+IF(X45&lt;&gt;0,+(Y45/X45)*100,0)</f>
        <v>15.210021380921704</v>
      </c>
      <c r="AA45" s="33">
        <f>+AA38+AA44</f>
        <v>127331274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-26656101</v>
      </c>
      <c r="D46" s="42">
        <f t="shared" si="6"/>
        <v>0</v>
      </c>
      <c r="E46" s="43">
        <f t="shared" si="6"/>
        <v>-6164987</v>
      </c>
      <c r="F46" s="44">
        <f t="shared" si="6"/>
        <v>-36469405</v>
      </c>
      <c r="G46" s="44">
        <f t="shared" si="6"/>
        <v>9826976</v>
      </c>
      <c r="H46" s="44">
        <f t="shared" si="6"/>
        <v>-55727999</v>
      </c>
      <c r="I46" s="44">
        <f t="shared" si="6"/>
        <v>-2176670</v>
      </c>
      <c r="J46" s="44">
        <f t="shared" si="6"/>
        <v>-48077693</v>
      </c>
      <c r="K46" s="44">
        <f t="shared" si="6"/>
        <v>2986628</v>
      </c>
      <c r="L46" s="44">
        <f t="shared" si="6"/>
        <v>554519</v>
      </c>
      <c r="M46" s="44">
        <f t="shared" si="6"/>
        <v>-7860443</v>
      </c>
      <c r="N46" s="44">
        <f t="shared" si="6"/>
        <v>-4319296</v>
      </c>
      <c r="O46" s="44">
        <f t="shared" si="6"/>
        <v>-150996</v>
      </c>
      <c r="P46" s="44">
        <f t="shared" si="6"/>
        <v>1610008</v>
      </c>
      <c r="Q46" s="44">
        <f t="shared" si="6"/>
        <v>-1819390</v>
      </c>
      <c r="R46" s="44">
        <f t="shared" si="6"/>
        <v>-360378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-52757367</v>
      </c>
      <c r="X46" s="44">
        <f t="shared" si="6"/>
        <v>-35742435</v>
      </c>
      <c r="Y46" s="44">
        <f t="shared" si="6"/>
        <v>-17014932</v>
      </c>
      <c r="Z46" s="45">
        <f>+IF(X46&lt;&gt;0,+(Y46/X46)*100,0)</f>
        <v>47.604288851612935</v>
      </c>
      <c r="AA46" s="46">
        <f>+AA27-AA45</f>
        <v>-36469405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-44156006</v>
      </c>
      <c r="D48" s="18"/>
      <c r="E48" s="19">
        <v>-59834035</v>
      </c>
      <c r="F48" s="20">
        <v>-47063919</v>
      </c>
      <c r="G48" s="20">
        <v>-44156006</v>
      </c>
      <c r="H48" s="20"/>
      <c r="I48" s="20"/>
      <c r="J48" s="20">
        <v>-44156006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-44156006</v>
      </c>
      <c r="X48" s="20">
        <v>-46336949</v>
      </c>
      <c r="Y48" s="20">
        <v>2180943</v>
      </c>
      <c r="Z48" s="47">
        <v>-4.7067039308090832</v>
      </c>
      <c r="AA48" s="22">
        <v>-47063919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-44156006</v>
      </c>
      <c r="D51" s="50">
        <f t="shared" ref="D51:Y51" si="7">SUM(D48:D50)</f>
        <v>0</v>
      </c>
      <c r="E51" s="51">
        <f t="shared" si="7"/>
        <v>-59834035</v>
      </c>
      <c r="F51" s="52">
        <f t="shared" si="7"/>
        <v>-47063919</v>
      </c>
      <c r="G51" s="52">
        <f t="shared" si="7"/>
        <v>-44156006</v>
      </c>
      <c r="H51" s="52">
        <f t="shared" si="7"/>
        <v>0</v>
      </c>
      <c r="I51" s="52">
        <f t="shared" si="7"/>
        <v>0</v>
      </c>
      <c r="J51" s="52">
        <f t="shared" si="7"/>
        <v>-44156006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-44156006</v>
      </c>
      <c r="X51" s="52">
        <f t="shared" si="7"/>
        <v>-46336949</v>
      </c>
      <c r="Y51" s="52">
        <f t="shared" si="7"/>
        <v>2180943</v>
      </c>
      <c r="Z51" s="53">
        <f>+IF(X51&lt;&gt;0,+(Y51/X51)*100,0)</f>
        <v>-4.7067039308090832</v>
      </c>
      <c r="AA51" s="54">
        <f>SUM(AA48:AA50)</f>
        <v>-47063919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72160930</v>
      </c>
      <c r="D18" s="18"/>
      <c r="E18" s="19">
        <v>55905472</v>
      </c>
      <c r="F18" s="20">
        <v>71092799</v>
      </c>
      <c r="G18" s="24">
        <v>5241074</v>
      </c>
      <c r="H18" s="24">
        <v>60998697</v>
      </c>
      <c r="I18" s="24">
        <v>363788</v>
      </c>
      <c r="J18" s="20">
        <v>66603559</v>
      </c>
      <c r="K18" s="24">
        <v>105923</v>
      </c>
      <c r="L18" s="24">
        <v>260870</v>
      </c>
      <c r="M18" s="20">
        <v>5921158</v>
      </c>
      <c r="N18" s="24">
        <v>6287951</v>
      </c>
      <c r="O18" s="24"/>
      <c r="P18" s="24"/>
      <c r="Q18" s="20">
        <v>633802</v>
      </c>
      <c r="R18" s="24">
        <v>633802</v>
      </c>
      <c r="S18" s="24"/>
      <c r="T18" s="20"/>
      <c r="U18" s="24"/>
      <c r="V18" s="24"/>
      <c r="W18" s="24">
        <v>73525312</v>
      </c>
      <c r="X18" s="20">
        <v>53319600</v>
      </c>
      <c r="Y18" s="24">
        <v>20205712</v>
      </c>
      <c r="Z18" s="25">
        <v>37.895468083031382</v>
      </c>
      <c r="AA18" s="26">
        <v>71092799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72160930</v>
      </c>
      <c r="D26" s="29">
        <f t="shared" ref="D26:Y26" si="1">SUM(D16:D25)</f>
        <v>0</v>
      </c>
      <c r="E26" s="35">
        <f t="shared" si="1"/>
        <v>55905472</v>
      </c>
      <c r="F26" s="36">
        <f t="shared" si="1"/>
        <v>71092799</v>
      </c>
      <c r="G26" s="36">
        <f t="shared" si="1"/>
        <v>5241074</v>
      </c>
      <c r="H26" s="36">
        <f t="shared" si="1"/>
        <v>60998697</v>
      </c>
      <c r="I26" s="36">
        <f t="shared" si="1"/>
        <v>363788</v>
      </c>
      <c r="J26" s="36">
        <f t="shared" si="1"/>
        <v>66603559</v>
      </c>
      <c r="K26" s="36">
        <f t="shared" si="1"/>
        <v>105923</v>
      </c>
      <c r="L26" s="36">
        <f t="shared" si="1"/>
        <v>260870</v>
      </c>
      <c r="M26" s="36">
        <f t="shared" si="1"/>
        <v>5921158</v>
      </c>
      <c r="N26" s="36">
        <f t="shared" si="1"/>
        <v>6287951</v>
      </c>
      <c r="O26" s="36">
        <f t="shared" si="1"/>
        <v>0</v>
      </c>
      <c r="P26" s="36">
        <f t="shared" si="1"/>
        <v>0</v>
      </c>
      <c r="Q26" s="36">
        <f t="shared" si="1"/>
        <v>633802</v>
      </c>
      <c r="R26" s="36">
        <f t="shared" si="1"/>
        <v>633802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73525312</v>
      </c>
      <c r="X26" s="36">
        <f t="shared" si="1"/>
        <v>53319600</v>
      </c>
      <c r="Y26" s="36">
        <f t="shared" si="1"/>
        <v>20205712</v>
      </c>
      <c r="Z26" s="37">
        <f>+IF(X26&lt;&gt;0,+(Y26/X26)*100,0)</f>
        <v>37.895468083031382</v>
      </c>
      <c r="AA26" s="38">
        <f>SUM(AA16:AA25)</f>
        <v>71092799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72160930</v>
      </c>
      <c r="D27" s="29">
        <f>+D14+D26</f>
        <v>0</v>
      </c>
      <c r="E27" s="30">
        <f t="shared" si="2"/>
        <v>55905472</v>
      </c>
      <c r="F27" s="31">
        <f t="shared" si="2"/>
        <v>71092799</v>
      </c>
      <c r="G27" s="31">
        <f t="shared" si="2"/>
        <v>5241074</v>
      </c>
      <c r="H27" s="31">
        <f t="shared" si="2"/>
        <v>60998697</v>
      </c>
      <c r="I27" s="31">
        <f t="shared" si="2"/>
        <v>363788</v>
      </c>
      <c r="J27" s="31">
        <f t="shared" si="2"/>
        <v>66603559</v>
      </c>
      <c r="K27" s="31">
        <f t="shared" si="2"/>
        <v>105923</v>
      </c>
      <c r="L27" s="31">
        <f t="shared" si="2"/>
        <v>260870</v>
      </c>
      <c r="M27" s="31">
        <f t="shared" si="2"/>
        <v>5921158</v>
      </c>
      <c r="N27" s="31">
        <f t="shared" si="2"/>
        <v>6287951</v>
      </c>
      <c r="O27" s="31">
        <f t="shared" si="2"/>
        <v>0</v>
      </c>
      <c r="P27" s="31">
        <f t="shared" si="2"/>
        <v>0</v>
      </c>
      <c r="Q27" s="31">
        <f t="shared" si="2"/>
        <v>633802</v>
      </c>
      <c r="R27" s="31">
        <f t="shared" si="2"/>
        <v>633802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73525312</v>
      </c>
      <c r="X27" s="31">
        <f t="shared" si="2"/>
        <v>53319600</v>
      </c>
      <c r="Y27" s="31">
        <f t="shared" si="2"/>
        <v>20205712</v>
      </c>
      <c r="Z27" s="32">
        <f>+IF(X27&lt;&gt;0,+(Y27/X27)*100,0)</f>
        <v>37.895468083031382</v>
      </c>
      <c r="AA27" s="33">
        <f>+AA14+AA26</f>
        <v>71092799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72160930</v>
      </c>
      <c r="D46" s="42">
        <f t="shared" si="6"/>
        <v>0</v>
      </c>
      <c r="E46" s="43">
        <f t="shared" si="6"/>
        <v>55905472</v>
      </c>
      <c r="F46" s="44">
        <f t="shared" si="6"/>
        <v>71092799</v>
      </c>
      <c r="G46" s="44">
        <f t="shared" si="6"/>
        <v>5241074</v>
      </c>
      <c r="H46" s="44">
        <f t="shared" si="6"/>
        <v>60998697</v>
      </c>
      <c r="I46" s="44">
        <f t="shared" si="6"/>
        <v>363788</v>
      </c>
      <c r="J46" s="44">
        <f t="shared" si="6"/>
        <v>66603559</v>
      </c>
      <c r="K46" s="44">
        <f t="shared" si="6"/>
        <v>105923</v>
      </c>
      <c r="L46" s="44">
        <f t="shared" si="6"/>
        <v>260870</v>
      </c>
      <c r="M46" s="44">
        <f t="shared" si="6"/>
        <v>5921158</v>
      </c>
      <c r="N46" s="44">
        <f t="shared" si="6"/>
        <v>6287951</v>
      </c>
      <c r="O46" s="44">
        <f t="shared" si="6"/>
        <v>0</v>
      </c>
      <c r="P46" s="44">
        <f t="shared" si="6"/>
        <v>0</v>
      </c>
      <c r="Q46" s="44">
        <f t="shared" si="6"/>
        <v>633802</v>
      </c>
      <c r="R46" s="44">
        <f t="shared" si="6"/>
        <v>633802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73525312</v>
      </c>
      <c r="X46" s="44">
        <f t="shared" si="6"/>
        <v>53319600</v>
      </c>
      <c r="Y46" s="44">
        <f t="shared" si="6"/>
        <v>20205712</v>
      </c>
      <c r="Z46" s="45">
        <f>+IF(X46&lt;&gt;0,+(Y46/X46)*100,0)</f>
        <v>37.895468083031382</v>
      </c>
      <c r="AA46" s="46">
        <f>+AA27-AA45</f>
        <v>71092799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184471</v>
      </c>
      <c r="D48" s="18"/>
      <c r="E48" s="19">
        <v>11180176</v>
      </c>
      <c r="F48" s="20">
        <v>13569434</v>
      </c>
      <c r="G48" s="20">
        <v>6153037</v>
      </c>
      <c r="H48" s="20">
        <v>-6537855</v>
      </c>
      <c r="I48" s="20">
        <v>-812535</v>
      </c>
      <c r="J48" s="20">
        <v>-1197353</v>
      </c>
      <c r="K48" s="20">
        <v>-40112</v>
      </c>
      <c r="L48" s="20">
        <v>2567314</v>
      </c>
      <c r="M48" s="20">
        <v>-1096938</v>
      </c>
      <c r="N48" s="20">
        <v>1430264</v>
      </c>
      <c r="O48" s="20">
        <v>2003003</v>
      </c>
      <c r="P48" s="20">
        <v>1523524</v>
      </c>
      <c r="Q48" s="20">
        <v>6045837</v>
      </c>
      <c r="R48" s="20">
        <v>9572364</v>
      </c>
      <c r="S48" s="20"/>
      <c r="T48" s="20"/>
      <c r="U48" s="20"/>
      <c r="V48" s="20"/>
      <c r="W48" s="20">
        <v>9805275</v>
      </c>
      <c r="X48" s="20">
        <v>10177074</v>
      </c>
      <c r="Y48" s="20">
        <v>-371799</v>
      </c>
      <c r="Z48" s="47">
        <v>-3.6532995633125989</v>
      </c>
      <c r="AA48" s="22">
        <v>13569434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184471</v>
      </c>
      <c r="D51" s="50">
        <f t="shared" ref="D51:Y51" si="7">SUM(D48:D50)</f>
        <v>0</v>
      </c>
      <c r="E51" s="51">
        <f t="shared" si="7"/>
        <v>11180176</v>
      </c>
      <c r="F51" s="52">
        <f t="shared" si="7"/>
        <v>13569434</v>
      </c>
      <c r="G51" s="52">
        <f t="shared" si="7"/>
        <v>6153037</v>
      </c>
      <c r="H51" s="52">
        <f t="shared" si="7"/>
        <v>-6537855</v>
      </c>
      <c r="I51" s="52">
        <f t="shared" si="7"/>
        <v>-812535</v>
      </c>
      <c r="J51" s="52">
        <f t="shared" si="7"/>
        <v>-1197353</v>
      </c>
      <c r="K51" s="52">
        <f t="shared" si="7"/>
        <v>-40112</v>
      </c>
      <c r="L51" s="52">
        <f t="shared" si="7"/>
        <v>2567314</v>
      </c>
      <c r="M51" s="52">
        <f t="shared" si="7"/>
        <v>-1096938</v>
      </c>
      <c r="N51" s="52">
        <f t="shared" si="7"/>
        <v>1430264</v>
      </c>
      <c r="O51" s="52">
        <f t="shared" si="7"/>
        <v>2003003</v>
      </c>
      <c r="P51" s="52">
        <f t="shared" si="7"/>
        <v>1523524</v>
      </c>
      <c r="Q51" s="52">
        <f t="shared" si="7"/>
        <v>6045837</v>
      </c>
      <c r="R51" s="52">
        <f t="shared" si="7"/>
        <v>9572364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9805275</v>
      </c>
      <c r="X51" s="52">
        <f t="shared" si="7"/>
        <v>10177074</v>
      </c>
      <c r="Y51" s="52">
        <f t="shared" si="7"/>
        <v>-371799</v>
      </c>
      <c r="Z51" s="53">
        <f>+IF(X51&lt;&gt;0,+(Y51/X51)*100,0)</f>
        <v>-3.6532995633125989</v>
      </c>
      <c r="AA51" s="54">
        <f>SUM(AA48:AA50)</f>
        <v>13569434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2816510</v>
      </c>
      <c r="F6" s="20">
        <v>3892183</v>
      </c>
      <c r="G6" s="20">
        <v>3932665</v>
      </c>
      <c r="H6" s="20">
        <v>1557921</v>
      </c>
      <c r="I6" s="20">
        <v>-1157777</v>
      </c>
      <c r="J6" s="20">
        <v>4332809</v>
      </c>
      <c r="K6" s="20">
        <v>312388</v>
      </c>
      <c r="L6" s="20">
        <v>-865672</v>
      </c>
      <c r="M6" s="20">
        <v>-257430</v>
      </c>
      <c r="N6" s="20">
        <v>-810714</v>
      </c>
      <c r="O6" s="20">
        <v>-57453</v>
      </c>
      <c r="P6" s="20">
        <v>327039</v>
      </c>
      <c r="Q6" s="20">
        <v>-242218</v>
      </c>
      <c r="R6" s="20">
        <v>27368</v>
      </c>
      <c r="S6" s="20"/>
      <c r="T6" s="20"/>
      <c r="U6" s="20"/>
      <c r="V6" s="20"/>
      <c r="W6" s="20">
        <v>3549463</v>
      </c>
      <c r="X6" s="20">
        <v>2919123</v>
      </c>
      <c r="Y6" s="20">
        <v>630340</v>
      </c>
      <c r="Z6" s="21">
        <v>21.593471737915806</v>
      </c>
      <c r="AA6" s="22">
        <v>3892183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1937914</v>
      </c>
      <c r="D8" s="18"/>
      <c r="E8" s="19">
        <v>935558</v>
      </c>
      <c r="F8" s="20">
        <v>792062</v>
      </c>
      <c r="G8" s="20">
        <v>465562</v>
      </c>
      <c r="H8" s="20">
        <v>-529397</v>
      </c>
      <c r="I8" s="20">
        <v>172802</v>
      </c>
      <c r="J8" s="20">
        <v>108967</v>
      </c>
      <c r="K8" s="20">
        <v>143000</v>
      </c>
      <c r="L8" s="20">
        <v>387009</v>
      </c>
      <c r="M8" s="20">
        <v>85882</v>
      </c>
      <c r="N8" s="20">
        <v>615891</v>
      </c>
      <c r="O8" s="20">
        <v>265657</v>
      </c>
      <c r="P8" s="20">
        <v>-379014</v>
      </c>
      <c r="Q8" s="20">
        <v>131495</v>
      </c>
      <c r="R8" s="20">
        <v>18138</v>
      </c>
      <c r="S8" s="20"/>
      <c r="T8" s="20"/>
      <c r="U8" s="20"/>
      <c r="V8" s="20"/>
      <c r="W8" s="20">
        <v>742996</v>
      </c>
      <c r="X8" s="20">
        <v>594054</v>
      </c>
      <c r="Y8" s="20">
        <v>148942</v>
      </c>
      <c r="Z8" s="21">
        <v>25.072131489729887</v>
      </c>
      <c r="AA8" s="22">
        <v>792062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3201199</v>
      </c>
      <c r="F12" s="20">
        <v>3248242</v>
      </c>
      <c r="G12" s="24">
        <v>227404</v>
      </c>
      <c r="H12" s="24">
        <v>102065</v>
      </c>
      <c r="I12" s="24">
        <v>239701</v>
      </c>
      <c r="J12" s="20">
        <v>569170</v>
      </c>
      <c r="K12" s="24">
        <v>179906</v>
      </c>
      <c r="L12" s="24">
        <v>156651</v>
      </c>
      <c r="M12" s="20">
        <v>173358</v>
      </c>
      <c r="N12" s="24">
        <v>509915</v>
      </c>
      <c r="O12" s="24">
        <v>188234</v>
      </c>
      <c r="P12" s="24">
        <v>178609</v>
      </c>
      <c r="Q12" s="20">
        <v>179959</v>
      </c>
      <c r="R12" s="24">
        <v>546802</v>
      </c>
      <c r="S12" s="24"/>
      <c r="T12" s="20"/>
      <c r="U12" s="24"/>
      <c r="V12" s="24"/>
      <c r="W12" s="24">
        <v>1625887</v>
      </c>
      <c r="X12" s="20">
        <v>2436192</v>
      </c>
      <c r="Y12" s="24">
        <v>-810305</v>
      </c>
      <c r="Z12" s="25">
        <v>-33.26113048561033</v>
      </c>
      <c r="AA12" s="26">
        <v>3248242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1937914</v>
      </c>
      <c r="D14" s="29">
        <f>SUM(D6:D13)</f>
        <v>0</v>
      </c>
      <c r="E14" s="30">
        <f t="shared" si="0"/>
        <v>6953267</v>
      </c>
      <c r="F14" s="31">
        <f t="shared" si="0"/>
        <v>7932487</v>
      </c>
      <c r="G14" s="31">
        <f t="shared" si="0"/>
        <v>4625631</v>
      </c>
      <c r="H14" s="31">
        <f t="shared" si="0"/>
        <v>1130589</v>
      </c>
      <c r="I14" s="31">
        <f t="shared" si="0"/>
        <v>-745274</v>
      </c>
      <c r="J14" s="31">
        <f t="shared" si="0"/>
        <v>5010946</v>
      </c>
      <c r="K14" s="31">
        <f t="shared" si="0"/>
        <v>635294</v>
      </c>
      <c r="L14" s="31">
        <f t="shared" si="0"/>
        <v>-322012</v>
      </c>
      <c r="M14" s="31">
        <f t="shared" si="0"/>
        <v>1810</v>
      </c>
      <c r="N14" s="31">
        <f t="shared" si="0"/>
        <v>315092</v>
      </c>
      <c r="O14" s="31">
        <f t="shared" si="0"/>
        <v>396438</v>
      </c>
      <c r="P14" s="31">
        <f t="shared" si="0"/>
        <v>126634</v>
      </c>
      <c r="Q14" s="31">
        <f t="shared" si="0"/>
        <v>69236</v>
      </c>
      <c r="R14" s="31">
        <f t="shared" si="0"/>
        <v>592308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5918346</v>
      </c>
      <c r="X14" s="31">
        <f t="shared" si="0"/>
        <v>5949369</v>
      </c>
      <c r="Y14" s="31">
        <f t="shared" si="0"/>
        <v>-31023</v>
      </c>
      <c r="Z14" s="32">
        <f>+IF(X14&lt;&gt;0,+(Y14/X14)*100,0)</f>
        <v>-0.52145025800215117</v>
      </c>
      <c r="AA14" s="33">
        <f>SUM(AA6:AA13)</f>
        <v>7932487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30282409</v>
      </c>
      <c r="D18" s="18"/>
      <c r="E18" s="19">
        <v>29825637</v>
      </c>
      <c r="F18" s="20">
        <v>29825637</v>
      </c>
      <c r="G18" s="24"/>
      <c r="H18" s="24">
        <v>534487</v>
      </c>
      <c r="I18" s="24"/>
      <c r="J18" s="20">
        <v>534487</v>
      </c>
      <c r="K18" s="24">
        <v>95679</v>
      </c>
      <c r="L18" s="24"/>
      <c r="M18" s="20"/>
      <c r="N18" s="24">
        <v>95679</v>
      </c>
      <c r="O18" s="24"/>
      <c r="P18" s="24"/>
      <c r="Q18" s="20"/>
      <c r="R18" s="24"/>
      <c r="S18" s="24"/>
      <c r="T18" s="20"/>
      <c r="U18" s="24"/>
      <c r="V18" s="24"/>
      <c r="W18" s="24">
        <v>630166</v>
      </c>
      <c r="X18" s="20">
        <v>22369221</v>
      </c>
      <c r="Y18" s="24">
        <v>-21739055</v>
      </c>
      <c r="Z18" s="25">
        <v>-97.182888040669809</v>
      </c>
      <c r="AA18" s="26">
        <v>29825637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30282409</v>
      </c>
      <c r="D26" s="29">
        <f t="shared" ref="D26:Y26" si="1">SUM(D16:D25)</f>
        <v>0</v>
      </c>
      <c r="E26" s="35">
        <f t="shared" si="1"/>
        <v>29825637</v>
      </c>
      <c r="F26" s="36">
        <f t="shared" si="1"/>
        <v>29825637</v>
      </c>
      <c r="G26" s="36">
        <f t="shared" si="1"/>
        <v>0</v>
      </c>
      <c r="H26" s="36">
        <f t="shared" si="1"/>
        <v>534487</v>
      </c>
      <c r="I26" s="36">
        <f t="shared" si="1"/>
        <v>0</v>
      </c>
      <c r="J26" s="36">
        <f t="shared" si="1"/>
        <v>534487</v>
      </c>
      <c r="K26" s="36">
        <f t="shared" si="1"/>
        <v>95679</v>
      </c>
      <c r="L26" s="36">
        <f t="shared" si="1"/>
        <v>0</v>
      </c>
      <c r="M26" s="36">
        <f t="shared" si="1"/>
        <v>0</v>
      </c>
      <c r="N26" s="36">
        <f t="shared" si="1"/>
        <v>95679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630166</v>
      </c>
      <c r="X26" s="36">
        <f t="shared" si="1"/>
        <v>22369221</v>
      </c>
      <c r="Y26" s="36">
        <f t="shared" si="1"/>
        <v>-21739055</v>
      </c>
      <c r="Z26" s="37">
        <f>+IF(X26&lt;&gt;0,+(Y26/X26)*100,0)</f>
        <v>-97.182888040669809</v>
      </c>
      <c r="AA26" s="38">
        <f>SUM(AA16:AA25)</f>
        <v>29825637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32220323</v>
      </c>
      <c r="D27" s="29">
        <f>+D14+D26</f>
        <v>0</v>
      </c>
      <c r="E27" s="30">
        <f t="shared" si="2"/>
        <v>36778904</v>
      </c>
      <c r="F27" s="31">
        <f t="shared" si="2"/>
        <v>37758124</v>
      </c>
      <c r="G27" s="31">
        <f t="shared" si="2"/>
        <v>4625631</v>
      </c>
      <c r="H27" s="31">
        <f t="shared" si="2"/>
        <v>1665076</v>
      </c>
      <c r="I27" s="31">
        <f t="shared" si="2"/>
        <v>-745274</v>
      </c>
      <c r="J27" s="31">
        <f t="shared" si="2"/>
        <v>5545433</v>
      </c>
      <c r="K27" s="31">
        <f t="shared" si="2"/>
        <v>730973</v>
      </c>
      <c r="L27" s="31">
        <f t="shared" si="2"/>
        <v>-322012</v>
      </c>
      <c r="M27" s="31">
        <f t="shared" si="2"/>
        <v>1810</v>
      </c>
      <c r="N27" s="31">
        <f t="shared" si="2"/>
        <v>410771</v>
      </c>
      <c r="O27" s="31">
        <f t="shared" si="2"/>
        <v>396438</v>
      </c>
      <c r="P27" s="31">
        <f t="shared" si="2"/>
        <v>126634</v>
      </c>
      <c r="Q27" s="31">
        <f t="shared" si="2"/>
        <v>69236</v>
      </c>
      <c r="R27" s="31">
        <f t="shared" si="2"/>
        <v>592308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6548512</v>
      </c>
      <c r="X27" s="31">
        <f t="shared" si="2"/>
        <v>28318590</v>
      </c>
      <c r="Y27" s="31">
        <f t="shared" si="2"/>
        <v>-21770078</v>
      </c>
      <c r="Z27" s="32">
        <f>+IF(X27&lt;&gt;0,+(Y27/X27)*100,0)</f>
        <v>-76.875571841677143</v>
      </c>
      <c r="AA27" s="33">
        <f>+AA14+AA26</f>
        <v>37758124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285340</v>
      </c>
      <c r="D31" s="18"/>
      <c r="E31" s="19">
        <v>258107</v>
      </c>
      <c r="F31" s="20">
        <v>258107</v>
      </c>
      <c r="G31" s="20">
        <v>-23206</v>
      </c>
      <c r="H31" s="20">
        <v>-23304</v>
      </c>
      <c r="I31" s="20">
        <v>-23453</v>
      </c>
      <c r="J31" s="20">
        <v>-69963</v>
      </c>
      <c r="K31" s="20">
        <v>-23503</v>
      </c>
      <c r="L31" s="20">
        <v>-23649</v>
      </c>
      <c r="M31" s="20"/>
      <c r="N31" s="20">
        <v>-47152</v>
      </c>
      <c r="O31" s="20"/>
      <c r="P31" s="20">
        <v>-47503</v>
      </c>
      <c r="Q31" s="20">
        <v>-48008</v>
      </c>
      <c r="R31" s="20">
        <v>-95511</v>
      </c>
      <c r="S31" s="20"/>
      <c r="T31" s="20"/>
      <c r="U31" s="20"/>
      <c r="V31" s="20"/>
      <c r="W31" s="20">
        <v>-212626</v>
      </c>
      <c r="X31" s="20">
        <v>193581</v>
      </c>
      <c r="Y31" s="20">
        <v>-406207</v>
      </c>
      <c r="Z31" s="21">
        <v>-209.83825892003861</v>
      </c>
      <c r="AA31" s="22">
        <v>258107</v>
      </c>
    </row>
    <row r="32" spans="1:27" x14ac:dyDescent="0.25">
      <c r="A32" s="23" t="s">
        <v>60</v>
      </c>
      <c r="B32" s="17" t="s">
        <v>33</v>
      </c>
      <c r="C32" s="18">
        <v>53234</v>
      </c>
      <c r="D32" s="18"/>
      <c r="E32" s="19">
        <v>57677</v>
      </c>
      <c r="F32" s="20">
        <v>57677</v>
      </c>
      <c r="G32" s="20"/>
      <c r="H32" s="20">
        <v>-25</v>
      </c>
      <c r="I32" s="20"/>
      <c r="J32" s="20">
        <v>-25</v>
      </c>
      <c r="K32" s="20">
        <v>-50</v>
      </c>
      <c r="L32" s="20"/>
      <c r="M32" s="20"/>
      <c r="N32" s="20">
        <v>-50</v>
      </c>
      <c r="O32" s="20">
        <v>-150</v>
      </c>
      <c r="P32" s="20"/>
      <c r="Q32" s="20">
        <v>-200</v>
      </c>
      <c r="R32" s="20">
        <v>-350</v>
      </c>
      <c r="S32" s="20"/>
      <c r="T32" s="20"/>
      <c r="U32" s="20"/>
      <c r="V32" s="20"/>
      <c r="W32" s="20">
        <v>-425</v>
      </c>
      <c r="X32" s="20">
        <v>43254</v>
      </c>
      <c r="Y32" s="20">
        <v>-43679</v>
      </c>
      <c r="Z32" s="21">
        <v>-100.98256808618855</v>
      </c>
      <c r="AA32" s="22">
        <v>57677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1390718</v>
      </c>
      <c r="F33" s="20">
        <v>-19501</v>
      </c>
      <c r="G33" s="20">
        <v>-405087</v>
      </c>
      <c r="H33" s="20">
        <v>623763</v>
      </c>
      <c r="I33" s="20">
        <v>-294840</v>
      </c>
      <c r="J33" s="20">
        <v>-76164</v>
      </c>
      <c r="K33" s="20">
        <v>617605</v>
      </c>
      <c r="L33" s="20">
        <v>-389631</v>
      </c>
      <c r="M33" s="20">
        <v>219451</v>
      </c>
      <c r="N33" s="20">
        <v>447425</v>
      </c>
      <c r="O33" s="20">
        <v>258944</v>
      </c>
      <c r="P33" s="20">
        <v>246335</v>
      </c>
      <c r="Q33" s="20">
        <v>95225</v>
      </c>
      <c r="R33" s="20">
        <v>600504</v>
      </c>
      <c r="S33" s="20"/>
      <c r="T33" s="20"/>
      <c r="U33" s="20"/>
      <c r="V33" s="20"/>
      <c r="W33" s="20">
        <v>971765</v>
      </c>
      <c r="X33" s="20">
        <v>-14625</v>
      </c>
      <c r="Y33" s="20">
        <v>986390</v>
      </c>
      <c r="Z33" s="21">
        <v>-6744.5470085470088</v>
      </c>
      <c r="AA33" s="22">
        <v>-19501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-614660</v>
      </c>
      <c r="L34" s="20"/>
      <c r="M34" s="20"/>
      <c r="N34" s="20">
        <v>-614660</v>
      </c>
      <c r="O34" s="20"/>
      <c r="P34" s="20"/>
      <c r="Q34" s="20"/>
      <c r="R34" s="20"/>
      <c r="S34" s="20"/>
      <c r="T34" s="20"/>
      <c r="U34" s="20"/>
      <c r="V34" s="20"/>
      <c r="W34" s="20">
        <v>-614660</v>
      </c>
      <c r="X34" s="20"/>
      <c r="Y34" s="20">
        <v>-614660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2127645</v>
      </c>
      <c r="F36" s="20">
        <v>2433907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1825434</v>
      </c>
      <c r="Y36" s="20">
        <v>-1825434</v>
      </c>
      <c r="Z36" s="21">
        <v>-100</v>
      </c>
      <c r="AA36" s="22">
        <v>2433907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338574</v>
      </c>
      <c r="D38" s="29">
        <f t="shared" ref="D38:Y38" si="3">SUM(D30:D37)</f>
        <v>0</v>
      </c>
      <c r="E38" s="30">
        <f t="shared" si="3"/>
        <v>3834147</v>
      </c>
      <c r="F38" s="31">
        <f t="shared" si="3"/>
        <v>2730190</v>
      </c>
      <c r="G38" s="31">
        <f t="shared" si="3"/>
        <v>-428293</v>
      </c>
      <c r="H38" s="31">
        <f t="shared" si="3"/>
        <v>600434</v>
      </c>
      <c r="I38" s="31">
        <f t="shared" si="3"/>
        <v>-318293</v>
      </c>
      <c r="J38" s="31">
        <f t="shared" si="3"/>
        <v>-146152</v>
      </c>
      <c r="K38" s="31">
        <f t="shared" si="3"/>
        <v>-20608</v>
      </c>
      <c r="L38" s="31">
        <f t="shared" si="3"/>
        <v>-413280</v>
      </c>
      <c r="M38" s="31">
        <f t="shared" si="3"/>
        <v>219451</v>
      </c>
      <c r="N38" s="31">
        <f t="shared" si="3"/>
        <v>-214437</v>
      </c>
      <c r="O38" s="31">
        <f t="shared" si="3"/>
        <v>258794</v>
      </c>
      <c r="P38" s="31">
        <f t="shared" si="3"/>
        <v>198832</v>
      </c>
      <c r="Q38" s="31">
        <f t="shared" si="3"/>
        <v>47017</v>
      </c>
      <c r="R38" s="31">
        <f t="shared" si="3"/>
        <v>504643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144054</v>
      </c>
      <c r="X38" s="31">
        <f t="shared" si="3"/>
        <v>2047644</v>
      </c>
      <c r="Y38" s="31">
        <f t="shared" si="3"/>
        <v>-1903590</v>
      </c>
      <c r="Z38" s="32">
        <f>+IF(X38&lt;&gt;0,+(Y38/X38)*100,0)</f>
        <v>-92.96489038133582</v>
      </c>
      <c r="AA38" s="33">
        <f>SUM(AA30:AA37)</f>
        <v>2730190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338574</v>
      </c>
      <c r="D45" s="29">
        <f>+D38+D44</f>
        <v>0</v>
      </c>
      <c r="E45" s="30">
        <f t="shared" si="5"/>
        <v>3834147</v>
      </c>
      <c r="F45" s="31">
        <f t="shared" si="5"/>
        <v>2730190</v>
      </c>
      <c r="G45" s="31">
        <f t="shared" si="5"/>
        <v>-428293</v>
      </c>
      <c r="H45" s="31">
        <f t="shared" si="5"/>
        <v>600434</v>
      </c>
      <c r="I45" s="31">
        <f t="shared" si="5"/>
        <v>-318293</v>
      </c>
      <c r="J45" s="31">
        <f t="shared" si="5"/>
        <v>-146152</v>
      </c>
      <c r="K45" s="31">
        <f t="shared" si="5"/>
        <v>-20608</v>
      </c>
      <c r="L45" s="31">
        <f t="shared" si="5"/>
        <v>-413280</v>
      </c>
      <c r="M45" s="31">
        <f t="shared" si="5"/>
        <v>219451</v>
      </c>
      <c r="N45" s="31">
        <f t="shared" si="5"/>
        <v>-214437</v>
      </c>
      <c r="O45" s="31">
        <f t="shared" si="5"/>
        <v>258794</v>
      </c>
      <c r="P45" s="31">
        <f t="shared" si="5"/>
        <v>198832</v>
      </c>
      <c r="Q45" s="31">
        <f t="shared" si="5"/>
        <v>47017</v>
      </c>
      <c r="R45" s="31">
        <f t="shared" si="5"/>
        <v>504643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144054</v>
      </c>
      <c r="X45" s="31">
        <f t="shared" si="5"/>
        <v>2047644</v>
      </c>
      <c r="Y45" s="31">
        <f t="shared" si="5"/>
        <v>-1903590</v>
      </c>
      <c r="Z45" s="32">
        <f>+IF(X45&lt;&gt;0,+(Y45/X45)*100,0)</f>
        <v>-92.96489038133582</v>
      </c>
      <c r="AA45" s="33">
        <f>+AA38+AA44</f>
        <v>2730190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31881749</v>
      </c>
      <c r="D46" s="42">
        <f t="shared" si="6"/>
        <v>0</v>
      </c>
      <c r="E46" s="43">
        <f t="shared" si="6"/>
        <v>32944757</v>
      </c>
      <c r="F46" s="44">
        <f t="shared" si="6"/>
        <v>35027934</v>
      </c>
      <c r="G46" s="44">
        <f t="shared" si="6"/>
        <v>5053924</v>
      </c>
      <c r="H46" s="44">
        <f t="shared" si="6"/>
        <v>1064642</v>
      </c>
      <c r="I46" s="44">
        <f t="shared" si="6"/>
        <v>-426981</v>
      </c>
      <c r="J46" s="44">
        <f t="shared" si="6"/>
        <v>5691585</v>
      </c>
      <c r="K46" s="44">
        <f t="shared" si="6"/>
        <v>751581</v>
      </c>
      <c r="L46" s="44">
        <f t="shared" si="6"/>
        <v>91268</v>
      </c>
      <c r="M46" s="44">
        <f t="shared" si="6"/>
        <v>-217641</v>
      </c>
      <c r="N46" s="44">
        <f t="shared" si="6"/>
        <v>625208</v>
      </c>
      <c r="O46" s="44">
        <f t="shared" si="6"/>
        <v>137644</v>
      </c>
      <c r="P46" s="44">
        <f t="shared" si="6"/>
        <v>-72198</v>
      </c>
      <c r="Q46" s="44">
        <f t="shared" si="6"/>
        <v>22219</v>
      </c>
      <c r="R46" s="44">
        <f t="shared" si="6"/>
        <v>87665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6404458</v>
      </c>
      <c r="X46" s="44">
        <f t="shared" si="6"/>
        <v>26270946</v>
      </c>
      <c r="Y46" s="44">
        <f t="shared" si="6"/>
        <v>-19866488</v>
      </c>
      <c r="Z46" s="45">
        <f>+IF(X46&lt;&gt;0,+(Y46/X46)*100,0)</f>
        <v>-75.621517397965036</v>
      </c>
      <c r="AA46" s="46">
        <f>+AA27-AA45</f>
        <v>35027934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1698261</v>
      </c>
      <c r="D18" s="18"/>
      <c r="E18" s="19">
        <v>8499000</v>
      </c>
      <c r="F18" s="20">
        <v>8499000</v>
      </c>
      <c r="G18" s="24"/>
      <c r="H18" s="24"/>
      <c r="I18" s="24">
        <v>1698261</v>
      </c>
      <c r="J18" s="20">
        <v>1698261</v>
      </c>
      <c r="K18" s="24">
        <v>391304</v>
      </c>
      <c r="L18" s="24"/>
      <c r="M18" s="20">
        <v>125042</v>
      </c>
      <c r="N18" s="24">
        <v>516346</v>
      </c>
      <c r="O18" s="24">
        <v>49051</v>
      </c>
      <c r="P18" s="24"/>
      <c r="Q18" s="20">
        <v>132142</v>
      </c>
      <c r="R18" s="24">
        <v>181193</v>
      </c>
      <c r="S18" s="24"/>
      <c r="T18" s="20"/>
      <c r="U18" s="24"/>
      <c r="V18" s="24"/>
      <c r="W18" s="24">
        <v>2395800</v>
      </c>
      <c r="X18" s="20">
        <v>6374250</v>
      </c>
      <c r="Y18" s="24">
        <v>-3978450</v>
      </c>
      <c r="Z18" s="25">
        <v>-62.414401694316979</v>
      </c>
      <c r="AA18" s="26">
        <v>8499000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1698261</v>
      </c>
      <c r="D26" s="29">
        <f t="shared" ref="D26:Y26" si="1">SUM(D16:D25)</f>
        <v>0</v>
      </c>
      <c r="E26" s="35">
        <f t="shared" si="1"/>
        <v>8499000</v>
      </c>
      <c r="F26" s="36">
        <f t="shared" si="1"/>
        <v>8499000</v>
      </c>
      <c r="G26" s="36">
        <f t="shared" si="1"/>
        <v>0</v>
      </c>
      <c r="H26" s="36">
        <f t="shared" si="1"/>
        <v>0</v>
      </c>
      <c r="I26" s="36">
        <f t="shared" si="1"/>
        <v>1698261</v>
      </c>
      <c r="J26" s="36">
        <f t="shared" si="1"/>
        <v>1698261</v>
      </c>
      <c r="K26" s="36">
        <f t="shared" si="1"/>
        <v>391304</v>
      </c>
      <c r="L26" s="36">
        <f t="shared" si="1"/>
        <v>0</v>
      </c>
      <c r="M26" s="36">
        <f t="shared" si="1"/>
        <v>125042</v>
      </c>
      <c r="N26" s="36">
        <f t="shared" si="1"/>
        <v>516346</v>
      </c>
      <c r="O26" s="36">
        <f t="shared" si="1"/>
        <v>49051</v>
      </c>
      <c r="P26" s="36">
        <f t="shared" si="1"/>
        <v>0</v>
      </c>
      <c r="Q26" s="36">
        <f t="shared" si="1"/>
        <v>132142</v>
      </c>
      <c r="R26" s="36">
        <f t="shared" si="1"/>
        <v>181193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2395800</v>
      </c>
      <c r="X26" s="36">
        <f t="shared" si="1"/>
        <v>6374250</v>
      </c>
      <c r="Y26" s="36">
        <f t="shared" si="1"/>
        <v>-3978450</v>
      </c>
      <c r="Z26" s="37">
        <f>+IF(X26&lt;&gt;0,+(Y26/X26)*100,0)</f>
        <v>-62.414401694316979</v>
      </c>
      <c r="AA26" s="38">
        <f>SUM(AA16:AA25)</f>
        <v>8499000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1698261</v>
      </c>
      <c r="D27" s="29">
        <f>+D14+D26</f>
        <v>0</v>
      </c>
      <c r="E27" s="30">
        <f t="shared" si="2"/>
        <v>8499000</v>
      </c>
      <c r="F27" s="31">
        <f t="shared" si="2"/>
        <v>8499000</v>
      </c>
      <c r="G27" s="31">
        <f t="shared" si="2"/>
        <v>0</v>
      </c>
      <c r="H27" s="31">
        <f t="shared" si="2"/>
        <v>0</v>
      </c>
      <c r="I27" s="31">
        <f t="shared" si="2"/>
        <v>1698261</v>
      </c>
      <c r="J27" s="31">
        <f t="shared" si="2"/>
        <v>1698261</v>
      </c>
      <c r="K27" s="31">
        <f t="shared" si="2"/>
        <v>391304</v>
      </c>
      <c r="L27" s="31">
        <f t="shared" si="2"/>
        <v>0</v>
      </c>
      <c r="M27" s="31">
        <f t="shared" si="2"/>
        <v>125042</v>
      </c>
      <c r="N27" s="31">
        <f t="shared" si="2"/>
        <v>516346</v>
      </c>
      <c r="O27" s="31">
        <f t="shared" si="2"/>
        <v>49051</v>
      </c>
      <c r="P27" s="31">
        <f t="shared" si="2"/>
        <v>0</v>
      </c>
      <c r="Q27" s="31">
        <f t="shared" si="2"/>
        <v>132142</v>
      </c>
      <c r="R27" s="31">
        <f t="shared" si="2"/>
        <v>181193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2395800</v>
      </c>
      <c r="X27" s="31">
        <f t="shared" si="2"/>
        <v>6374250</v>
      </c>
      <c r="Y27" s="31">
        <f t="shared" si="2"/>
        <v>-3978450</v>
      </c>
      <c r="Z27" s="32">
        <f>+IF(X27&lt;&gt;0,+(Y27/X27)*100,0)</f>
        <v>-62.414401694316979</v>
      </c>
      <c r="AA27" s="33">
        <f>+AA14+AA26</f>
        <v>8499000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1698261</v>
      </c>
      <c r="D46" s="42">
        <f t="shared" si="6"/>
        <v>0</v>
      </c>
      <c r="E46" s="43">
        <f t="shared" si="6"/>
        <v>8499000</v>
      </c>
      <c r="F46" s="44">
        <f t="shared" si="6"/>
        <v>8499000</v>
      </c>
      <c r="G46" s="44">
        <f t="shared" si="6"/>
        <v>0</v>
      </c>
      <c r="H46" s="44">
        <f t="shared" si="6"/>
        <v>0</v>
      </c>
      <c r="I46" s="44">
        <f t="shared" si="6"/>
        <v>1698261</v>
      </c>
      <c r="J46" s="44">
        <f t="shared" si="6"/>
        <v>1698261</v>
      </c>
      <c r="K46" s="44">
        <f t="shared" si="6"/>
        <v>391304</v>
      </c>
      <c r="L46" s="44">
        <f t="shared" si="6"/>
        <v>0</v>
      </c>
      <c r="M46" s="44">
        <f t="shared" si="6"/>
        <v>125042</v>
      </c>
      <c r="N46" s="44">
        <f t="shared" si="6"/>
        <v>516346</v>
      </c>
      <c r="O46" s="44">
        <f t="shared" si="6"/>
        <v>49051</v>
      </c>
      <c r="P46" s="44">
        <f t="shared" si="6"/>
        <v>0</v>
      </c>
      <c r="Q46" s="44">
        <f t="shared" si="6"/>
        <v>132142</v>
      </c>
      <c r="R46" s="44">
        <f t="shared" si="6"/>
        <v>181193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2395800</v>
      </c>
      <c r="X46" s="44">
        <f t="shared" si="6"/>
        <v>6374250</v>
      </c>
      <c r="Y46" s="44">
        <f t="shared" si="6"/>
        <v>-3978450</v>
      </c>
      <c r="Z46" s="45">
        <f>+IF(X46&lt;&gt;0,+(Y46/X46)*100,0)</f>
        <v>-62.414401694316979</v>
      </c>
      <c r="AA46" s="46">
        <f>+AA27-AA45</f>
        <v>8499000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-34392068</v>
      </c>
      <c r="D48" s="18"/>
      <c r="E48" s="19">
        <v>10513258</v>
      </c>
      <c r="F48" s="20">
        <v>10666258</v>
      </c>
      <c r="G48" s="20">
        <v>-1476948</v>
      </c>
      <c r="H48" s="20">
        <v>-378051</v>
      </c>
      <c r="I48" s="20">
        <v>-3870087</v>
      </c>
      <c r="J48" s="20">
        <v>-5725086</v>
      </c>
      <c r="K48" s="20">
        <v>-495200</v>
      </c>
      <c r="L48" s="20">
        <v>-383715</v>
      </c>
      <c r="M48" s="20"/>
      <c r="N48" s="20">
        <v>-878915</v>
      </c>
      <c r="O48" s="20">
        <v>1932235</v>
      </c>
      <c r="P48" s="20">
        <v>682070</v>
      </c>
      <c r="Q48" s="20">
        <v>-277960</v>
      </c>
      <c r="R48" s="20">
        <v>2336345</v>
      </c>
      <c r="S48" s="20"/>
      <c r="T48" s="20"/>
      <c r="U48" s="20"/>
      <c r="V48" s="20"/>
      <c r="W48" s="20">
        <v>-4267656</v>
      </c>
      <c r="X48" s="20">
        <v>7946145</v>
      </c>
      <c r="Y48" s="20">
        <v>-12213801</v>
      </c>
      <c r="Z48" s="47">
        <v>-153.70725049693908</v>
      </c>
      <c r="AA48" s="22">
        <v>10666258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-34392068</v>
      </c>
      <c r="D51" s="50">
        <f t="shared" ref="D51:Y51" si="7">SUM(D48:D50)</f>
        <v>0</v>
      </c>
      <c r="E51" s="51">
        <f t="shared" si="7"/>
        <v>10513258</v>
      </c>
      <c r="F51" s="52">
        <f t="shared" si="7"/>
        <v>10666258</v>
      </c>
      <c r="G51" s="52">
        <f t="shared" si="7"/>
        <v>-1476948</v>
      </c>
      <c r="H51" s="52">
        <f t="shared" si="7"/>
        <v>-378051</v>
      </c>
      <c r="I51" s="52">
        <f t="shared" si="7"/>
        <v>-3870087</v>
      </c>
      <c r="J51" s="52">
        <f t="shared" si="7"/>
        <v>-5725086</v>
      </c>
      <c r="K51" s="52">
        <f t="shared" si="7"/>
        <v>-495200</v>
      </c>
      <c r="L51" s="52">
        <f t="shared" si="7"/>
        <v>-383715</v>
      </c>
      <c r="M51" s="52">
        <f t="shared" si="7"/>
        <v>0</v>
      </c>
      <c r="N51" s="52">
        <f t="shared" si="7"/>
        <v>-878915</v>
      </c>
      <c r="O51" s="52">
        <f t="shared" si="7"/>
        <v>1932235</v>
      </c>
      <c r="P51" s="52">
        <f t="shared" si="7"/>
        <v>682070</v>
      </c>
      <c r="Q51" s="52">
        <f t="shared" si="7"/>
        <v>-277960</v>
      </c>
      <c r="R51" s="52">
        <f t="shared" si="7"/>
        <v>2336345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-4267656</v>
      </c>
      <c r="X51" s="52">
        <f t="shared" si="7"/>
        <v>7946145</v>
      </c>
      <c r="Y51" s="52">
        <f t="shared" si="7"/>
        <v>-12213801</v>
      </c>
      <c r="Z51" s="53">
        <f>+IF(X51&lt;&gt;0,+(Y51/X51)*100,0)</f>
        <v>-153.70725049693908</v>
      </c>
      <c r="AA51" s="54">
        <f>SUM(AA48:AA50)</f>
        <v>10666258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18179004</v>
      </c>
      <c r="F6" s="20">
        <v>18179004</v>
      </c>
      <c r="G6" s="20"/>
      <c r="H6" s="20">
        <v>-4846001</v>
      </c>
      <c r="I6" s="20">
        <v>-3707104</v>
      </c>
      <c r="J6" s="20">
        <v>-8553105</v>
      </c>
      <c r="K6" s="20">
        <v>-58000</v>
      </c>
      <c r="L6" s="20">
        <v>-93884</v>
      </c>
      <c r="M6" s="20">
        <v>-1942808</v>
      </c>
      <c r="N6" s="20">
        <v>-2094692</v>
      </c>
      <c r="O6" s="20">
        <v>-4384934</v>
      </c>
      <c r="P6" s="20">
        <v>-380349</v>
      </c>
      <c r="Q6" s="20">
        <v>-372515</v>
      </c>
      <c r="R6" s="20">
        <v>-5137798</v>
      </c>
      <c r="S6" s="20"/>
      <c r="T6" s="20"/>
      <c r="U6" s="20"/>
      <c r="V6" s="20"/>
      <c r="W6" s="20">
        <v>-15785595</v>
      </c>
      <c r="X6" s="20">
        <v>13634253</v>
      </c>
      <c r="Y6" s="20">
        <v>-29419848</v>
      </c>
      <c r="Z6" s="21">
        <v>-215.77895026592216</v>
      </c>
      <c r="AA6" s="22">
        <v>18179004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11868</v>
      </c>
      <c r="D8" s="18"/>
      <c r="E8" s="19"/>
      <c r="F8" s="20"/>
      <c r="G8" s="20">
        <v>519191</v>
      </c>
      <c r="H8" s="20">
        <v>-183090</v>
      </c>
      <c r="I8" s="20">
        <v>-86795</v>
      </c>
      <c r="J8" s="20">
        <v>249306</v>
      </c>
      <c r="K8" s="20">
        <v>260372</v>
      </c>
      <c r="L8" s="20">
        <v>260809</v>
      </c>
      <c r="M8" s="20">
        <v>706197</v>
      </c>
      <c r="N8" s="20">
        <v>1227378</v>
      </c>
      <c r="O8" s="20">
        <v>-246290</v>
      </c>
      <c r="P8" s="20">
        <v>322935</v>
      </c>
      <c r="Q8" s="20">
        <v>265249</v>
      </c>
      <c r="R8" s="20">
        <v>341894</v>
      </c>
      <c r="S8" s="20"/>
      <c r="T8" s="20"/>
      <c r="U8" s="20"/>
      <c r="V8" s="20"/>
      <c r="W8" s="20">
        <v>1818578</v>
      </c>
      <c r="X8" s="20"/>
      <c r="Y8" s="20">
        <v>1818578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627851</v>
      </c>
      <c r="I12" s="24">
        <v>480950</v>
      </c>
      <c r="J12" s="20">
        <v>1108801</v>
      </c>
      <c r="K12" s="24"/>
      <c r="L12" s="24"/>
      <c r="M12" s="20"/>
      <c r="N12" s="24"/>
      <c r="O12" s="24">
        <v>567735</v>
      </c>
      <c r="P12" s="24">
        <v>3218</v>
      </c>
      <c r="Q12" s="20">
        <v>18747</v>
      </c>
      <c r="R12" s="24">
        <v>589700</v>
      </c>
      <c r="S12" s="24"/>
      <c r="T12" s="20"/>
      <c r="U12" s="24"/>
      <c r="V12" s="24"/>
      <c r="W12" s="24">
        <v>1698501</v>
      </c>
      <c r="X12" s="20"/>
      <c r="Y12" s="24">
        <v>1698501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11868</v>
      </c>
      <c r="D14" s="29">
        <f>SUM(D6:D13)</f>
        <v>0</v>
      </c>
      <c r="E14" s="30">
        <f t="shared" si="0"/>
        <v>18179004</v>
      </c>
      <c r="F14" s="31">
        <f t="shared" si="0"/>
        <v>18179004</v>
      </c>
      <c r="G14" s="31">
        <f t="shared" si="0"/>
        <v>519191</v>
      </c>
      <c r="H14" s="31">
        <f t="shared" si="0"/>
        <v>-4401240</v>
      </c>
      <c r="I14" s="31">
        <f t="shared" si="0"/>
        <v>-3312949</v>
      </c>
      <c r="J14" s="31">
        <f t="shared" si="0"/>
        <v>-7194998</v>
      </c>
      <c r="K14" s="31">
        <f t="shared" si="0"/>
        <v>202372</v>
      </c>
      <c r="L14" s="31">
        <f t="shared" si="0"/>
        <v>166925</v>
      </c>
      <c r="M14" s="31">
        <f t="shared" si="0"/>
        <v>-1236611</v>
      </c>
      <c r="N14" s="31">
        <f t="shared" si="0"/>
        <v>-867314</v>
      </c>
      <c r="O14" s="31">
        <f t="shared" si="0"/>
        <v>-4063489</v>
      </c>
      <c r="P14" s="31">
        <f t="shared" si="0"/>
        <v>-54196</v>
      </c>
      <c r="Q14" s="31">
        <f t="shared" si="0"/>
        <v>-88519</v>
      </c>
      <c r="R14" s="31">
        <f t="shared" si="0"/>
        <v>-4206204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-12268516</v>
      </c>
      <c r="X14" s="31">
        <f t="shared" si="0"/>
        <v>13634253</v>
      </c>
      <c r="Y14" s="31">
        <f t="shared" si="0"/>
        <v>-25902769</v>
      </c>
      <c r="Z14" s="32">
        <f>+IF(X14&lt;&gt;0,+(Y14/X14)*100,0)</f>
        <v>-189.98304490902436</v>
      </c>
      <c r="AA14" s="33">
        <f>SUM(AA6:AA13)</f>
        <v>18179004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52600000</v>
      </c>
      <c r="F18" s="20">
        <v>6600000</v>
      </c>
      <c r="G18" s="24"/>
      <c r="H18" s="24"/>
      <c r="I18" s="24"/>
      <c r="J18" s="20"/>
      <c r="K18" s="24"/>
      <c r="L18" s="24"/>
      <c r="M18" s="20">
        <v>2171505</v>
      </c>
      <c r="N18" s="24">
        <v>2171505</v>
      </c>
      <c r="O18" s="24"/>
      <c r="P18" s="24"/>
      <c r="Q18" s="20"/>
      <c r="R18" s="24"/>
      <c r="S18" s="24"/>
      <c r="T18" s="20"/>
      <c r="U18" s="24"/>
      <c r="V18" s="24"/>
      <c r="W18" s="24">
        <v>2171505</v>
      </c>
      <c r="X18" s="20">
        <v>4950000</v>
      </c>
      <c r="Y18" s="24">
        <v>-2778495</v>
      </c>
      <c r="Z18" s="25">
        <v>-56.13121212121213</v>
      </c>
      <c r="AA18" s="26">
        <v>6600000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52600000</v>
      </c>
      <c r="F26" s="36">
        <f t="shared" si="1"/>
        <v>6600000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2171505</v>
      </c>
      <c r="N26" s="36">
        <f t="shared" si="1"/>
        <v>2171505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2171505</v>
      </c>
      <c r="X26" s="36">
        <f t="shared" si="1"/>
        <v>4950000</v>
      </c>
      <c r="Y26" s="36">
        <f t="shared" si="1"/>
        <v>-2778495</v>
      </c>
      <c r="Z26" s="37">
        <f>+IF(X26&lt;&gt;0,+(Y26/X26)*100,0)</f>
        <v>-56.13121212121213</v>
      </c>
      <c r="AA26" s="38">
        <f>SUM(AA16:AA25)</f>
        <v>6600000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11868</v>
      </c>
      <c r="D27" s="29">
        <f>+D14+D26</f>
        <v>0</v>
      </c>
      <c r="E27" s="30">
        <f t="shared" si="2"/>
        <v>70779004</v>
      </c>
      <c r="F27" s="31">
        <f t="shared" si="2"/>
        <v>24779004</v>
      </c>
      <c r="G27" s="31">
        <f t="shared" si="2"/>
        <v>519191</v>
      </c>
      <c r="H27" s="31">
        <f t="shared" si="2"/>
        <v>-4401240</v>
      </c>
      <c r="I27" s="31">
        <f t="shared" si="2"/>
        <v>-3312949</v>
      </c>
      <c r="J27" s="31">
        <f t="shared" si="2"/>
        <v>-7194998</v>
      </c>
      <c r="K27" s="31">
        <f t="shared" si="2"/>
        <v>202372</v>
      </c>
      <c r="L27" s="31">
        <f t="shared" si="2"/>
        <v>166925</v>
      </c>
      <c r="M27" s="31">
        <f t="shared" si="2"/>
        <v>934894</v>
      </c>
      <c r="N27" s="31">
        <f t="shared" si="2"/>
        <v>1304191</v>
      </c>
      <c r="O27" s="31">
        <f t="shared" si="2"/>
        <v>-4063489</v>
      </c>
      <c r="P27" s="31">
        <f t="shared" si="2"/>
        <v>-54196</v>
      </c>
      <c r="Q27" s="31">
        <f t="shared" si="2"/>
        <v>-88519</v>
      </c>
      <c r="R27" s="31">
        <f t="shared" si="2"/>
        <v>-4206204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-10097011</v>
      </c>
      <c r="X27" s="31">
        <f t="shared" si="2"/>
        <v>18584253</v>
      </c>
      <c r="Y27" s="31">
        <f t="shared" si="2"/>
        <v>-28681264</v>
      </c>
      <c r="Z27" s="32">
        <f>+IF(X27&lt;&gt;0,+(Y27/X27)*100,0)</f>
        <v>-154.33100270427872</v>
      </c>
      <c r="AA27" s="33">
        <f>+AA14+AA26</f>
        <v>24779004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56874035</v>
      </c>
      <c r="D33" s="18"/>
      <c r="E33" s="19"/>
      <c r="F33" s="20">
        <v>26332129</v>
      </c>
      <c r="G33" s="20">
        <v>83340348</v>
      </c>
      <c r="H33" s="20">
        <v>-1318781</v>
      </c>
      <c r="I33" s="20">
        <v>-671939</v>
      </c>
      <c r="J33" s="20">
        <v>81349628</v>
      </c>
      <c r="K33" s="20">
        <v>1997686</v>
      </c>
      <c r="L33" s="20">
        <v>2004736</v>
      </c>
      <c r="M33" s="20">
        <v>3480733</v>
      </c>
      <c r="N33" s="20">
        <v>7483155</v>
      </c>
      <c r="O33" s="20">
        <v>-25795761</v>
      </c>
      <c r="P33" s="20">
        <v>2145605</v>
      </c>
      <c r="Q33" s="20">
        <v>1828313</v>
      </c>
      <c r="R33" s="20">
        <v>-21821843</v>
      </c>
      <c r="S33" s="20"/>
      <c r="T33" s="20"/>
      <c r="U33" s="20"/>
      <c r="V33" s="20"/>
      <c r="W33" s="20">
        <v>67010940</v>
      </c>
      <c r="X33" s="20">
        <v>19749097</v>
      </c>
      <c r="Y33" s="20">
        <v>47261843</v>
      </c>
      <c r="Z33" s="21">
        <v>239.31141256736953</v>
      </c>
      <c r="AA33" s="22">
        <v>26332129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732</v>
      </c>
      <c r="H34" s="20"/>
      <c r="I34" s="20"/>
      <c r="J34" s="20">
        <v>732</v>
      </c>
      <c r="K34" s="20"/>
      <c r="L34" s="20"/>
      <c r="M34" s="20"/>
      <c r="N34" s="20"/>
      <c r="O34" s="20">
        <v>-732</v>
      </c>
      <c r="P34" s="20"/>
      <c r="Q34" s="20"/>
      <c r="R34" s="20">
        <v>-732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>
        <v>-214424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56659611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26332129</v>
      </c>
      <c r="G38" s="31">
        <f t="shared" si="3"/>
        <v>83341080</v>
      </c>
      <c r="H38" s="31">
        <f t="shared" si="3"/>
        <v>-1318781</v>
      </c>
      <c r="I38" s="31">
        <f t="shared" si="3"/>
        <v>-671939</v>
      </c>
      <c r="J38" s="31">
        <f t="shared" si="3"/>
        <v>81350360</v>
      </c>
      <c r="K38" s="31">
        <f t="shared" si="3"/>
        <v>1997686</v>
      </c>
      <c r="L38" s="31">
        <f t="shared" si="3"/>
        <v>2004736</v>
      </c>
      <c r="M38" s="31">
        <f t="shared" si="3"/>
        <v>3480733</v>
      </c>
      <c r="N38" s="31">
        <f t="shared" si="3"/>
        <v>7483155</v>
      </c>
      <c r="O38" s="31">
        <f t="shared" si="3"/>
        <v>-25796493</v>
      </c>
      <c r="P38" s="31">
        <f t="shared" si="3"/>
        <v>2145605</v>
      </c>
      <c r="Q38" s="31">
        <f t="shared" si="3"/>
        <v>1828313</v>
      </c>
      <c r="R38" s="31">
        <f t="shared" si="3"/>
        <v>-21822575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67010940</v>
      </c>
      <c r="X38" s="31">
        <f t="shared" si="3"/>
        <v>19749097</v>
      </c>
      <c r="Y38" s="31">
        <f t="shared" si="3"/>
        <v>47261843</v>
      </c>
      <c r="Z38" s="32">
        <f>+IF(X38&lt;&gt;0,+(Y38/X38)*100,0)</f>
        <v>239.31141256736953</v>
      </c>
      <c r="AA38" s="33">
        <f>SUM(AA30:AA37)</f>
        <v>26332129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1924000</v>
      </c>
      <c r="D43" s="18"/>
      <c r="E43" s="19"/>
      <c r="F43" s="20">
        <v>2570866</v>
      </c>
      <c r="G43" s="20">
        <v>1924000</v>
      </c>
      <c r="H43" s="20"/>
      <c r="I43" s="20"/>
      <c r="J43" s="20">
        <v>1924000</v>
      </c>
      <c r="K43" s="20"/>
      <c r="L43" s="20"/>
      <c r="M43" s="20"/>
      <c r="N43" s="20"/>
      <c r="O43" s="20">
        <v>646866</v>
      </c>
      <c r="P43" s="20"/>
      <c r="Q43" s="20"/>
      <c r="R43" s="20">
        <v>646866</v>
      </c>
      <c r="S43" s="20"/>
      <c r="T43" s="20"/>
      <c r="U43" s="20"/>
      <c r="V43" s="20"/>
      <c r="W43" s="20">
        <v>2570866</v>
      </c>
      <c r="X43" s="20">
        <v>1928149</v>
      </c>
      <c r="Y43" s="20">
        <v>642717</v>
      </c>
      <c r="Z43" s="21">
        <v>33.333367908807872</v>
      </c>
      <c r="AA43" s="22">
        <v>2570866</v>
      </c>
    </row>
    <row r="44" spans="1:27" x14ac:dyDescent="0.25">
      <c r="A44" s="27" t="s">
        <v>70</v>
      </c>
      <c r="B44" s="34" t="s">
        <v>33</v>
      </c>
      <c r="C44" s="29">
        <f>SUM(C40:C43)</f>
        <v>1924000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2570866</v>
      </c>
      <c r="G44" s="36">
        <f t="shared" si="4"/>
        <v>1924000</v>
      </c>
      <c r="H44" s="36">
        <f t="shared" si="4"/>
        <v>0</v>
      </c>
      <c r="I44" s="36">
        <f t="shared" si="4"/>
        <v>0</v>
      </c>
      <c r="J44" s="36">
        <f t="shared" si="4"/>
        <v>1924000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646866</v>
      </c>
      <c r="P44" s="36">
        <f t="shared" si="4"/>
        <v>0</v>
      </c>
      <c r="Q44" s="36">
        <f t="shared" si="4"/>
        <v>0</v>
      </c>
      <c r="R44" s="36">
        <f t="shared" si="4"/>
        <v>646866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2570866</v>
      </c>
      <c r="X44" s="36">
        <f t="shared" si="4"/>
        <v>1928149</v>
      </c>
      <c r="Y44" s="36">
        <f t="shared" si="4"/>
        <v>642717</v>
      </c>
      <c r="Z44" s="37">
        <f>+IF(X44&lt;&gt;0,+(Y44/X44)*100,0)</f>
        <v>33.333367908807872</v>
      </c>
      <c r="AA44" s="38">
        <f>SUM(AA40:AA43)</f>
        <v>2570866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58583611</v>
      </c>
      <c r="D45" s="29">
        <f>+D38+D44</f>
        <v>0</v>
      </c>
      <c r="E45" s="30">
        <f t="shared" si="5"/>
        <v>0</v>
      </c>
      <c r="F45" s="31">
        <f t="shared" si="5"/>
        <v>28902995</v>
      </c>
      <c r="G45" s="31">
        <f t="shared" si="5"/>
        <v>85265080</v>
      </c>
      <c r="H45" s="31">
        <f t="shared" si="5"/>
        <v>-1318781</v>
      </c>
      <c r="I45" s="31">
        <f t="shared" si="5"/>
        <v>-671939</v>
      </c>
      <c r="J45" s="31">
        <f t="shared" si="5"/>
        <v>83274360</v>
      </c>
      <c r="K45" s="31">
        <f t="shared" si="5"/>
        <v>1997686</v>
      </c>
      <c r="L45" s="31">
        <f t="shared" si="5"/>
        <v>2004736</v>
      </c>
      <c r="M45" s="31">
        <f t="shared" si="5"/>
        <v>3480733</v>
      </c>
      <c r="N45" s="31">
        <f t="shared" si="5"/>
        <v>7483155</v>
      </c>
      <c r="O45" s="31">
        <f t="shared" si="5"/>
        <v>-25149627</v>
      </c>
      <c r="P45" s="31">
        <f t="shared" si="5"/>
        <v>2145605</v>
      </c>
      <c r="Q45" s="31">
        <f t="shared" si="5"/>
        <v>1828313</v>
      </c>
      <c r="R45" s="31">
        <f t="shared" si="5"/>
        <v>-21175709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69581806</v>
      </c>
      <c r="X45" s="31">
        <f t="shared" si="5"/>
        <v>21677246</v>
      </c>
      <c r="Y45" s="31">
        <f t="shared" si="5"/>
        <v>47904560</v>
      </c>
      <c r="Z45" s="32">
        <f>+IF(X45&lt;&gt;0,+(Y45/X45)*100,0)</f>
        <v>220.99006488185813</v>
      </c>
      <c r="AA45" s="33">
        <f>+AA38+AA44</f>
        <v>28902995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-58571743</v>
      </c>
      <c r="D46" s="42">
        <f t="shared" si="6"/>
        <v>0</v>
      </c>
      <c r="E46" s="43">
        <f t="shared" si="6"/>
        <v>70779004</v>
      </c>
      <c r="F46" s="44">
        <f t="shared" si="6"/>
        <v>-4123991</v>
      </c>
      <c r="G46" s="44">
        <f t="shared" si="6"/>
        <v>-84745889</v>
      </c>
      <c r="H46" s="44">
        <f t="shared" si="6"/>
        <v>-3082459</v>
      </c>
      <c r="I46" s="44">
        <f t="shared" si="6"/>
        <v>-2641010</v>
      </c>
      <c r="J46" s="44">
        <f t="shared" si="6"/>
        <v>-90469358</v>
      </c>
      <c r="K46" s="44">
        <f t="shared" si="6"/>
        <v>-1795314</v>
      </c>
      <c r="L46" s="44">
        <f t="shared" si="6"/>
        <v>-1837811</v>
      </c>
      <c r="M46" s="44">
        <f t="shared" si="6"/>
        <v>-2545839</v>
      </c>
      <c r="N46" s="44">
        <f t="shared" si="6"/>
        <v>-6178964</v>
      </c>
      <c r="O46" s="44">
        <f t="shared" si="6"/>
        <v>21086138</v>
      </c>
      <c r="P46" s="44">
        <f t="shared" si="6"/>
        <v>-2199801</v>
      </c>
      <c r="Q46" s="44">
        <f t="shared" si="6"/>
        <v>-1916832</v>
      </c>
      <c r="R46" s="44">
        <f t="shared" si="6"/>
        <v>16969505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-79678817</v>
      </c>
      <c r="X46" s="44">
        <f t="shared" si="6"/>
        <v>-3092993</v>
      </c>
      <c r="Y46" s="44">
        <f t="shared" si="6"/>
        <v>-76585824</v>
      </c>
      <c r="Z46" s="45">
        <f>+IF(X46&lt;&gt;0,+(Y46/X46)*100,0)</f>
        <v>2476.1072527483898</v>
      </c>
      <c r="AA46" s="46">
        <f>+AA27-AA45</f>
        <v>-4123991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-20253845</v>
      </c>
      <c r="D6" s="18"/>
      <c r="E6" s="19">
        <v>-11142411</v>
      </c>
      <c r="F6" s="20">
        <v>-2553806</v>
      </c>
      <c r="G6" s="20">
        <v>-5914889</v>
      </c>
      <c r="H6" s="20">
        <v>-3805004</v>
      </c>
      <c r="I6" s="20">
        <v>4287550</v>
      </c>
      <c r="J6" s="20">
        <v>-5432343</v>
      </c>
      <c r="K6" s="20">
        <v>4096182</v>
      </c>
      <c r="L6" s="20">
        <v>3263043</v>
      </c>
      <c r="M6" s="20">
        <v>-4219544</v>
      </c>
      <c r="N6" s="20">
        <v>3139681</v>
      </c>
      <c r="O6" s="20">
        <v>3580913</v>
      </c>
      <c r="P6" s="20">
        <v>5900145</v>
      </c>
      <c r="Q6" s="20">
        <v>-4560214</v>
      </c>
      <c r="R6" s="20">
        <v>4920844</v>
      </c>
      <c r="S6" s="20"/>
      <c r="T6" s="20"/>
      <c r="U6" s="20"/>
      <c r="V6" s="20"/>
      <c r="W6" s="20">
        <v>2628182</v>
      </c>
      <c r="X6" s="20">
        <v>-10282158</v>
      </c>
      <c r="Y6" s="20">
        <v>12910340</v>
      </c>
      <c r="Z6" s="21">
        <v>-125.5606070243231</v>
      </c>
      <c r="AA6" s="22">
        <v>-2553806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-84544631</v>
      </c>
      <c r="D8" s="18"/>
      <c r="E8" s="19">
        <v>16885946</v>
      </c>
      <c r="F8" s="20">
        <v>-62552735</v>
      </c>
      <c r="G8" s="20">
        <v>5095670</v>
      </c>
      <c r="H8" s="20">
        <v>2487086</v>
      </c>
      <c r="I8" s="20">
        <v>2507154</v>
      </c>
      <c r="J8" s="20">
        <v>10089910</v>
      </c>
      <c r="K8" s="20">
        <v>1481717</v>
      </c>
      <c r="L8" s="20">
        <v>1499908</v>
      </c>
      <c r="M8" s="20">
        <v>454313</v>
      </c>
      <c r="N8" s="20">
        <v>3435938</v>
      </c>
      <c r="O8" s="20">
        <v>3751206</v>
      </c>
      <c r="P8" s="20">
        <v>-1089868</v>
      </c>
      <c r="Q8" s="20">
        <v>551044</v>
      </c>
      <c r="R8" s="20">
        <v>3212382</v>
      </c>
      <c r="S8" s="20"/>
      <c r="T8" s="20"/>
      <c r="U8" s="20"/>
      <c r="V8" s="20"/>
      <c r="W8" s="20">
        <v>16738230</v>
      </c>
      <c r="X8" s="20">
        <v>-68321310</v>
      </c>
      <c r="Y8" s="20">
        <v>85059540</v>
      </c>
      <c r="Z8" s="21">
        <v>-124.49928141014861</v>
      </c>
      <c r="AA8" s="22">
        <v>-62552735</v>
      </c>
    </row>
    <row r="9" spans="1:27" x14ac:dyDescent="0.25">
      <c r="A9" s="23" t="s">
        <v>38</v>
      </c>
      <c r="B9" s="17" t="s">
        <v>33</v>
      </c>
      <c r="C9" s="18">
        <v>-1295830</v>
      </c>
      <c r="D9" s="18"/>
      <c r="E9" s="19">
        <v>-4748955</v>
      </c>
      <c r="F9" s="20">
        <v>-7954717</v>
      </c>
      <c r="G9" s="20">
        <v>-189801</v>
      </c>
      <c r="H9" s="20">
        <v>-974250</v>
      </c>
      <c r="I9" s="20">
        <v>80666</v>
      </c>
      <c r="J9" s="20">
        <v>-1083385</v>
      </c>
      <c r="K9" s="20">
        <v>78137</v>
      </c>
      <c r="L9" s="20">
        <v>80987</v>
      </c>
      <c r="M9" s="20">
        <v>81562</v>
      </c>
      <c r="N9" s="20">
        <v>240686</v>
      </c>
      <c r="O9" s="20">
        <v>74586</v>
      </c>
      <c r="P9" s="20">
        <v>75699</v>
      </c>
      <c r="Q9" s="20">
        <v>80122</v>
      </c>
      <c r="R9" s="20">
        <v>230407</v>
      </c>
      <c r="S9" s="20"/>
      <c r="T9" s="20"/>
      <c r="U9" s="20"/>
      <c r="V9" s="20"/>
      <c r="W9" s="20">
        <v>-612292</v>
      </c>
      <c r="X9" s="20">
        <v>-6227159</v>
      </c>
      <c r="Y9" s="20">
        <v>5614867</v>
      </c>
      <c r="Z9" s="21">
        <v>-90.167394151972033</v>
      </c>
      <c r="AA9" s="22">
        <v>-7954717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1881859</v>
      </c>
      <c r="D13" s="18"/>
      <c r="E13" s="19"/>
      <c r="F13" s="20">
        <v>1881859</v>
      </c>
      <c r="G13" s="20">
        <v>1789829</v>
      </c>
      <c r="H13" s="20">
        <v>92030</v>
      </c>
      <c r="I13" s="20"/>
      <c r="J13" s="20">
        <v>1881859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1881859</v>
      </c>
      <c r="X13" s="20">
        <v>1881859</v>
      </c>
      <c r="Y13" s="20"/>
      <c r="Z13" s="21"/>
      <c r="AA13" s="22">
        <v>1881859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-104212447</v>
      </c>
      <c r="D14" s="29">
        <f>SUM(D6:D13)</f>
        <v>0</v>
      </c>
      <c r="E14" s="30">
        <f t="shared" si="0"/>
        <v>994580</v>
      </c>
      <c r="F14" s="31">
        <f t="shared" si="0"/>
        <v>-71179399</v>
      </c>
      <c r="G14" s="31">
        <f t="shared" si="0"/>
        <v>780809</v>
      </c>
      <c r="H14" s="31">
        <f t="shared" si="0"/>
        <v>-2200138</v>
      </c>
      <c r="I14" s="31">
        <f t="shared" si="0"/>
        <v>6875370</v>
      </c>
      <c r="J14" s="31">
        <f t="shared" si="0"/>
        <v>5456041</v>
      </c>
      <c r="K14" s="31">
        <f t="shared" si="0"/>
        <v>5656036</v>
      </c>
      <c r="L14" s="31">
        <f t="shared" si="0"/>
        <v>4843938</v>
      </c>
      <c r="M14" s="31">
        <f t="shared" si="0"/>
        <v>-3683669</v>
      </c>
      <c r="N14" s="31">
        <f t="shared" si="0"/>
        <v>6816305</v>
      </c>
      <c r="O14" s="31">
        <f t="shared" si="0"/>
        <v>7406705</v>
      </c>
      <c r="P14" s="31">
        <f t="shared" si="0"/>
        <v>4885976</v>
      </c>
      <c r="Q14" s="31">
        <f t="shared" si="0"/>
        <v>-3929048</v>
      </c>
      <c r="R14" s="31">
        <f t="shared" si="0"/>
        <v>8363633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20635979</v>
      </c>
      <c r="X14" s="31">
        <f t="shared" si="0"/>
        <v>-82948768</v>
      </c>
      <c r="Y14" s="31">
        <f t="shared" si="0"/>
        <v>103584747</v>
      </c>
      <c r="Z14" s="32">
        <f>+IF(X14&lt;&gt;0,+(Y14/X14)*100,0)</f>
        <v>-124.87798131010214</v>
      </c>
      <c r="AA14" s="33">
        <f>SUM(AA6:AA13)</f>
        <v>-71179399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13067787</v>
      </c>
      <c r="D18" s="18"/>
      <c r="E18" s="19">
        <v>665200</v>
      </c>
      <c r="F18" s="20">
        <v>9790761</v>
      </c>
      <c r="G18" s="24">
        <v>11566861</v>
      </c>
      <c r="H18" s="24">
        <v>-5300</v>
      </c>
      <c r="I18" s="24"/>
      <c r="J18" s="20">
        <v>11561561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11561561</v>
      </c>
      <c r="X18" s="20">
        <v>10233458</v>
      </c>
      <c r="Y18" s="24">
        <v>1328103</v>
      </c>
      <c r="Z18" s="25">
        <v>12.978047107830021</v>
      </c>
      <c r="AA18" s="26">
        <v>9790761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13067787</v>
      </c>
      <c r="D26" s="29">
        <f t="shared" ref="D26:Y26" si="1">SUM(D16:D25)</f>
        <v>0</v>
      </c>
      <c r="E26" s="35">
        <f t="shared" si="1"/>
        <v>665200</v>
      </c>
      <c r="F26" s="36">
        <f t="shared" si="1"/>
        <v>9790761</v>
      </c>
      <c r="G26" s="36">
        <f t="shared" si="1"/>
        <v>11566861</v>
      </c>
      <c r="H26" s="36">
        <f t="shared" si="1"/>
        <v>-5300</v>
      </c>
      <c r="I26" s="36">
        <f t="shared" si="1"/>
        <v>0</v>
      </c>
      <c r="J26" s="36">
        <f t="shared" si="1"/>
        <v>11561561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11561561</v>
      </c>
      <c r="X26" s="36">
        <f t="shared" si="1"/>
        <v>10233458</v>
      </c>
      <c r="Y26" s="36">
        <f t="shared" si="1"/>
        <v>1328103</v>
      </c>
      <c r="Z26" s="37">
        <f>+IF(X26&lt;&gt;0,+(Y26/X26)*100,0)</f>
        <v>12.978047107830021</v>
      </c>
      <c r="AA26" s="38">
        <f>SUM(AA16:AA25)</f>
        <v>9790761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-91144660</v>
      </c>
      <c r="D27" s="29">
        <f>+D14+D26</f>
        <v>0</v>
      </c>
      <c r="E27" s="30">
        <f t="shared" si="2"/>
        <v>1659780</v>
      </c>
      <c r="F27" s="31">
        <f t="shared" si="2"/>
        <v>-61388638</v>
      </c>
      <c r="G27" s="31">
        <f t="shared" si="2"/>
        <v>12347670</v>
      </c>
      <c r="H27" s="31">
        <f t="shared" si="2"/>
        <v>-2205438</v>
      </c>
      <c r="I27" s="31">
        <f t="shared" si="2"/>
        <v>6875370</v>
      </c>
      <c r="J27" s="31">
        <f t="shared" si="2"/>
        <v>17017602</v>
      </c>
      <c r="K27" s="31">
        <f t="shared" si="2"/>
        <v>5656036</v>
      </c>
      <c r="L27" s="31">
        <f t="shared" si="2"/>
        <v>4843938</v>
      </c>
      <c r="M27" s="31">
        <f t="shared" si="2"/>
        <v>-3683669</v>
      </c>
      <c r="N27" s="31">
        <f t="shared" si="2"/>
        <v>6816305</v>
      </c>
      <c r="O27" s="31">
        <f t="shared" si="2"/>
        <v>7406705</v>
      </c>
      <c r="P27" s="31">
        <f t="shared" si="2"/>
        <v>4885976</v>
      </c>
      <c r="Q27" s="31">
        <f t="shared" si="2"/>
        <v>-3929048</v>
      </c>
      <c r="R27" s="31">
        <f t="shared" si="2"/>
        <v>8363633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32197540</v>
      </c>
      <c r="X27" s="31">
        <f t="shared" si="2"/>
        <v>-72715310</v>
      </c>
      <c r="Y27" s="31">
        <f t="shared" si="2"/>
        <v>104912850</v>
      </c>
      <c r="Z27" s="32">
        <f>+IF(X27&lt;&gt;0,+(Y27/X27)*100,0)</f>
        <v>-144.27890082569957</v>
      </c>
      <c r="AA27" s="33">
        <f>+AA14+AA26</f>
        <v>-61388638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3522259</v>
      </c>
      <c r="D33" s="18"/>
      <c r="E33" s="19">
        <v>-6100051</v>
      </c>
      <c r="F33" s="20">
        <v>3603333</v>
      </c>
      <c r="G33" s="20">
        <v>-6100051</v>
      </c>
      <c r="H33" s="20">
        <v>-5143617</v>
      </c>
      <c r="I33" s="20"/>
      <c r="J33" s="20">
        <v>-11243668</v>
      </c>
      <c r="K33" s="20"/>
      <c r="L33" s="20">
        <v>123666</v>
      </c>
      <c r="M33" s="20">
        <v>15910830</v>
      </c>
      <c r="N33" s="20">
        <v>16034496</v>
      </c>
      <c r="O33" s="20">
        <v>5994</v>
      </c>
      <c r="P33" s="20">
        <v>9743901</v>
      </c>
      <c r="Q33" s="20">
        <v>1897307</v>
      </c>
      <c r="R33" s="20">
        <v>11647202</v>
      </c>
      <c r="S33" s="20"/>
      <c r="T33" s="20"/>
      <c r="U33" s="20"/>
      <c r="V33" s="20"/>
      <c r="W33" s="20">
        <v>16438030</v>
      </c>
      <c r="X33" s="20">
        <v>3603333</v>
      </c>
      <c r="Y33" s="20">
        <v>12834697</v>
      </c>
      <c r="Z33" s="21">
        <v>356.1895889167057</v>
      </c>
      <c r="AA33" s="22">
        <v>3603333</v>
      </c>
    </row>
    <row r="34" spans="1:27" x14ac:dyDescent="0.25">
      <c r="A34" s="23" t="s">
        <v>62</v>
      </c>
      <c r="B34" s="17" t="s">
        <v>33</v>
      </c>
      <c r="C34" s="18">
        <v>3952600</v>
      </c>
      <c r="D34" s="18"/>
      <c r="E34" s="19"/>
      <c r="F34" s="20">
        <v>3952599</v>
      </c>
      <c r="G34" s="20">
        <v>2395760</v>
      </c>
      <c r="H34" s="20">
        <v>1556840</v>
      </c>
      <c r="I34" s="20"/>
      <c r="J34" s="20">
        <v>3952600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3952600</v>
      </c>
      <c r="X34" s="20">
        <v>3952599</v>
      </c>
      <c r="Y34" s="20">
        <v>1</v>
      </c>
      <c r="Z34" s="21"/>
      <c r="AA34" s="22">
        <v>3952599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7474859</v>
      </c>
      <c r="D38" s="29">
        <f t="shared" ref="D38:Y38" si="3">SUM(D30:D37)</f>
        <v>0</v>
      </c>
      <c r="E38" s="30">
        <f t="shared" si="3"/>
        <v>-6100051</v>
      </c>
      <c r="F38" s="31">
        <f t="shared" si="3"/>
        <v>7555932</v>
      </c>
      <c r="G38" s="31">
        <f t="shared" si="3"/>
        <v>-3704291</v>
      </c>
      <c r="H38" s="31">
        <f t="shared" si="3"/>
        <v>-3586777</v>
      </c>
      <c r="I38" s="31">
        <f t="shared" si="3"/>
        <v>0</v>
      </c>
      <c r="J38" s="31">
        <f t="shared" si="3"/>
        <v>-7291068</v>
      </c>
      <c r="K38" s="31">
        <f t="shared" si="3"/>
        <v>0</v>
      </c>
      <c r="L38" s="31">
        <f t="shared" si="3"/>
        <v>123666</v>
      </c>
      <c r="M38" s="31">
        <f t="shared" si="3"/>
        <v>15910830</v>
      </c>
      <c r="N38" s="31">
        <f t="shared" si="3"/>
        <v>16034496</v>
      </c>
      <c r="O38" s="31">
        <f t="shared" si="3"/>
        <v>5994</v>
      </c>
      <c r="P38" s="31">
        <f t="shared" si="3"/>
        <v>9743901</v>
      </c>
      <c r="Q38" s="31">
        <f t="shared" si="3"/>
        <v>1897307</v>
      </c>
      <c r="R38" s="31">
        <f t="shared" si="3"/>
        <v>11647202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20390630</v>
      </c>
      <c r="X38" s="31">
        <f t="shared" si="3"/>
        <v>7555932</v>
      </c>
      <c r="Y38" s="31">
        <f t="shared" si="3"/>
        <v>12834698</v>
      </c>
      <c r="Z38" s="32">
        <f>+IF(X38&lt;&gt;0,+(Y38/X38)*100,0)</f>
        <v>169.86253978992929</v>
      </c>
      <c r="AA38" s="33">
        <f>SUM(AA30:AA37)</f>
        <v>7555932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2468187</v>
      </c>
      <c r="D42" s="18"/>
      <c r="E42" s="19"/>
      <c r="F42" s="20">
        <v>2116625</v>
      </c>
      <c r="G42" s="20">
        <v>4708734</v>
      </c>
      <c r="H42" s="20">
        <v>-2240547</v>
      </c>
      <c r="I42" s="20"/>
      <c r="J42" s="20">
        <v>2468187</v>
      </c>
      <c r="K42" s="20"/>
      <c r="L42" s="20">
        <v>-351562</v>
      </c>
      <c r="M42" s="20"/>
      <c r="N42" s="20">
        <v>-351562</v>
      </c>
      <c r="O42" s="20"/>
      <c r="P42" s="20"/>
      <c r="Q42" s="20"/>
      <c r="R42" s="20"/>
      <c r="S42" s="20"/>
      <c r="T42" s="20"/>
      <c r="U42" s="20"/>
      <c r="V42" s="20"/>
      <c r="W42" s="20">
        <v>2116625</v>
      </c>
      <c r="X42" s="20">
        <v>2116625</v>
      </c>
      <c r="Y42" s="20"/>
      <c r="Z42" s="21"/>
      <c r="AA42" s="22">
        <v>2116625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2468187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2116625</v>
      </c>
      <c r="G44" s="36">
        <f t="shared" si="4"/>
        <v>4708734</v>
      </c>
      <c r="H44" s="36">
        <f t="shared" si="4"/>
        <v>-2240547</v>
      </c>
      <c r="I44" s="36">
        <f t="shared" si="4"/>
        <v>0</v>
      </c>
      <c r="J44" s="36">
        <f t="shared" si="4"/>
        <v>2468187</v>
      </c>
      <c r="K44" s="36">
        <f t="shared" si="4"/>
        <v>0</v>
      </c>
      <c r="L44" s="36">
        <f t="shared" si="4"/>
        <v>-351562</v>
      </c>
      <c r="M44" s="36">
        <f t="shared" si="4"/>
        <v>0</v>
      </c>
      <c r="N44" s="36">
        <f t="shared" si="4"/>
        <v>-351562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2116625</v>
      </c>
      <c r="X44" s="36">
        <f t="shared" si="4"/>
        <v>2116625</v>
      </c>
      <c r="Y44" s="36">
        <f t="shared" si="4"/>
        <v>0</v>
      </c>
      <c r="Z44" s="37">
        <f>+IF(X44&lt;&gt;0,+(Y44/X44)*100,0)</f>
        <v>0</v>
      </c>
      <c r="AA44" s="38">
        <f>SUM(AA40:AA43)</f>
        <v>2116625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9943046</v>
      </c>
      <c r="D45" s="29">
        <f>+D38+D44</f>
        <v>0</v>
      </c>
      <c r="E45" s="30">
        <f t="shared" si="5"/>
        <v>-6100051</v>
      </c>
      <c r="F45" s="31">
        <f t="shared" si="5"/>
        <v>9672557</v>
      </c>
      <c r="G45" s="31">
        <f t="shared" si="5"/>
        <v>1004443</v>
      </c>
      <c r="H45" s="31">
        <f t="shared" si="5"/>
        <v>-5827324</v>
      </c>
      <c r="I45" s="31">
        <f t="shared" si="5"/>
        <v>0</v>
      </c>
      <c r="J45" s="31">
        <f t="shared" si="5"/>
        <v>-4822881</v>
      </c>
      <c r="K45" s="31">
        <f t="shared" si="5"/>
        <v>0</v>
      </c>
      <c r="L45" s="31">
        <f t="shared" si="5"/>
        <v>-227896</v>
      </c>
      <c r="M45" s="31">
        <f t="shared" si="5"/>
        <v>15910830</v>
      </c>
      <c r="N45" s="31">
        <f t="shared" si="5"/>
        <v>15682934</v>
      </c>
      <c r="O45" s="31">
        <f t="shared" si="5"/>
        <v>5994</v>
      </c>
      <c r="P45" s="31">
        <f t="shared" si="5"/>
        <v>9743901</v>
      </c>
      <c r="Q45" s="31">
        <f t="shared" si="5"/>
        <v>1897307</v>
      </c>
      <c r="R45" s="31">
        <f t="shared" si="5"/>
        <v>11647202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22507255</v>
      </c>
      <c r="X45" s="31">
        <f t="shared" si="5"/>
        <v>9672557</v>
      </c>
      <c r="Y45" s="31">
        <f t="shared" si="5"/>
        <v>12834698</v>
      </c>
      <c r="Z45" s="32">
        <f>+IF(X45&lt;&gt;0,+(Y45/X45)*100,0)</f>
        <v>132.69188281857632</v>
      </c>
      <c r="AA45" s="33">
        <f>+AA38+AA44</f>
        <v>9672557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-101087706</v>
      </c>
      <c r="D46" s="42">
        <f t="shared" si="6"/>
        <v>0</v>
      </c>
      <c r="E46" s="43">
        <f t="shared" si="6"/>
        <v>7759831</v>
      </c>
      <c r="F46" s="44">
        <f t="shared" si="6"/>
        <v>-71061195</v>
      </c>
      <c r="G46" s="44">
        <f t="shared" si="6"/>
        <v>11343227</v>
      </c>
      <c r="H46" s="44">
        <f t="shared" si="6"/>
        <v>3621886</v>
      </c>
      <c r="I46" s="44">
        <f t="shared" si="6"/>
        <v>6875370</v>
      </c>
      <c r="J46" s="44">
        <f t="shared" si="6"/>
        <v>21840483</v>
      </c>
      <c r="K46" s="44">
        <f t="shared" si="6"/>
        <v>5656036</v>
      </c>
      <c r="L46" s="44">
        <f t="shared" si="6"/>
        <v>5071834</v>
      </c>
      <c r="M46" s="44">
        <f t="shared" si="6"/>
        <v>-19594499</v>
      </c>
      <c r="N46" s="44">
        <f t="shared" si="6"/>
        <v>-8866629</v>
      </c>
      <c r="O46" s="44">
        <f t="shared" si="6"/>
        <v>7400711</v>
      </c>
      <c r="P46" s="44">
        <f t="shared" si="6"/>
        <v>-4857925</v>
      </c>
      <c r="Q46" s="44">
        <f t="shared" si="6"/>
        <v>-5826355</v>
      </c>
      <c r="R46" s="44">
        <f t="shared" si="6"/>
        <v>-3283569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9690285</v>
      </c>
      <c r="X46" s="44">
        <f t="shared" si="6"/>
        <v>-82387867</v>
      </c>
      <c r="Y46" s="44">
        <f t="shared" si="6"/>
        <v>92078152</v>
      </c>
      <c r="Z46" s="45">
        <f>+IF(X46&lt;&gt;0,+(Y46/X46)*100,0)</f>
        <v>-111.76178647761326</v>
      </c>
      <c r="AA46" s="46">
        <f>+AA27-AA45</f>
        <v>-71061195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-776220</v>
      </c>
      <c r="F48" s="20">
        <v>10773200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-553472</v>
      </c>
      <c r="Y48" s="20">
        <v>553472</v>
      </c>
      <c r="Z48" s="47">
        <v>-100</v>
      </c>
      <c r="AA48" s="22">
        <v>10773200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-776220</v>
      </c>
      <c r="F51" s="52">
        <f t="shared" si="7"/>
        <v>10773200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-553472</v>
      </c>
      <c r="Y51" s="52">
        <f t="shared" si="7"/>
        <v>553472</v>
      </c>
      <c r="Z51" s="53">
        <f>+IF(X51&lt;&gt;0,+(Y51/X51)*100,0)</f>
        <v>-100</v>
      </c>
      <c r="AA51" s="54">
        <f>SUM(AA48:AA50)</f>
        <v>10773200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42642890</v>
      </c>
      <c r="F6" s="20">
        <v>-23151643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-17363736</v>
      </c>
      <c r="Y6" s="20">
        <v>17363736</v>
      </c>
      <c r="Z6" s="21">
        <v>-100</v>
      </c>
      <c r="AA6" s="22">
        <v>-23151643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53668165</v>
      </c>
      <c r="D8" s="18"/>
      <c r="E8" s="19">
        <v>175743909</v>
      </c>
      <c r="F8" s="20">
        <v>181622019</v>
      </c>
      <c r="G8" s="20">
        <v>-7701509</v>
      </c>
      <c r="H8" s="20">
        <v>-2381540</v>
      </c>
      <c r="I8" s="20">
        <v>-5045498</v>
      </c>
      <c r="J8" s="20">
        <v>-15128547</v>
      </c>
      <c r="K8" s="20">
        <v>1189443</v>
      </c>
      <c r="L8" s="20">
        <v>1781669</v>
      </c>
      <c r="M8" s="20">
        <v>3637204</v>
      </c>
      <c r="N8" s="20">
        <v>6608316</v>
      </c>
      <c r="O8" s="20">
        <v>3942060</v>
      </c>
      <c r="P8" s="20">
        <v>-9689449</v>
      </c>
      <c r="Q8" s="20">
        <v>3682457</v>
      </c>
      <c r="R8" s="20">
        <v>-2064932</v>
      </c>
      <c r="S8" s="20"/>
      <c r="T8" s="20"/>
      <c r="U8" s="20"/>
      <c r="V8" s="20"/>
      <c r="W8" s="20">
        <v>-10585163</v>
      </c>
      <c r="X8" s="20">
        <v>136216503</v>
      </c>
      <c r="Y8" s="20">
        <v>-146801666</v>
      </c>
      <c r="Z8" s="21">
        <v>-107.77083742929446</v>
      </c>
      <c r="AA8" s="22">
        <v>181622019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-650000</v>
      </c>
      <c r="F11" s="20">
        <v>-650000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-487494</v>
      </c>
      <c r="Y11" s="20">
        <v>487494</v>
      </c>
      <c r="Z11" s="21">
        <v>-100</v>
      </c>
      <c r="AA11" s="22">
        <v>-650000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7805412</v>
      </c>
      <c r="F12" s="20">
        <v>16350221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12262671</v>
      </c>
      <c r="Y12" s="24">
        <v>-12262671</v>
      </c>
      <c r="Z12" s="25">
        <v>-100</v>
      </c>
      <c r="AA12" s="26">
        <v>16350221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53668165</v>
      </c>
      <c r="D14" s="29">
        <f>SUM(D6:D13)</f>
        <v>0</v>
      </c>
      <c r="E14" s="30">
        <f t="shared" si="0"/>
        <v>225542211</v>
      </c>
      <c r="F14" s="31">
        <f t="shared" si="0"/>
        <v>174170597</v>
      </c>
      <c r="G14" s="31">
        <f t="shared" si="0"/>
        <v>-7701509</v>
      </c>
      <c r="H14" s="31">
        <f t="shared" si="0"/>
        <v>-2381540</v>
      </c>
      <c r="I14" s="31">
        <f t="shared" si="0"/>
        <v>-5045498</v>
      </c>
      <c r="J14" s="31">
        <f t="shared" si="0"/>
        <v>-15128547</v>
      </c>
      <c r="K14" s="31">
        <f t="shared" si="0"/>
        <v>1189443</v>
      </c>
      <c r="L14" s="31">
        <f t="shared" si="0"/>
        <v>1781669</v>
      </c>
      <c r="M14" s="31">
        <f t="shared" si="0"/>
        <v>3637204</v>
      </c>
      <c r="N14" s="31">
        <f t="shared" si="0"/>
        <v>6608316</v>
      </c>
      <c r="O14" s="31">
        <f t="shared" si="0"/>
        <v>3942060</v>
      </c>
      <c r="P14" s="31">
        <f t="shared" si="0"/>
        <v>-9689449</v>
      </c>
      <c r="Q14" s="31">
        <f t="shared" si="0"/>
        <v>3682457</v>
      </c>
      <c r="R14" s="31">
        <f t="shared" si="0"/>
        <v>-2064932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-10585163</v>
      </c>
      <c r="X14" s="31">
        <f t="shared" si="0"/>
        <v>130627944</v>
      </c>
      <c r="Y14" s="31">
        <f t="shared" si="0"/>
        <v>-141213107</v>
      </c>
      <c r="Z14" s="32">
        <f>+IF(X14&lt;&gt;0,+(Y14/X14)*100,0)</f>
        <v>-108.10329143663166</v>
      </c>
      <c r="AA14" s="33">
        <f>SUM(AA6:AA13)</f>
        <v>174170597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27055533</v>
      </c>
      <c r="D18" s="18"/>
      <c r="E18" s="19">
        <v>1944687</v>
      </c>
      <c r="F18" s="20">
        <v>1944687</v>
      </c>
      <c r="G18" s="24">
        <v>1013220</v>
      </c>
      <c r="H18" s="24">
        <v>-5</v>
      </c>
      <c r="I18" s="24">
        <v>84330</v>
      </c>
      <c r="J18" s="20">
        <v>1097545</v>
      </c>
      <c r="K18" s="24"/>
      <c r="L18" s="24"/>
      <c r="M18" s="20"/>
      <c r="N18" s="24"/>
      <c r="O18" s="24">
        <v>128600</v>
      </c>
      <c r="P18" s="24"/>
      <c r="Q18" s="20">
        <v>-2370644</v>
      </c>
      <c r="R18" s="24">
        <v>-2242044</v>
      </c>
      <c r="S18" s="24"/>
      <c r="T18" s="20"/>
      <c r="U18" s="24"/>
      <c r="V18" s="24"/>
      <c r="W18" s="24">
        <v>-1144499</v>
      </c>
      <c r="X18" s="20">
        <v>1458513</v>
      </c>
      <c r="Y18" s="24">
        <v>-2603012</v>
      </c>
      <c r="Z18" s="25">
        <v>-178.47026389205993</v>
      </c>
      <c r="AA18" s="26">
        <v>1944687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27055533</v>
      </c>
      <c r="D26" s="29">
        <f t="shared" ref="D26:Y26" si="1">SUM(D16:D25)</f>
        <v>0</v>
      </c>
      <c r="E26" s="35">
        <f t="shared" si="1"/>
        <v>1944687</v>
      </c>
      <c r="F26" s="36">
        <f t="shared" si="1"/>
        <v>1944687</v>
      </c>
      <c r="G26" s="36">
        <f t="shared" si="1"/>
        <v>1013220</v>
      </c>
      <c r="H26" s="36">
        <f t="shared" si="1"/>
        <v>-5</v>
      </c>
      <c r="I26" s="36">
        <f t="shared" si="1"/>
        <v>84330</v>
      </c>
      <c r="J26" s="36">
        <f t="shared" si="1"/>
        <v>1097545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128600</v>
      </c>
      <c r="P26" s="36">
        <f t="shared" si="1"/>
        <v>0</v>
      </c>
      <c r="Q26" s="36">
        <f t="shared" si="1"/>
        <v>-2370644</v>
      </c>
      <c r="R26" s="36">
        <f t="shared" si="1"/>
        <v>-2242044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-1144499</v>
      </c>
      <c r="X26" s="36">
        <f t="shared" si="1"/>
        <v>1458513</v>
      </c>
      <c r="Y26" s="36">
        <f t="shared" si="1"/>
        <v>-2603012</v>
      </c>
      <c r="Z26" s="37">
        <f>+IF(X26&lt;&gt;0,+(Y26/X26)*100,0)</f>
        <v>-178.47026389205993</v>
      </c>
      <c r="AA26" s="38">
        <f>SUM(AA16:AA25)</f>
        <v>1944687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80723698</v>
      </c>
      <c r="D27" s="29">
        <f>+D14+D26</f>
        <v>0</v>
      </c>
      <c r="E27" s="30">
        <f t="shared" si="2"/>
        <v>227486898</v>
      </c>
      <c r="F27" s="31">
        <f t="shared" si="2"/>
        <v>176115284</v>
      </c>
      <c r="G27" s="31">
        <f t="shared" si="2"/>
        <v>-6688289</v>
      </c>
      <c r="H27" s="31">
        <f t="shared" si="2"/>
        <v>-2381545</v>
      </c>
      <c r="I27" s="31">
        <f t="shared" si="2"/>
        <v>-4961168</v>
      </c>
      <c r="J27" s="31">
        <f t="shared" si="2"/>
        <v>-14031002</v>
      </c>
      <c r="K27" s="31">
        <f t="shared" si="2"/>
        <v>1189443</v>
      </c>
      <c r="L27" s="31">
        <f t="shared" si="2"/>
        <v>1781669</v>
      </c>
      <c r="M27" s="31">
        <f t="shared" si="2"/>
        <v>3637204</v>
      </c>
      <c r="N27" s="31">
        <f t="shared" si="2"/>
        <v>6608316</v>
      </c>
      <c r="O27" s="31">
        <f t="shared" si="2"/>
        <v>4070660</v>
      </c>
      <c r="P27" s="31">
        <f t="shared" si="2"/>
        <v>-9689449</v>
      </c>
      <c r="Q27" s="31">
        <f t="shared" si="2"/>
        <v>1311813</v>
      </c>
      <c r="R27" s="31">
        <f t="shared" si="2"/>
        <v>-4306976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-11729662</v>
      </c>
      <c r="X27" s="31">
        <f t="shared" si="2"/>
        <v>132086457</v>
      </c>
      <c r="Y27" s="31">
        <f t="shared" si="2"/>
        <v>-143816119</v>
      </c>
      <c r="Z27" s="32">
        <f>+IF(X27&lt;&gt;0,+(Y27/X27)*100,0)</f>
        <v>-108.88029118685498</v>
      </c>
      <c r="AA27" s="33">
        <f>+AA14+AA26</f>
        <v>176115284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46557</v>
      </c>
      <c r="D32" s="18"/>
      <c r="E32" s="19">
        <v>-107656</v>
      </c>
      <c r="F32" s="20">
        <v>-107656</v>
      </c>
      <c r="G32" s="20"/>
      <c r="H32" s="20"/>
      <c r="I32" s="20">
        <v>5931</v>
      </c>
      <c r="J32" s="20">
        <v>5931</v>
      </c>
      <c r="K32" s="20"/>
      <c r="L32" s="20">
        <v>10991</v>
      </c>
      <c r="M32" s="20"/>
      <c r="N32" s="20">
        <v>10991</v>
      </c>
      <c r="O32" s="20">
        <v>2643</v>
      </c>
      <c r="P32" s="20">
        <v>4139</v>
      </c>
      <c r="Q32" s="20">
        <v>6442</v>
      </c>
      <c r="R32" s="20">
        <v>13224</v>
      </c>
      <c r="S32" s="20"/>
      <c r="T32" s="20"/>
      <c r="U32" s="20"/>
      <c r="V32" s="20"/>
      <c r="W32" s="20">
        <v>30146</v>
      </c>
      <c r="X32" s="20">
        <v>-80739</v>
      </c>
      <c r="Y32" s="20">
        <v>110885</v>
      </c>
      <c r="Z32" s="21">
        <v>-137.33759397564992</v>
      </c>
      <c r="AA32" s="22">
        <v>-107656</v>
      </c>
    </row>
    <row r="33" spans="1:27" x14ac:dyDescent="0.25">
      <c r="A33" s="23" t="s">
        <v>61</v>
      </c>
      <c r="B33" s="17" t="s">
        <v>33</v>
      </c>
      <c r="C33" s="18">
        <v>190239821</v>
      </c>
      <c r="D33" s="18"/>
      <c r="E33" s="19">
        <v>52397800</v>
      </c>
      <c r="F33" s="20">
        <v>30420800</v>
      </c>
      <c r="G33" s="20"/>
      <c r="H33" s="20">
        <v>661949</v>
      </c>
      <c r="I33" s="20">
        <v>-1689</v>
      </c>
      <c r="J33" s="20">
        <v>660260</v>
      </c>
      <c r="K33" s="20">
        <v>737640</v>
      </c>
      <c r="L33" s="20">
        <v>10325163</v>
      </c>
      <c r="M33" s="20">
        <v>503672</v>
      </c>
      <c r="N33" s="20">
        <v>11566475</v>
      </c>
      <c r="O33" s="20">
        <v>9928360</v>
      </c>
      <c r="P33" s="20">
        <v>10147655</v>
      </c>
      <c r="Q33" s="20">
        <v>9569626</v>
      </c>
      <c r="R33" s="20">
        <v>29645641</v>
      </c>
      <c r="S33" s="20"/>
      <c r="T33" s="20"/>
      <c r="U33" s="20"/>
      <c r="V33" s="20"/>
      <c r="W33" s="20">
        <v>41872376</v>
      </c>
      <c r="X33" s="20">
        <v>22815603</v>
      </c>
      <c r="Y33" s="20">
        <v>19056773</v>
      </c>
      <c r="Z33" s="21">
        <v>83.525177923195798</v>
      </c>
      <c r="AA33" s="22">
        <v>30420800</v>
      </c>
    </row>
    <row r="34" spans="1:27" x14ac:dyDescent="0.25">
      <c r="A34" s="23" t="s">
        <v>62</v>
      </c>
      <c r="B34" s="17" t="s">
        <v>33</v>
      </c>
      <c r="C34" s="18">
        <v>853152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191139530</v>
      </c>
      <c r="D38" s="29">
        <f t="shared" ref="D38:Y38" si="3">SUM(D30:D37)</f>
        <v>0</v>
      </c>
      <c r="E38" s="30">
        <f t="shared" si="3"/>
        <v>52290144</v>
      </c>
      <c r="F38" s="31">
        <f t="shared" si="3"/>
        <v>30313144</v>
      </c>
      <c r="G38" s="31">
        <f t="shared" si="3"/>
        <v>0</v>
      </c>
      <c r="H38" s="31">
        <f t="shared" si="3"/>
        <v>661949</v>
      </c>
      <c r="I38" s="31">
        <f t="shared" si="3"/>
        <v>4242</v>
      </c>
      <c r="J38" s="31">
        <f t="shared" si="3"/>
        <v>666191</v>
      </c>
      <c r="K38" s="31">
        <f t="shared" si="3"/>
        <v>737640</v>
      </c>
      <c r="L38" s="31">
        <f t="shared" si="3"/>
        <v>10336154</v>
      </c>
      <c r="M38" s="31">
        <f t="shared" si="3"/>
        <v>503672</v>
      </c>
      <c r="N38" s="31">
        <f t="shared" si="3"/>
        <v>11577466</v>
      </c>
      <c r="O38" s="31">
        <f t="shared" si="3"/>
        <v>9931003</v>
      </c>
      <c r="P38" s="31">
        <f t="shared" si="3"/>
        <v>10151794</v>
      </c>
      <c r="Q38" s="31">
        <f t="shared" si="3"/>
        <v>9576068</v>
      </c>
      <c r="R38" s="31">
        <f t="shared" si="3"/>
        <v>29658865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41902522</v>
      </c>
      <c r="X38" s="31">
        <f t="shared" si="3"/>
        <v>22734864</v>
      </c>
      <c r="Y38" s="31">
        <f t="shared" si="3"/>
        <v>19167658</v>
      </c>
      <c r="Z38" s="32">
        <f>+IF(X38&lt;&gt;0,+(Y38/X38)*100,0)</f>
        <v>84.309534466535624</v>
      </c>
      <c r="AA38" s="33">
        <f>SUM(AA30:AA37)</f>
        <v>30313144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191139530</v>
      </c>
      <c r="D45" s="29">
        <f>+D38+D44</f>
        <v>0</v>
      </c>
      <c r="E45" s="30">
        <f t="shared" si="5"/>
        <v>52290144</v>
      </c>
      <c r="F45" s="31">
        <f t="shared" si="5"/>
        <v>30313144</v>
      </c>
      <c r="G45" s="31">
        <f t="shared" si="5"/>
        <v>0</v>
      </c>
      <c r="H45" s="31">
        <f t="shared" si="5"/>
        <v>661949</v>
      </c>
      <c r="I45" s="31">
        <f t="shared" si="5"/>
        <v>4242</v>
      </c>
      <c r="J45" s="31">
        <f t="shared" si="5"/>
        <v>666191</v>
      </c>
      <c r="K45" s="31">
        <f t="shared" si="5"/>
        <v>737640</v>
      </c>
      <c r="L45" s="31">
        <f t="shared" si="5"/>
        <v>10336154</v>
      </c>
      <c r="M45" s="31">
        <f t="shared" si="5"/>
        <v>503672</v>
      </c>
      <c r="N45" s="31">
        <f t="shared" si="5"/>
        <v>11577466</v>
      </c>
      <c r="O45" s="31">
        <f t="shared" si="5"/>
        <v>9931003</v>
      </c>
      <c r="P45" s="31">
        <f t="shared" si="5"/>
        <v>10151794</v>
      </c>
      <c r="Q45" s="31">
        <f t="shared" si="5"/>
        <v>9576068</v>
      </c>
      <c r="R45" s="31">
        <f t="shared" si="5"/>
        <v>29658865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41902522</v>
      </c>
      <c r="X45" s="31">
        <f t="shared" si="5"/>
        <v>22734864</v>
      </c>
      <c r="Y45" s="31">
        <f t="shared" si="5"/>
        <v>19167658</v>
      </c>
      <c r="Z45" s="32">
        <f>+IF(X45&lt;&gt;0,+(Y45/X45)*100,0)</f>
        <v>84.309534466535624</v>
      </c>
      <c r="AA45" s="33">
        <f>+AA38+AA44</f>
        <v>30313144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-110415832</v>
      </c>
      <c r="D46" s="42">
        <f t="shared" si="6"/>
        <v>0</v>
      </c>
      <c r="E46" s="43">
        <f t="shared" si="6"/>
        <v>175196754</v>
      </c>
      <c r="F46" s="44">
        <f t="shared" si="6"/>
        <v>145802140</v>
      </c>
      <c r="G46" s="44">
        <f t="shared" si="6"/>
        <v>-6688289</v>
      </c>
      <c r="H46" s="44">
        <f t="shared" si="6"/>
        <v>-3043494</v>
      </c>
      <c r="I46" s="44">
        <f t="shared" si="6"/>
        <v>-4965410</v>
      </c>
      <c r="J46" s="44">
        <f t="shared" si="6"/>
        <v>-14697193</v>
      </c>
      <c r="K46" s="44">
        <f t="shared" si="6"/>
        <v>451803</v>
      </c>
      <c r="L46" s="44">
        <f t="shared" si="6"/>
        <v>-8554485</v>
      </c>
      <c r="M46" s="44">
        <f t="shared" si="6"/>
        <v>3133532</v>
      </c>
      <c r="N46" s="44">
        <f t="shared" si="6"/>
        <v>-4969150</v>
      </c>
      <c r="O46" s="44">
        <f t="shared" si="6"/>
        <v>-5860343</v>
      </c>
      <c r="P46" s="44">
        <f t="shared" si="6"/>
        <v>-19841243</v>
      </c>
      <c r="Q46" s="44">
        <f t="shared" si="6"/>
        <v>-8264255</v>
      </c>
      <c r="R46" s="44">
        <f t="shared" si="6"/>
        <v>-33965841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-53632184</v>
      </c>
      <c r="X46" s="44">
        <f t="shared" si="6"/>
        <v>109351593</v>
      </c>
      <c r="Y46" s="44">
        <f t="shared" si="6"/>
        <v>-162983777</v>
      </c>
      <c r="Z46" s="45">
        <f>+IF(X46&lt;&gt;0,+(Y46/X46)*100,0)</f>
        <v>-149.04563575950834</v>
      </c>
      <c r="AA46" s="46">
        <f>+AA27-AA45</f>
        <v>145802140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124467300</v>
      </c>
      <c r="F48" s="20">
        <v>124467300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93350475</v>
      </c>
      <c r="Y48" s="20">
        <v>-93350475</v>
      </c>
      <c r="Z48" s="47">
        <v>-100</v>
      </c>
      <c r="AA48" s="22">
        <v>124467300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124467300</v>
      </c>
      <c r="F51" s="52">
        <f t="shared" si="7"/>
        <v>124467300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93350475</v>
      </c>
      <c r="Y51" s="52">
        <f t="shared" si="7"/>
        <v>-93350475</v>
      </c>
      <c r="Z51" s="53">
        <f>+IF(X51&lt;&gt;0,+(Y51/X51)*100,0)</f>
        <v>-100</v>
      </c>
      <c r="AA51" s="54">
        <f>SUM(AA48:AA50)</f>
        <v>124467300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-15320281</v>
      </c>
      <c r="D6" s="18"/>
      <c r="E6" s="19">
        <v>-12004995</v>
      </c>
      <c r="F6" s="20">
        <v>-8124795</v>
      </c>
      <c r="G6" s="20">
        <v>-511777</v>
      </c>
      <c r="H6" s="20"/>
      <c r="I6" s="20">
        <v>-699839</v>
      </c>
      <c r="J6" s="20">
        <v>-1211616</v>
      </c>
      <c r="K6" s="20">
        <v>306178</v>
      </c>
      <c r="L6" s="20">
        <v>-128916</v>
      </c>
      <c r="M6" s="20">
        <v>1282857</v>
      </c>
      <c r="N6" s="20">
        <v>1460119</v>
      </c>
      <c r="O6" s="20">
        <v>186316</v>
      </c>
      <c r="P6" s="20">
        <v>-2948741</v>
      </c>
      <c r="Q6" s="20">
        <v>10482010</v>
      </c>
      <c r="R6" s="20">
        <v>7719585</v>
      </c>
      <c r="S6" s="20"/>
      <c r="T6" s="20"/>
      <c r="U6" s="20"/>
      <c r="V6" s="20"/>
      <c r="W6" s="20">
        <v>7968088</v>
      </c>
      <c r="X6" s="20">
        <v>-5126103</v>
      </c>
      <c r="Y6" s="20">
        <v>13094191</v>
      </c>
      <c r="Z6" s="21">
        <v>-255.441433775326</v>
      </c>
      <c r="AA6" s="22">
        <v>-8124795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13572879</v>
      </c>
      <c r="D8" s="18"/>
      <c r="E8" s="19">
        <v>1826963</v>
      </c>
      <c r="F8" s="20">
        <v>13578716</v>
      </c>
      <c r="G8" s="20">
        <v>27961120</v>
      </c>
      <c r="H8" s="20"/>
      <c r="I8" s="20">
        <v>-984719</v>
      </c>
      <c r="J8" s="20">
        <v>26976401</v>
      </c>
      <c r="K8" s="20">
        <v>-63973</v>
      </c>
      <c r="L8" s="20">
        <v>-138666</v>
      </c>
      <c r="M8" s="20">
        <v>3008129</v>
      </c>
      <c r="N8" s="20">
        <v>2805490</v>
      </c>
      <c r="O8" s="20">
        <v>18815</v>
      </c>
      <c r="P8" s="20">
        <v>-260831</v>
      </c>
      <c r="Q8" s="20">
        <v>-1056527</v>
      </c>
      <c r="R8" s="20">
        <v>-1298543</v>
      </c>
      <c r="S8" s="20"/>
      <c r="T8" s="20"/>
      <c r="U8" s="20"/>
      <c r="V8" s="20"/>
      <c r="W8" s="20">
        <v>28483348</v>
      </c>
      <c r="X8" s="20">
        <v>13577276</v>
      </c>
      <c r="Y8" s="20">
        <v>14906072</v>
      </c>
      <c r="Z8" s="21">
        <v>109.786911601414</v>
      </c>
      <c r="AA8" s="22">
        <v>13578716</v>
      </c>
    </row>
    <row r="9" spans="1:27" x14ac:dyDescent="0.25">
      <c r="A9" s="23" t="s">
        <v>38</v>
      </c>
      <c r="B9" s="17" t="s">
        <v>33</v>
      </c>
      <c r="C9" s="18">
        <v>484290</v>
      </c>
      <c r="D9" s="18"/>
      <c r="E9" s="19">
        <v>65744</v>
      </c>
      <c r="F9" s="20">
        <v>484289</v>
      </c>
      <c r="G9" s="20">
        <v>236302</v>
      </c>
      <c r="H9" s="20"/>
      <c r="I9" s="20">
        <v>7101</v>
      </c>
      <c r="J9" s="20">
        <v>243403</v>
      </c>
      <c r="K9" s="20">
        <v>12894</v>
      </c>
      <c r="L9" s="20">
        <v>19854</v>
      </c>
      <c r="M9" s="20">
        <v>14123</v>
      </c>
      <c r="N9" s="20">
        <v>46871</v>
      </c>
      <c r="O9" s="20">
        <v>27599</v>
      </c>
      <c r="P9" s="20">
        <v>6293</v>
      </c>
      <c r="Q9" s="20">
        <v>-2420</v>
      </c>
      <c r="R9" s="20">
        <v>31472</v>
      </c>
      <c r="S9" s="20"/>
      <c r="T9" s="20"/>
      <c r="U9" s="20"/>
      <c r="V9" s="20"/>
      <c r="W9" s="20">
        <v>321746</v>
      </c>
      <c r="X9" s="20">
        <v>484289</v>
      </c>
      <c r="Y9" s="20">
        <v>-162543</v>
      </c>
      <c r="Z9" s="21">
        <v>-33.563223612347173</v>
      </c>
      <c r="AA9" s="22">
        <v>484289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-1263112</v>
      </c>
      <c r="D14" s="29">
        <f>SUM(D6:D13)</f>
        <v>0</v>
      </c>
      <c r="E14" s="30">
        <f t="shared" si="0"/>
        <v>-10112288</v>
      </c>
      <c r="F14" s="31">
        <f t="shared" si="0"/>
        <v>5938210</v>
      </c>
      <c r="G14" s="31">
        <f t="shared" si="0"/>
        <v>27685645</v>
      </c>
      <c r="H14" s="31">
        <f t="shared" si="0"/>
        <v>0</v>
      </c>
      <c r="I14" s="31">
        <f t="shared" si="0"/>
        <v>-1677457</v>
      </c>
      <c r="J14" s="31">
        <f t="shared" si="0"/>
        <v>26008188</v>
      </c>
      <c r="K14" s="31">
        <f t="shared" si="0"/>
        <v>255099</v>
      </c>
      <c r="L14" s="31">
        <f t="shared" si="0"/>
        <v>-247728</v>
      </c>
      <c r="M14" s="31">
        <f t="shared" si="0"/>
        <v>4305109</v>
      </c>
      <c r="N14" s="31">
        <f t="shared" si="0"/>
        <v>4312480</v>
      </c>
      <c r="O14" s="31">
        <f t="shared" si="0"/>
        <v>232730</v>
      </c>
      <c r="P14" s="31">
        <f t="shared" si="0"/>
        <v>-3203279</v>
      </c>
      <c r="Q14" s="31">
        <f t="shared" si="0"/>
        <v>9423063</v>
      </c>
      <c r="R14" s="31">
        <f t="shared" si="0"/>
        <v>6452514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36773182</v>
      </c>
      <c r="X14" s="31">
        <f t="shared" si="0"/>
        <v>8935462</v>
      </c>
      <c r="Y14" s="31">
        <f t="shared" si="0"/>
        <v>27837720</v>
      </c>
      <c r="Z14" s="32">
        <f>+IF(X14&lt;&gt;0,+(Y14/X14)*100,0)</f>
        <v>311.54203330504902</v>
      </c>
      <c r="AA14" s="33">
        <f>SUM(AA6:AA13)</f>
        <v>5938210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18739684</v>
      </c>
      <c r="D18" s="18"/>
      <c r="E18" s="19">
        <v>4997135</v>
      </c>
      <c r="F18" s="20">
        <v>20727089</v>
      </c>
      <c r="G18" s="24">
        <v>5356296</v>
      </c>
      <c r="H18" s="24"/>
      <c r="I18" s="24"/>
      <c r="J18" s="20">
        <v>5356296</v>
      </c>
      <c r="K18" s="24"/>
      <c r="L18" s="24"/>
      <c r="M18" s="20">
        <v>1001704</v>
      </c>
      <c r="N18" s="24">
        <v>1001704</v>
      </c>
      <c r="O18" s="24"/>
      <c r="P18" s="24"/>
      <c r="Q18" s="20">
        <v>3108036</v>
      </c>
      <c r="R18" s="24">
        <v>3108036</v>
      </c>
      <c r="S18" s="24"/>
      <c r="T18" s="20"/>
      <c r="U18" s="24"/>
      <c r="V18" s="24"/>
      <c r="W18" s="24">
        <v>9466036</v>
      </c>
      <c r="X18" s="20">
        <v>20584484</v>
      </c>
      <c r="Y18" s="24">
        <v>-11118448</v>
      </c>
      <c r="Z18" s="25">
        <v>-54.01373189631569</v>
      </c>
      <c r="AA18" s="26">
        <v>20727089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18739684</v>
      </c>
      <c r="D26" s="29">
        <f t="shared" ref="D26:Y26" si="1">SUM(D16:D25)</f>
        <v>0</v>
      </c>
      <c r="E26" s="35">
        <f t="shared" si="1"/>
        <v>4997135</v>
      </c>
      <c r="F26" s="36">
        <f t="shared" si="1"/>
        <v>20727089</v>
      </c>
      <c r="G26" s="36">
        <f t="shared" si="1"/>
        <v>5356296</v>
      </c>
      <c r="H26" s="36">
        <f t="shared" si="1"/>
        <v>0</v>
      </c>
      <c r="I26" s="36">
        <f t="shared" si="1"/>
        <v>0</v>
      </c>
      <c r="J26" s="36">
        <f t="shared" si="1"/>
        <v>5356296</v>
      </c>
      <c r="K26" s="36">
        <f t="shared" si="1"/>
        <v>0</v>
      </c>
      <c r="L26" s="36">
        <f t="shared" si="1"/>
        <v>0</v>
      </c>
      <c r="M26" s="36">
        <f t="shared" si="1"/>
        <v>1001704</v>
      </c>
      <c r="N26" s="36">
        <f t="shared" si="1"/>
        <v>1001704</v>
      </c>
      <c r="O26" s="36">
        <f t="shared" si="1"/>
        <v>0</v>
      </c>
      <c r="P26" s="36">
        <f t="shared" si="1"/>
        <v>0</v>
      </c>
      <c r="Q26" s="36">
        <f t="shared" si="1"/>
        <v>3108036</v>
      </c>
      <c r="R26" s="36">
        <f t="shared" si="1"/>
        <v>3108036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9466036</v>
      </c>
      <c r="X26" s="36">
        <f t="shared" si="1"/>
        <v>20584484</v>
      </c>
      <c r="Y26" s="36">
        <f t="shared" si="1"/>
        <v>-11118448</v>
      </c>
      <c r="Z26" s="37">
        <f>+IF(X26&lt;&gt;0,+(Y26/X26)*100,0)</f>
        <v>-54.01373189631569</v>
      </c>
      <c r="AA26" s="38">
        <f>SUM(AA16:AA25)</f>
        <v>20727089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17476572</v>
      </c>
      <c r="D27" s="29">
        <f>+D14+D26</f>
        <v>0</v>
      </c>
      <c r="E27" s="30">
        <f t="shared" si="2"/>
        <v>-5115153</v>
      </c>
      <c r="F27" s="31">
        <f t="shared" si="2"/>
        <v>26665299</v>
      </c>
      <c r="G27" s="31">
        <f t="shared" si="2"/>
        <v>33041941</v>
      </c>
      <c r="H27" s="31">
        <f t="shared" si="2"/>
        <v>0</v>
      </c>
      <c r="I27" s="31">
        <f t="shared" si="2"/>
        <v>-1677457</v>
      </c>
      <c r="J27" s="31">
        <f t="shared" si="2"/>
        <v>31364484</v>
      </c>
      <c r="K27" s="31">
        <f t="shared" si="2"/>
        <v>255099</v>
      </c>
      <c r="L27" s="31">
        <f t="shared" si="2"/>
        <v>-247728</v>
      </c>
      <c r="M27" s="31">
        <f t="shared" si="2"/>
        <v>5306813</v>
      </c>
      <c r="N27" s="31">
        <f t="shared" si="2"/>
        <v>5314184</v>
      </c>
      <c r="O27" s="31">
        <f t="shared" si="2"/>
        <v>232730</v>
      </c>
      <c r="P27" s="31">
        <f t="shared" si="2"/>
        <v>-3203279</v>
      </c>
      <c r="Q27" s="31">
        <f t="shared" si="2"/>
        <v>12531099</v>
      </c>
      <c r="R27" s="31">
        <f t="shared" si="2"/>
        <v>9560550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46239218</v>
      </c>
      <c r="X27" s="31">
        <f t="shared" si="2"/>
        <v>29519946</v>
      </c>
      <c r="Y27" s="31">
        <f t="shared" si="2"/>
        <v>16719272</v>
      </c>
      <c r="Z27" s="32">
        <f>+IF(X27&lt;&gt;0,+(Y27/X27)*100,0)</f>
        <v>56.637203875643948</v>
      </c>
      <c r="AA27" s="33">
        <f>+AA14+AA26</f>
        <v>26665299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395353</v>
      </c>
      <c r="D32" s="18"/>
      <c r="E32" s="19">
        <v>381089</v>
      </c>
      <c r="F32" s="20">
        <v>395352</v>
      </c>
      <c r="G32" s="20">
        <v>397953</v>
      </c>
      <c r="H32" s="20"/>
      <c r="I32" s="20">
        <v>714</v>
      </c>
      <c r="J32" s="20">
        <v>398667</v>
      </c>
      <c r="K32" s="20"/>
      <c r="L32" s="20">
        <v>550</v>
      </c>
      <c r="M32" s="20">
        <v>2100</v>
      </c>
      <c r="N32" s="20">
        <v>2650</v>
      </c>
      <c r="O32" s="20"/>
      <c r="P32" s="20">
        <v>1700</v>
      </c>
      <c r="Q32" s="20">
        <v>-2005</v>
      </c>
      <c r="R32" s="20">
        <v>-305</v>
      </c>
      <c r="S32" s="20"/>
      <c r="T32" s="20"/>
      <c r="U32" s="20"/>
      <c r="V32" s="20"/>
      <c r="W32" s="20">
        <v>401012</v>
      </c>
      <c r="X32" s="20">
        <v>395352</v>
      </c>
      <c r="Y32" s="20">
        <v>5660</v>
      </c>
      <c r="Z32" s="21">
        <v>1.4316356057386836</v>
      </c>
      <c r="AA32" s="22">
        <v>395352</v>
      </c>
    </row>
    <row r="33" spans="1:27" x14ac:dyDescent="0.25">
      <c r="A33" s="23" t="s">
        <v>61</v>
      </c>
      <c r="B33" s="17" t="s">
        <v>33</v>
      </c>
      <c r="C33" s="18">
        <v>-2652975</v>
      </c>
      <c r="D33" s="18"/>
      <c r="E33" s="19"/>
      <c r="F33" s="20">
        <v>-2652975</v>
      </c>
      <c r="G33" s="20"/>
      <c r="H33" s="20"/>
      <c r="I33" s="20">
        <v>42367</v>
      </c>
      <c r="J33" s="20">
        <v>42367</v>
      </c>
      <c r="K33" s="20">
        <v>390115</v>
      </c>
      <c r="L33" s="20">
        <v>-68118</v>
      </c>
      <c r="M33" s="20">
        <v>83278</v>
      </c>
      <c r="N33" s="20">
        <v>405275</v>
      </c>
      <c r="O33" s="20">
        <v>700</v>
      </c>
      <c r="P33" s="20">
        <v>681395</v>
      </c>
      <c r="Q33" s="20">
        <v>-510962</v>
      </c>
      <c r="R33" s="20">
        <v>171133</v>
      </c>
      <c r="S33" s="20"/>
      <c r="T33" s="20"/>
      <c r="U33" s="20"/>
      <c r="V33" s="20"/>
      <c r="W33" s="20">
        <v>618775</v>
      </c>
      <c r="X33" s="20">
        <v>-2652975</v>
      </c>
      <c r="Y33" s="20">
        <v>3271750</v>
      </c>
      <c r="Z33" s="21">
        <v>-123.32381571631848</v>
      </c>
      <c r="AA33" s="22">
        <v>-2652975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-2257622</v>
      </c>
      <c r="D38" s="29">
        <f t="shared" ref="D38:Y38" si="3">SUM(D30:D37)</f>
        <v>0</v>
      </c>
      <c r="E38" s="30">
        <f t="shared" si="3"/>
        <v>381089</v>
      </c>
      <c r="F38" s="31">
        <f t="shared" si="3"/>
        <v>-2257623</v>
      </c>
      <c r="G38" s="31">
        <f t="shared" si="3"/>
        <v>397953</v>
      </c>
      <c r="H38" s="31">
        <f t="shared" si="3"/>
        <v>0</v>
      </c>
      <c r="I38" s="31">
        <f t="shared" si="3"/>
        <v>43081</v>
      </c>
      <c r="J38" s="31">
        <f t="shared" si="3"/>
        <v>441034</v>
      </c>
      <c r="K38" s="31">
        <f t="shared" si="3"/>
        <v>390115</v>
      </c>
      <c r="L38" s="31">
        <f t="shared" si="3"/>
        <v>-67568</v>
      </c>
      <c r="M38" s="31">
        <f t="shared" si="3"/>
        <v>85378</v>
      </c>
      <c r="N38" s="31">
        <f t="shared" si="3"/>
        <v>407925</v>
      </c>
      <c r="O38" s="31">
        <f t="shared" si="3"/>
        <v>700</v>
      </c>
      <c r="P38" s="31">
        <f t="shared" si="3"/>
        <v>683095</v>
      </c>
      <c r="Q38" s="31">
        <f t="shared" si="3"/>
        <v>-512967</v>
      </c>
      <c r="R38" s="31">
        <f t="shared" si="3"/>
        <v>170828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1019787</v>
      </c>
      <c r="X38" s="31">
        <f t="shared" si="3"/>
        <v>-2257623</v>
      </c>
      <c r="Y38" s="31">
        <f t="shared" si="3"/>
        <v>3277410</v>
      </c>
      <c r="Z38" s="32">
        <f>+IF(X38&lt;&gt;0,+(Y38/X38)*100,0)</f>
        <v>-145.17082790173558</v>
      </c>
      <c r="AA38" s="33">
        <f>SUM(AA30:AA37)</f>
        <v>-2257623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-2257622</v>
      </c>
      <c r="D45" s="29">
        <f>+D38+D44</f>
        <v>0</v>
      </c>
      <c r="E45" s="30">
        <f t="shared" si="5"/>
        <v>381089</v>
      </c>
      <c r="F45" s="31">
        <f t="shared" si="5"/>
        <v>-2257623</v>
      </c>
      <c r="G45" s="31">
        <f t="shared" si="5"/>
        <v>397953</v>
      </c>
      <c r="H45" s="31">
        <f t="shared" si="5"/>
        <v>0</v>
      </c>
      <c r="I45" s="31">
        <f t="shared" si="5"/>
        <v>43081</v>
      </c>
      <c r="J45" s="31">
        <f t="shared" si="5"/>
        <v>441034</v>
      </c>
      <c r="K45" s="31">
        <f t="shared" si="5"/>
        <v>390115</v>
      </c>
      <c r="L45" s="31">
        <f t="shared" si="5"/>
        <v>-67568</v>
      </c>
      <c r="M45" s="31">
        <f t="shared" si="5"/>
        <v>85378</v>
      </c>
      <c r="N45" s="31">
        <f t="shared" si="5"/>
        <v>407925</v>
      </c>
      <c r="O45" s="31">
        <f t="shared" si="5"/>
        <v>700</v>
      </c>
      <c r="P45" s="31">
        <f t="shared" si="5"/>
        <v>683095</v>
      </c>
      <c r="Q45" s="31">
        <f t="shared" si="5"/>
        <v>-512967</v>
      </c>
      <c r="R45" s="31">
        <f t="shared" si="5"/>
        <v>170828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1019787</v>
      </c>
      <c r="X45" s="31">
        <f t="shared" si="5"/>
        <v>-2257623</v>
      </c>
      <c r="Y45" s="31">
        <f t="shared" si="5"/>
        <v>3277410</v>
      </c>
      <c r="Z45" s="32">
        <f>+IF(X45&lt;&gt;0,+(Y45/X45)*100,0)</f>
        <v>-145.17082790173558</v>
      </c>
      <c r="AA45" s="33">
        <f>+AA38+AA44</f>
        <v>-2257623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19734194</v>
      </c>
      <c r="D46" s="42">
        <f t="shared" si="6"/>
        <v>0</v>
      </c>
      <c r="E46" s="43">
        <f t="shared" si="6"/>
        <v>-5496242</v>
      </c>
      <c r="F46" s="44">
        <f t="shared" si="6"/>
        <v>28922922</v>
      </c>
      <c r="G46" s="44">
        <f t="shared" si="6"/>
        <v>32643988</v>
      </c>
      <c r="H46" s="44">
        <f t="shared" si="6"/>
        <v>0</v>
      </c>
      <c r="I46" s="44">
        <f t="shared" si="6"/>
        <v>-1720538</v>
      </c>
      <c r="J46" s="44">
        <f t="shared" si="6"/>
        <v>30923450</v>
      </c>
      <c r="K46" s="44">
        <f t="shared" si="6"/>
        <v>-135016</v>
      </c>
      <c r="L46" s="44">
        <f t="shared" si="6"/>
        <v>-180160</v>
      </c>
      <c r="M46" s="44">
        <f t="shared" si="6"/>
        <v>5221435</v>
      </c>
      <c r="N46" s="44">
        <f t="shared" si="6"/>
        <v>4906259</v>
      </c>
      <c r="O46" s="44">
        <f t="shared" si="6"/>
        <v>232030</v>
      </c>
      <c r="P46" s="44">
        <f t="shared" si="6"/>
        <v>-3886374</v>
      </c>
      <c r="Q46" s="44">
        <f t="shared" si="6"/>
        <v>13044066</v>
      </c>
      <c r="R46" s="44">
        <f t="shared" si="6"/>
        <v>9389722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45219431</v>
      </c>
      <c r="X46" s="44">
        <f t="shared" si="6"/>
        <v>31777569</v>
      </c>
      <c r="Y46" s="44">
        <f t="shared" si="6"/>
        <v>13441862</v>
      </c>
      <c r="Z46" s="45">
        <f>+IF(X46&lt;&gt;0,+(Y46/X46)*100,0)</f>
        <v>42.299843641280425</v>
      </c>
      <c r="AA46" s="46">
        <f>+AA27-AA45</f>
        <v>28922922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9571630</v>
      </c>
      <c r="D48" s="18"/>
      <c r="E48" s="19">
        <v>-20091935</v>
      </c>
      <c r="F48" s="20">
        <v>4183090</v>
      </c>
      <c r="G48" s="20">
        <v>8110551</v>
      </c>
      <c r="H48" s="20"/>
      <c r="I48" s="20">
        <v>-1021706</v>
      </c>
      <c r="J48" s="20">
        <v>7088845</v>
      </c>
      <c r="K48" s="20">
        <v>-557243</v>
      </c>
      <c r="L48" s="20">
        <v>1845775</v>
      </c>
      <c r="M48" s="20">
        <v>1738425</v>
      </c>
      <c r="N48" s="20">
        <v>3026957</v>
      </c>
      <c r="O48" s="20">
        <v>-165948</v>
      </c>
      <c r="P48" s="20">
        <v>-3755099</v>
      </c>
      <c r="Q48" s="20">
        <v>2900450</v>
      </c>
      <c r="R48" s="20">
        <v>-1020597</v>
      </c>
      <c r="S48" s="20"/>
      <c r="T48" s="20"/>
      <c r="U48" s="20"/>
      <c r="V48" s="20"/>
      <c r="W48" s="20">
        <v>9095205</v>
      </c>
      <c r="X48" s="20">
        <v>7037737</v>
      </c>
      <c r="Y48" s="20">
        <v>2057468</v>
      </c>
      <c r="Z48" s="47">
        <v>29.234795218974508</v>
      </c>
      <c r="AA48" s="22">
        <v>4183090</v>
      </c>
    </row>
    <row r="49" spans="1:27" x14ac:dyDescent="0.25">
      <c r="A49" s="23" t="s">
        <v>75</v>
      </c>
      <c r="B49" s="17" t="s">
        <v>33</v>
      </c>
      <c r="C49" s="18">
        <v>11347812</v>
      </c>
      <c r="D49" s="18"/>
      <c r="E49" s="19">
        <v>11347811</v>
      </c>
      <c r="F49" s="20">
        <v>11347811</v>
      </c>
      <c r="G49" s="20">
        <v>11347812</v>
      </c>
      <c r="H49" s="20"/>
      <c r="I49" s="20"/>
      <c r="J49" s="20">
        <v>11347812</v>
      </c>
      <c r="K49" s="20"/>
      <c r="L49" s="20"/>
      <c r="M49" s="20">
        <v>-28378</v>
      </c>
      <c r="N49" s="20">
        <v>-28378</v>
      </c>
      <c r="O49" s="20"/>
      <c r="P49" s="20"/>
      <c r="Q49" s="20">
        <v>28378</v>
      </c>
      <c r="R49" s="20">
        <v>28378</v>
      </c>
      <c r="S49" s="20"/>
      <c r="T49" s="20"/>
      <c r="U49" s="20"/>
      <c r="V49" s="20"/>
      <c r="W49" s="20">
        <v>11347812</v>
      </c>
      <c r="X49" s="20">
        <v>11347811</v>
      </c>
      <c r="Y49" s="20">
        <v>1</v>
      </c>
      <c r="Z49" s="47"/>
      <c r="AA49" s="22">
        <v>11347811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20919442</v>
      </c>
      <c r="D51" s="50">
        <f t="shared" ref="D51:Y51" si="7">SUM(D48:D50)</f>
        <v>0</v>
      </c>
      <c r="E51" s="51">
        <f t="shared" si="7"/>
        <v>-8744124</v>
      </c>
      <c r="F51" s="52">
        <f t="shared" si="7"/>
        <v>15530901</v>
      </c>
      <c r="G51" s="52">
        <f t="shared" si="7"/>
        <v>19458363</v>
      </c>
      <c r="H51" s="52">
        <f t="shared" si="7"/>
        <v>0</v>
      </c>
      <c r="I51" s="52">
        <f t="shared" si="7"/>
        <v>-1021706</v>
      </c>
      <c r="J51" s="52">
        <f t="shared" si="7"/>
        <v>18436657</v>
      </c>
      <c r="K51" s="52">
        <f t="shared" si="7"/>
        <v>-557243</v>
      </c>
      <c r="L51" s="52">
        <f t="shared" si="7"/>
        <v>1845775</v>
      </c>
      <c r="M51" s="52">
        <f t="shared" si="7"/>
        <v>1710047</v>
      </c>
      <c r="N51" s="52">
        <f t="shared" si="7"/>
        <v>2998579</v>
      </c>
      <c r="O51" s="52">
        <f t="shared" si="7"/>
        <v>-165948</v>
      </c>
      <c r="P51" s="52">
        <f t="shared" si="7"/>
        <v>-3755099</v>
      </c>
      <c r="Q51" s="52">
        <f t="shared" si="7"/>
        <v>2928828</v>
      </c>
      <c r="R51" s="52">
        <f t="shared" si="7"/>
        <v>-992219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20443017</v>
      </c>
      <c r="X51" s="52">
        <f t="shared" si="7"/>
        <v>18385548</v>
      </c>
      <c r="Y51" s="52">
        <f t="shared" si="7"/>
        <v>2057469</v>
      </c>
      <c r="Z51" s="53">
        <f>+IF(X51&lt;&gt;0,+(Y51/X51)*100,0)</f>
        <v>11.190686293386523</v>
      </c>
      <c r="AA51" s="54">
        <f>SUM(AA48:AA50)</f>
        <v>15530901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10386198</v>
      </c>
      <c r="D8" s="18"/>
      <c r="E8" s="19">
        <v>-3447112</v>
      </c>
      <c r="F8" s="20">
        <v>-3447112</v>
      </c>
      <c r="G8" s="20"/>
      <c r="H8" s="20">
        <v>-1201051</v>
      </c>
      <c r="I8" s="20">
        <v>3000854</v>
      </c>
      <c r="J8" s="20">
        <v>1799803</v>
      </c>
      <c r="K8" s="20">
        <v>679101</v>
      </c>
      <c r="L8" s="20"/>
      <c r="M8" s="20">
        <v>10650947</v>
      </c>
      <c r="N8" s="20">
        <v>11330048</v>
      </c>
      <c r="O8" s="20">
        <v>-70221</v>
      </c>
      <c r="P8" s="20">
        <v>992492</v>
      </c>
      <c r="Q8" s="20"/>
      <c r="R8" s="20">
        <v>922271</v>
      </c>
      <c r="S8" s="20"/>
      <c r="T8" s="20"/>
      <c r="U8" s="20"/>
      <c r="V8" s="20"/>
      <c r="W8" s="20">
        <v>14052122</v>
      </c>
      <c r="X8" s="20">
        <v>-2585331</v>
      </c>
      <c r="Y8" s="20">
        <v>16637453</v>
      </c>
      <c r="Z8" s="21">
        <v>-643.53280102238364</v>
      </c>
      <c r="AA8" s="22">
        <v>-3447112</v>
      </c>
    </row>
    <row r="9" spans="1:27" x14ac:dyDescent="0.25">
      <c r="A9" s="23" t="s">
        <v>38</v>
      </c>
      <c r="B9" s="17" t="s">
        <v>33</v>
      </c>
      <c r="C9" s="18">
        <v>-1154842</v>
      </c>
      <c r="D9" s="18"/>
      <c r="E9" s="19">
        <v>3321600</v>
      </c>
      <c r="F9" s="20">
        <v>3321600</v>
      </c>
      <c r="G9" s="20"/>
      <c r="H9" s="20"/>
      <c r="I9" s="20">
        <v>-1154842</v>
      </c>
      <c r="J9" s="20">
        <v>-1154842</v>
      </c>
      <c r="K9" s="20"/>
      <c r="L9" s="20"/>
      <c r="M9" s="20">
        <v>-1154842</v>
      </c>
      <c r="N9" s="20">
        <v>-1154842</v>
      </c>
      <c r="O9" s="20"/>
      <c r="P9" s="20"/>
      <c r="Q9" s="20"/>
      <c r="R9" s="20"/>
      <c r="S9" s="20"/>
      <c r="T9" s="20"/>
      <c r="U9" s="20"/>
      <c r="V9" s="20"/>
      <c r="W9" s="20">
        <v>-2309684</v>
      </c>
      <c r="X9" s="20">
        <v>2491200</v>
      </c>
      <c r="Y9" s="20">
        <v>-4800884</v>
      </c>
      <c r="Z9" s="21">
        <v>-192.71371226718048</v>
      </c>
      <c r="AA9" s="22">
        <v>3321600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9231356</v>
      </c>
      <c r="D14" s="29">
        <f>SUM(D6:D13)</f>
        <v>0</v>
      </c>
      <c r="E14" s="30">
        <f t="shared" si="0"/>
        <v>-125512</v>
      </c>
      <c r="F14" s="31">
        <f t="shared" si="0"/>
        <v>-125512</v>
      </c>
      <c r="G14" s="31">
        <f t="shared" si="0"/>
        <v>0</v>
      </c>
      <c r="H14" s="31">
        <f t="shared" si="0"/>
        <v>-1201051</v>
      </c>
      <c r="I14" s="31">
        <f t="shared" si="0"/>
        <v>1846012</v>
      </c>
      <c r="J14" s="31">
        <f t="shared" si="0"/>
        <v>644961</v>
      </c>
      <c r="K14" s="31">
        <f t="shared" si="0"/>
        <v>679101</v>
      </c>
      <c r="L14" s="31">
        <f t="shared" si="0"/>
        <v>0</v>
      </c>
      <c r="M14" s="31">
        <f t="shared" si="0"/>
        <v>9496105</v>
      </c>
      <c r="N14" s="31">
        <f t="shared" si="0"/>
        <v>10175206</v>
      </c>
      <c r="O14" s="31">
        <f t="shared" si="0"/>
        <v>-70221</v>
      </c>
      <c r="P14" s="31">
        <f t="shared" si="0"/>
        <v>992492</v>
      </c>
      <c r="Q14" s="31">
        <f t="shared" si="0"/>
        <v>0</v>
      </c>
      <c r="R14" s="31">
        <f t="shared" si="0"/>
        <v>922271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11742438</v>
      </c>
      <c r="X14" s="31">
        <f t="shared" si="0"/>
        <v>-94131</v>
      </c>
      <c r="Y14" s="31">
        <f t="shared" si="0"/>
        <v>11836569</v>
      </c>
      <c r="Z14" s="32">
        <f>+IF(X14&lt;&gt;0,+(Y14/X14)*100,0)</f>
        <v>-12574.570545303885</v>
      </c>
      <c r="AA14" s="33">
        <f>SUM(AA6:AA13)</f>
        <v>-125512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162293313</v>
      </c>
      <c r="D18" s="18"/>
      <c r="E18" s="19">
        <v>70180746</v>
      </c>
      <c r="F18" s="20">
        <v>70180746</v>
      </c>
      <c r="G18" s="24"/>
      <c r="H18" s="24">
        <v>46299926</v>
      </c>
      <c r="I18" s="24"/>
      <c r="J18" s="20">
        <v>46299926</v>
      </c>
      <c r="K18" s="24">
        <v>51670472</v>
      </c>
      <c r="L18" s="24"/>
      <c r="M18" s="20">
        <v>162473315</v>
      </c>
      <c r="N18" s="24">
        <v>214143787</v>
      </c>
      <c r="O18" s="24"/>
      <c r="P18" s="24"/>
      <c r="Q18" s="20"/>
      <c r="R18" s="24"/>
      <c r="S18" s="24"/>
      <c r="T18" s="20"/>
      <c r="U18" s="24"/>
      <c r="V18" s="24"/>
      <c r="W18" s="24">
        <v>260443713</v>
      </c>
      <c r="X18" s="20">
        <v>52635555</v>
      </c>
      <c r="Y18" s="24">
        <v>207808158</v>
      </c>
      <c r="Z18" s="25">
        <v>394.80567460531194</v>
      </c>
      <c r="AA18" s="26">
        <v>70180746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162293313</v>
      </c>
      <c r="D26" s="29">
        <f t="shared" ref="D26:Y26" si="1">SUM(D16:D25)</f>
        <v>0</v>
      </c>
      <c r="E26" s="35">
        <f t="shared" si="1"/>
        <v>70180746</v>
      </c>
      <c r="F26" s="36">
        <f t="shared" si="1"/>
        <v>70180746</v>
      </c>
      <c r="G26" s="36">
        <f t="shared" si="1"/>
        <v>0</v>
      </c>
      <c r="H26" s="36">
        <f t="shared" si="1"/>
        <v>46299926</v>
      </c>
      <c r="I26" s="36">
        <f t="shared" si="1"/>
        <v>0</v>
      </c>
      <c r="J26" s="36">
        <f t="shared" si="1"/>
        <v>46299926</v>
      </c>
      <c r="K26" s="36">
        <f t="shared" si="1"/>
        <v>51670472</v>
      </c>
      <c r="L26" s="36">
        <f t="shared" si="1"/>
        <v>0</v>
      </c>
      <c r="M26" s="36">
        <f t="shared" si="1"/>
        <v>162473315</v>
      </c>
      <c r="N26" s="36">
        <f t="shared" si="1"/>
        <v>214143787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260443713</v>
      </c>
      <c r="X26" s="36">
        <f t="shared" si="1"/>
        <v>52635555</v>
      </c>
      <c r="Y26" s="36">
        <f t="shared" si="1"/>
        <v>207808158</v>
      </c>
      <c r="Z26" s="37">
        <f>+IF(X26&lt;&gt;0,+(Y26/X26)*100,0)</f>
        <v>394.80567460531194</v>
      </c>
      <c r="AA26" s="38">
        <f>SUM(AA16:AA25)</f>
        <v>70180746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171524669</v>
      </c>
      <c r="D27" s="29">
        <f>+D14+D26</f>
        <v>0</v>
      </c>
      <c r="E27" s="30">
        <f t="shared" si="2"/>
        <v>70055234</v>
      </c>
      <c r="F27" s="31">
        <f t="shared" si="2"/>
        <v>70055234</v>
      </c>
      <c r="G27" s="31">
        <f t="shared" si="2"/>
        <v>0</v>
      </c>
      <c r="H27" s="31">
        <f t="shared" si="2"/>
        <v>45098875</v>
      </c>
      <c r="I27" s="31">
        <f t="shared" si="2"/>
        <v>1846012</v>
      </c>
      <c r="J27" s="31">
        <f t="shared" si="2"/>
        <v>46944887</v>
      </c>
      <c r="K27" s="31">
        <f t="shared" si="2"/>
        <v>52349573</v>
      </c>
      <c r="L27" s="31">
        <f t="shared" si="2"/>
        <v>0</v>
      </c>
      <c r="M27" s="31">
        <f t="shared" si="2"/>
        <v>171969420</v>
      </c>
      <c r="N27" s="31">
        <f t="shared" si="2"/>
        <v>224318993</v>
      </c>
      <c r="O27" s="31">
        <f t="shared" si="2"/>
        <v>-70221</v>
      </c>
      <c r="P27" s="31">
        <f t="shared" si="2"/>
        <v>992492</v>
      </c>
      <c r="Q27" s="31">
        <f t="shared" si="2"/>
        <v>0</v>
      </c>
      <c r="R27" s="31">
        <f t="shared" si="2"/>
        <v>922271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272186151</v>
      </c>
      <c r="X27" s="31">
        <f t="shared" si="2"/>
        <v>52541424</v>
      </c>
      <c r="Y27" s="31">
        <f t="shared" si="2"/>
        <v>219644727</v>
      </c>
      <c r="Z27" s="32">
        <f>+IF(X27&lt;&gt;0,+(Y27/X27)*100,0)</f>
        <v>418.04106222929931</v>
      </c>
      <c r="AA27" s="33">
        <f>+AA14+AA26</f>
        <v>70055234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679158</v>
      </c>
      <c r="D32" s="18"/>
      <c r="E32" s="19"/>
      <c r="F32" s="20"/>
      <c r="G32" s="20"/>
      <c r="H32" s="20">
        <v>332127</v>
      </c>
      <c r="I32" s="20"/>
      <c r="J32" s="20">
        <v>332127</v>
      </c>
      <c r="K32" s="20"/>
      <c r="L32" s="20"/>
      <c r="M32" s="20">
        <v>679158</v>
      </c>
      <c r="N32" s="20">
        <v>679158</v>
      </c>
      <c r="O32" s="20"/>
      <c r="P32" s="20"/>
      <c r="Q32" s="20"/>
      <c r="R32" s="20"/>
      <c r="S32" s="20"/>
      <c r="T32" s="20"/>
      <c r="U32" s="20"/>
      <c r="V32" s="20"/>
      <c r="W32" s="20">
        <v>1011285</v>
      </c>
      <c r="X32" s="20"/>
      <c r="Y32" s="20">
        <v>1011285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145263758</v>
      </c>
      <c r="D33" s="18"/>
      <c r="E33" s="19">
        <v>438107</v>
      </c>
      <c r="F33" s="20">
        <v>438107</v>
      </c>
      <c r="G33" s="20"/>
      <c r="H33" s="20">
        <v>153310720</v>
      </c>
      <c r="I33" s="20">
        <v>-4928176</v>
      </c>
      <c r="J33" s="20">
        <v>148382544</v>
      </c>
      <c r="K33" s="20">
        <v>1676799</v>
      </c>
      <c r="L33" s="20"/>
      <c r="M33" s="20">
        <v>146928410</v>
      </c>
      <c r="N33" s="20">
        <v>148605209</v>
      </c>
      <c r="O33" s="20">
        <v>3726009</v>
      </c>
      <c r="P33" s="20">
        <v>1712658</v>
      </c>
      <c r="Q33" s="20"/>
      <c r="R33" s="20">
        <v>5438667</v>
      </c>
      <c r="S33" s="20"/>
      <c r="T33" s="20"/>
      <c r="U33" s="20"/>
      <c r="V33" s="20"/>
      <c r="W33" s="20">
        <v>302426420</v>
      </c>
      <c r="X33" s="20">
        <v>328581</v>
      </c>
      <c r="Y33" s="20">
        <v>302097839</v>
      </c>
      <c r="Z33" s="21">
        <v>91940.14230889795</v>
      </c>
      <c r="AA33" s="22">
        <v>438107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145942916</v>
      </c>
      <c r="D38" s="29">
        <f t="shared" ref="D38:Y38" si="3">SUM(D30:D37)</f>
        <v>0</v>
      </c>
      <c r="E38" s="30">
        <f t="shared" si="3"/>
        <v>438107</v>
      </c>
      <c r="F38" s="31">
        <f t="shared" si="3"/>
        <v>438107</v>
      </c>
      <c r="G38" s="31">
        <f t="shared" si="3"/>
        <v>0</v>
      </c>
      <c r="H38" s="31">
        <f t="shared" si="3"/>
        <v>153642847</v>
      </c>
      <c r="I38" s="31">
        <f t="shared" si="3"/>
        <v>-4928176</v>
      </c>
      <c r="J38" s="31">
        <f t="shared" si="3"/>
        <v>148714671</v>
      </c>
      <c r="K38" s="31">
        <f t="shared" si="3"/>
        <v>1676799</v>
      </c>
      <c r="L38" s="31">
        <f t="shared" si="3"/>
        <v>0</v>
      </c>
      <c r="M38" s="31">
        <f t="shared" si="3"/>
        <v>147607568</v>
      </c>
      <c r="N38" s="31">
        <f t="shared" si="3"/>
        <v>149284367</v>
      </c>
      <c r="O38" s="31">
        <f t="shared" si="3"/>
        <v>3726009</v>
      </c>
      <c r="P38" s="31">
        <f t="shared" si="3"/>
        <v>1712658</v>
      </c>
      <c r="Q38" s="31">
        <f t="shared" si="3"/>
        <v>0</v>
      </c>
      <c r="R38" s="31">
        <f t="shared" si="3"/>
        <v>5438667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303437705</v>
      </c>
      <c r="X38" s="31">
        <f t="shared" si="3"/>
        <v>328581</v>
      </c>
      <c r="Y38" s="31">
        <f t="shared" si="3"/>
        <v>303109124</v>
      </c>
      <c r="Z38" s="32">
        <f>+IF(X38&lt;&gt;0,+(Y38/X38)*100,0)</f>
        <v>92247.915734628594</v>
      </c>
      <c r="AA38" s="33">
        <f>SUM(AA30:AA37)</f>
        <v>438107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145942916</v>
      </c>
      <c r="D45" s="29">
        <f>+D38+D44</f>
        <v>0</v>
      </c>
      <c r="E45" s="30">
        <f t="shared" si="5"/>
        <v>438107</v>
      </c>
      <c r="F45" s="31">
        <f t="shared" si="5"/>
        <v>438107</v>
      </c>
      <c r="G45" s="31">
        <f t="shared" si="5"/>
        <v>0</v>
      </c>
      <c r="H45" s="31">
        <f t="shared" si="5"/>
        <v>153642847</v>
      </c>
      <c r="I45" s="31">
        <f t="shared" si="5"/>
        <v>-4928176</v>
      </c>
      <c r="J45" s="31">
        <f t="shared" si="5"/>
        <v>148714671</v>
      </c>
      <c r="K45" s="31">
        <f t="shared" si="5"/>
        <v>1676799</v>
      </c>
      <c r="L45" s="31">
        <f t="shared" si="5"/>
        <v>0</v>
      </c>
      <c r="M45" s="31">
        <f t="shared" si="5"/>
        <v>147607568</v>
      </c>
      <c r="N45" s="31">
        <f t="shared" si="5"/>
        <v>149284367</v>
      </c>
      <c r="O45" s="31">
        <f t="shared" si="5"/>
        <v>3726009</v>
      </c>
      <c r="P45" s="31">
        <f t="shared" si="5"/>
        <v>1712658</v>
      </c>
      <c r="Q45" s="31">
        <f t="shared" si="5"/>
        <v>0</v>
      </c>
      <c r="R45" s="31">
        <f t="shared" si="5"/>
        <v>5438667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303437705</v>
      </c>
      <c r="X45" s="31">
        <f t="shared" si="5"/>
        <v>328581</v>
      </c>
      <c r="Y45" s="31">
        <f t="shared" si="5"/>
        <v>303109124</v>
      </c>
      <c r="Z45" s="32">
        <f>+IF(X45&lt;&gt;0,+(Y45/X45)*100,0)</f>
        <v>92247.915734628594</v>
      </c>
      <c r="AA45" s="33">
        <f>+AA38+AA44</f>
        <v>438107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25581753</v>
      </c>
      <c r="D46" s="42">
        <f t="shared" si="6"/>
        <v>0</v>
      </c>
      <c r="E46" s="43">
        <f t="shared" si="6"/>
        <v>69617127</v>
      </c>
      <c r="F46" s="44">
        <f t="shared" si="6"/>
        <v>69617127</v>
      </c>
      <c r="G46" s="44">
        <f t="shared" si="6"/>
        <v>0</v>
      </c>
      <c r="H46" s="44">
        <f t="shared" si="6"/>
        <v>-108543972</v>
      </c>
      <c r="I46" s="44">
        <f t="shared" si="6"/>
        <v>6774188</v>
      </c>
      <c r="J46" s="44">
        <f t="shared" si="6"/>
        <v>-101769784</v>
      </c>
      <c r="K46" s="44">
        <f t="shared" si="6"/>
        <v>50672774</v>
      </c>
      <c r="L46" s="44">
        <f t="shared" si="6"/>
        <v>0</v>
      </c>
      <c r="M46" s="44">
        <f t="shared" si="6"/>
        <v>24361852</v>
      </c>
      <c r="N46" s="44">
        <f t="shared" si="6"/>
        <v>75034626</v>
      </c>
      <c r="O46" s="44">
        <f t="shared" si="6"/>
        <v>-3796230</v>
      </c>
      <c r="P46" s="44">
        <f t="shared" si="6"/>
        <v>-720166</v>
      </c>
      <c r="Q46" s="44">
        <f t="shared" si="6"/>
        <v>0</v>
      </c>
      <c r="R46" s="44">
        <f t="shared" si="6"/>
        <v>-4516396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-31251554</v>
      </c>
      <c r="X46" s="44">
        <f t="shared" si="6"/>
        <v>52212843</v>
      </c>
      <c r="Y46" s="44">
        <f t="shared" si="6"/>
        <v>-83464397</v>
      </c>
      <c r="Z46" s="45">
        <f>+IF(X46&lt;&gt;0,+(Y46/X46)*100,0)</f>
        <v>-159.85415120950225</v>
      </c>
      <c r="AA46" s="46">
        <f>+AA27-AA45</f>
        <v>69617127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-108408033</v>
      </c>
      <c r="D48" s="18"/>
      <c r="E48" s="19"/>
      <c r="F48" s="20">
        <v>-13394265</v>
      </c>
      <c r="G48" s="20"/>
      <c r="H48" s="20">
        <v>-82512476</v>
      </c>
      <c r="I48" s="20">
        <v>-1912202</v>
      </c>
      <c r="J48" s="20">
        <v>-84424678</v>
      </c>
      <c r="K48" s="20">
        <v>-802125</v>
      </c>
      <c r="L48" s="20"/>
      <c r="M48" s="20">
        <v>-109719060</v>
      </c>
      <c r="N48" s="20">
        <v>-110521185</v>
      </c>
      <c r="O48" s="20">
        <v>-2738559</v>
      </c>
      <c r="P48" s="20">
        <v>581706</v>
      </c>
      <c r="Q48" s="20">
        <v>-117444</v>
      </c>
      <c r="R48" s="20">
        <v>-2274297</v>
      </c>
      <c r="S48" s="20"/>
      <c r="T48" s="20"/>
      <c r="U48" s="20"/>
      <c r="V48" s="20"/>
      <c r="W48" s="20">
        <v>-197220160</v>
      </c>
      <c r="X48" s="20">
        <v>-5357706</v>
      </c>
      <c r="Y48" s="20">
        <v>-191862454</v>
      </c>
      <c r="Z48" s="47">
        <v>3581.056034056367</v>
      </c>
      <c r="AA48" s="22">
        <v>-13394265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-108408033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-13394265</v>
      </c>
      <c r="G51" s="52">
        <f t="shared" si="7"/>
        <v>0</v>
      </c>
      <c r="H51" s="52">
        <f t="shared" si="7"/>
        <v>-82512476</v>
      </c>
      <c r="I51" s="52">
        <f t="shared" si="7"/>
        <v>-1912202</v>
      </c>
      <c r="J51" s="52">
        <f t="shared" si="7"/>
        <v>-84424678</v>
      </c>
      <c r="K51" s="52">
        <f t="shared" si="7"/>
        <v>-802125</v>
      </c>
      <c r="L51" s="52">
        <f t="shared" si="7"/>
        <v>0</v>
      </c>
      <c r="M51" s="52">
        <f t="shared" si="7"/>
        <v>-109719060</v>
      </c>
      <c r="N51" s="52">
        <f t="shared" si="7"/>
        <v>-110521185</v>
      </c>
      <c r="O51" s="52">
        <f t="shared" si="7"/>
        <v>-2738559</v>
      </c>
      <c r="P51" s="52">
        <f t="shared" si="7"/>
        <v>581706</v>
      </c>
      <c r="Q51" s="52">
        <f t="shared" si="7"/>
        <v>-117444</v>
      </c>
      <c r="R51" s="52">
        <f t="shared" si="7"/>
        <v>-2274297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-197220160</v>
      </c>
      <c r="X51" s="52">
        <f t="shared" si="7"/>
        <v>-5357706</v>
      </c>
      <c r="Y51" s="52">
        <f t="shared" si="7"/>
        <v>-191862454</v>
      </c>
      <c r="Z51" s="53">
        <f>+IF(X51&lt;&gt;0,+(Y51/X51)*100,0)</f>
        <v>3581.056034056367</v>
      </c>
      <c r="AA51" s="54">
        <f>SUM(AA48:AA50)</f>
        <v>-13394265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180000</v>
      </c>
      <c r="Q6" s="20">
        <v>-1806982</v>
      </c>
      <c r="R6" s="20">
        <v>-1626982</v>
      </c>
      <c r="S6" s="20"/>
      <c r="T6" s="20"/>
      <c r="U6" s="20"/>
      <c r="V6" s="20"/>
      <c r="W6" s="20">
        <v>-1626982</v>
      </c>
      <c r="X6" s="20"/>
      <c r="Y6" s="20">
        <v>-1626982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229568</v>
      </c>
      <c r="Q8" s="20">
        <v>168436</v>
      </c>
      <c r="R8" s="20">
        <v>398004</v>
      </c>
      <c r="S8" s="20"/>
      <c r="T8" s="20"/>
      <c r="U8" s="20"/>
      <c r="V8" s="20"/>
      <c r="W8" s="20">
        <v>398004</v>
      </c>
      <c r="X8" s="20"/>
      <c r="Y8" s="20">
        <v>398004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235498</v>
      </c>
      <c r="R12" s="24">
        <v>235498</v>
      </c>
      <c r="S12" s="24"/>
      <c r="T12" s="20"/>
      <c r="U12" s="24"/>
      <c r="V12" s="24"/>
      <c r="W12" s="24">
        <v>235498</v>
      </c>
      <c r="X12" s="20"/>
      <c r="Y12" s="24">
        <v>235498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409568</v>
      </c>
      <c r="Q14" s="31">
        <f t="shared" si="0"/>
        <v>-1403048</v>
      </c>
      <c r="R14" s="31">
        <f t="shared" si="0"/>
        <v>-993480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-993480</v>
      </c>
      <c r="X14" s="31">
        <f t="shared" si="0"/>
        <v>0</v>
      </c>
      <c r="Y14" s="31">
        <f t="shared" si="0"/>
        <v>-993480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1449445</v>
      </c>
      <c r="D18" s="18"/>
      <c r="E18" s="19">
        <v>5910000</v>
      </c>
      <c r="F18" s="20">
        <v>60589696</v>
      </c>
      <c r="G18" s="24"/>
      <c r="H18" s="24">
        <v>568964</v>
      </c>
      <c r="I18" s="24">
        <v>329664</v>
      </c>
      <c r="J18" s="20">
        <v>898628</v>
      </c>
      <c r="K18" s="24">
        <v>576223</v>
      </c>
      <c r="L18" s="24">
        <v>1411637</v>
      </c>
      <c r="M18" s="20">
        <v>715337</v>
      </c>
      <c r="N18" s="24">
        <v>2703197</v>
      </c>
      <c r="O18" s="24"/>
      <c r="P18" s="24"/>
      <c r="Q18" s="20">
        <v>1364372</v>
      </c>
      <c r="R18" s="24">
        <v>1364372</v>
      </c>
      <c r="S18" s="24"/>
      <c r="T18" s="20"/>
      <c r="U18" s="24"/>
      <c r="V18" s="24"/>
      <c r="W18" s="24">
        <v>4966197</v>
      </c>
      <c r="X18" s="20">
        <v>26304379</v>
      </c>
      <c r="Y18" s="24">
        <v>-21338182</v>
      </c>
      <c r="Z18" s="25">
        <v>-81.120265184743573</v>
      </c>
      <c r="AA18" s="26">
        <v>60589696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1449445</v>
      </c>
      <c r="D26" s="29">
        <f t="shared" ref="D26:Y26" si="1">SUM(D16:D25)</f>
        <v>0</v>
      </c>
      <c r="E26" s="35">
        <f t="shared" si="1"/>
        <v>5910000</v>
      </c>
      <c r="F26" s="36">
        <f t="shared" si="1"/>
        <v>60589696</v>
      </c>
      <c r="G26" s="36">
        <f t="shared" si="1"/>
        <v>0</v>
      </c>
      <c r="H26" s="36">
        <f t="shared" si="1"/>
        <v>568964</v>
      </c>
      <c r="I26" s="36">
        <f t="shared" si="1"/>
        <v>329664</v>
      </c>
      <c r="J26" s="36">
        <f t="shared" si="1"/>
        <v>898628</v>
      </c>
      <c r="K26" s="36">
        <f t="shared" si="1"/>
        <v>576223</v>
      </c>
      <c r="L26" s="36">
        <f t="shared" si="1"/>
        <v>1411637</v>
      </c>
      <c r="M26" s="36">
        <f t="shared" si="1"/>
        <v>715337</v>
      </c>
      <c r="N26" s="36">
        <f t="shared" si="1"/>
        <v>2703197</v>
      </c>
      <c r="O26" s="36">
        <f t="shared" si="1"/>
        <v>0</v>
      </c>
      <c r="P26" s="36">
        <f t="shared" si="1"/>
        <v>0</v>
      </c>
      <c r="Q26" s="36">
        <f t="shared" si="1"/>
        <v>1364372</v>
      </c>
      <c r="R26" s="36">
        <f t="shared" si="1"/>
        <v>1364372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4966197</v>
      </c>
      <c r="X26" s="36">
        <f t="shared" si="1"/>
        <v>26304379</v>
      </c>
      <c r="Y26" s="36">
        <f t="shared" si="1"/>
        <v>-21338182</v>
      </c>
      <c r="Z26" s="37">
        <f>+IF(X26&lt;&gt;0,+(Y26/X26)*100,0)</f>
        <v>-81.120265184743573</v>
      </c>
      <c r="AA26" s="38">
        <f>SUM(AA16:AA25)</f>
        <v>60589696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1449445</v>
      </c>
      <c r="D27" s="29">
        <f>+D14+D26</f>
        <v>0</v>
      </c>
      <c r="E27" s="30">
        <f t="shared" si="2"/>
        <v>5910000</v>
      </c>
      <c r="F27" s="31">
        <f t="shared" si="2"/>
        <v>60589696</v>
      </c>
      <c r="G27" s="31">
        <f t="shared" si="2"/>
        <v>0</v>
      </c>
      <c r="H27" s="31">
        <f t="shared" si="2"/>
        <v>568964</v>
      </c>
      <c r="I27" s="31">
        <f t="shared" si="2"/>
        <v>329664</v>
      </c>
      <c r="J27" s="31">
        <f t="shared" si="2"/>
        <v>898628</v>
      </c>
      <c r="K27" s="31">
        <f t="shared" si="2"/>
        <v>576223</v>
      </c>
      <c r="L27" s="31">
        <f t="shared" si="2"/>
        <v>1411637</v>
      </c>
      <c r="M27" s="31">
        <f t="shared" si="2"/>
        <v>715337</v>
      </c>
      <c r="N27" s="31">
        <f t="shared" si="2"/>
        <v>2703197</v>
      </c>
      <c r="O27" s="31">
        <f t="shared" si="2"/>
        <v>0</v>
      </c>
      <c r="P27" s="31">
        <f t="shared" si="2"/>
        <v>409568</v>
      </c>
      <c r="Q27" s="31">
        <f t="shared" si="2"/>
        <v>-38676</v>
      </c>
      <c r="R27" s="31">
        <f t="shared" si="2"/>
        <v>370892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3972717</v>
      </c>
      <c r="X27" s="31">
        <f t="shared" si="2"/>
        <v>26304379</v>
      </c>
      <c r="Y27" s="31">
        <f t="shared" si="2"/>
        <v>-22331662</v>
      </c>
      <c r="Z27" s="32">
        <f>+IF(X27&lt;&gt;0,+(Y27/X27)*100,0)</f>
        <v>-84.897126824396807</v>
      </c>
      <c r="AA27" s="33">
        <f>+AA14+AA26</f>
        <v>60589696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1760023</v>
      </c>
      <c r="Q33" s="20">
        <v>1291344</v>
      </c>
      <c r="R33" s="20">
        <v>3051367</v>
      </c>
      <c r="S33" s="20"/>
      <c r="T33" s="20"/>
      <c r="U33" s="20"/>
      <c r="V33" s="20"/>
      <c r="W33" s="20">
        <v>3051367</v>
      </c>
      <c r="X33" s="20"/>
      <c r="Y33" s="20">
        <v>3051367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-29691</v>
      </c>
      <c r="M34" s="20"/>
      <c r="N34" s="20">
        <v>-29691</v>
      </c>
      <c r="O34" s="20"/>
      <c r="P34" s="20">
        <v>700000</v>
      </c>
      <c r="Q34" s="20"/>
      <c r="R34" s="20">
        <v>700000</v>
      </c>
      <c r="S34" s="20"/>
      <c r="T34" s="20"/>
      <c r="U34" s="20"/>
      <c r="V34" s="20"/>
      <c r="W34" s="20">
        <v>670309</v>
      </c>
      <c r="X34" s="20"/>
      <c r="Y34" s="20">
        <v>670309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>
        <v>23478</v>
      </c>
      <c r="Q36" s="20"/>
      <c r="R36" s="20">
        <v>23478</v>
      </c>
      <c r="S36" s="20"/>
      <c r="T36" s="20"/>
      <c r="U36" s="20"/>
      <c r="V36" s="20"/>
      <c r="W36" s="20">
        <v>23478</v>
      </c>
      <c r="X36" s="20"/>
      <c r="Y36" s="20">
        <v>23478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-29691</v>
      </c>
      <c r="M38" s="31">
        <f t="shared" si="3"/>
        <v>0</v>
      </c>
      <c r="N38" s="31">
        <f t="shared" si="3"/>
        <v>-29691</v>
      </c>
      <c r="O38" s="31">
        <f t="shared" si="3"/>
        <v>0</v>
      </c>
      <c r="P38" s="31">
        <f t="shared" si="3"/>
        <v>2483501</v>
      </c>
      <c r="Q38" s="31">
        <f t="shared" si="3"/>
        <v>1291344</v>
      </c>
      <c r="R38" s="31">
        <f t="shared" si="3"/>
        <v>3774845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3745154</v>
      </c>
      <c r="X38" s="31">
        <f t="shared" si="3"/>
        <v>0</v>
      </c>
      <c r="Y38" s="31">
        <f t="shared" si="3"/>
        <v>3745154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-29691</v>
      </c>
      <c r="M45" s="31">
        <f t="shared" si="5"/>
        <v>0</v>
      </c>
      <c r="N45" s="31">
        <f t="shared" si="5"/>
        <v>-29691</v>
      </c>
      <c r="O45" s="31">
        <f t="shared" si="5"/>
        <v>0</v>
      </c>
      <c r="P45" s="31">
        <f t="shared" si="5"/>
        <v>2483501</v>
      </c>
      <c r="Q45" s="31">
        <f t="shared" si="5"/>
        <v>1291344</v>
      </c>
      <c r="R45" s="31">
        <f t="shared" si="5"/>
        <v>3774845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3745154</v>
      </c>
      <c r="X45" s="31">
        <f t="shared" si="5"/>
        <v>0</v>
      </c>
      <c r="Y45" s="31">
        <f t="shared" si="5"/>
        <v>3745154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1449445</v>
      </c>
      <c r="D46" s="42">
        <f t="shared" si="6"/>
        <v>0</v>
      </c>
      <c r="E46" s="43">
        <f t="shared" si="6"/>
        <v>5910000</v>
      </c>
      <c r="F46" s="44">
        <f t="shared" si="6"/>
        <v>60589696</v>
      </c>
      <c r="G46" s="44">
        <f t="shared" si="6"/>
        <v>0</v>
      </c>
      <c r="H46" s="44">
        <f t="shared" si="6"/>
        <v>568964</v>
      </c>
      <c r="I46" s="44">
        <f t="shared" si="6"/>
        <v>329664</v>
      </c>
      <c r="J46" s="44">
        <f t="shared" si="6"/>
        <v>898628</v>
      </c>
      <c r="K46" s="44">
        <f t="shared" si="6"/>
        <v>576223</v>
      </c>
      <c r="L46" s="44">
        <f t="shared" si="6"/>
        <v>1441328</v>
      </c>
      <c r="M46" s="44">
        <f t="shared" si="6"/>
        <v>715337</v>
      </c>
      <c r="N46" s="44">
        <f t="shared" si="6"/>
        <v>2732888</v>
      </c>
      <c r="O46" s="44">
        <f t="shared" si="6"/>
        <v>0</v>
      </c>
      <c r="P46" s="44">
        <f t="shared" si="6"/>
        <v>-2073933</v>
      </c>
      <c r="Q46" s="44">
        <f t="shared" si="6"/>
        <v>-1330020</v>
      </c>
      <c r="R46" s="44">
        <f t="shared" si="6"/>
        <v>-3403953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227563</v>
      </c>
      <c r="X46" s="44">
        <f t="shared" si="6"/>
        <v>26304379</v>
      </c>
      <c r="Y46" s="44">
        <f t="shared" si="6"/>
        <v>-26076816</v>
      </c>
      <c r="Z46" s="45">
        <f>+IF(X46&lt;&gt;0,+(Y46/X46)*100,0)</f>
        <v>-99.134885488077856</v>
      </c>
      <c r="AA46" s="46">
        <f>+AA27-AA45</f>
        <v>60589696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-17</v>
      </c>
      <c r="F6" s="20">
        <v>-30799092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-23099319</v>
      </c>
      <c r="Y6" s="20">
        <v>23099319</v>
      </c>
      <c r="Z6" s="21">
        <v>-100</v>
      </c>
      <c r="AA6" s="22">
        <v>-30799092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20446569</v>
      </c>
      <c r="D8" s="18"/>
      <c r="E8" s="19">
        <v>19391081</v>
      </c>
      <c r="F8" s="20">
        <v>18291080</v>
      </c>
      <c r="G8" s="20">
        <v>260256</v>
      </c>
      <c r="H8" s="20">
        <v>464365</v>
      </c>
      <c r="I8" s="20">
        <v>275026</v>
      </c>
      <c r="J8" s="20">
        <v>999647</v>
      </c>
      <c r="K8" s="20">
        <v>326465</v>
      </c>
      <c r="L8" s="20">
        <v>278724</v>
      </c>
      <c r="M8" s="20">
        <v>826939</v>
      </c>
      <c r="N8" s="20">
        <v>1432128</v>
      </c>
      <c r="O8" s="20">
        <v>89160</v>
      </c>
      <c r="P8" s="20">
        <v>484810</v>
      </c>
      <c r="Q8" s="20">
        <v>-301750</v>
      </c>
      <c r="R8" s="20">
        <v>272220</v>
      </c>
      <c r="S8" s="20"/>
      <c r="T8" s="20"/>
      <c r="U8" s="20"/>
      <c r="V8" s="20"/>
      <c r="W8" s="20">
        <v>2703995</v>
      </c>
      <c r="X8" s="20">
        <v>13718313</v>
      </c>
      <c r="Y8" s="20">
        <v>-11014318</v>
      </c>
      <c r="Z8" s="21">
        <v>-80.289158003611675</v>
      </c>
      <c r="AA8" s="22">
        <v>18291080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9091154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6818373</v>
      </c>
      <c r="Y12" s="24">
        <v>-6818373</v>
      </c>
      <c r="Z12" s="25">
        <v>-100</v>
      </c>
      <c r="AA12" s="26">
        <v>9091154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20446569</v>
      </c>
      <c r="D14" s="29">
        <f>SUM(D6:D13)</f>
        <v>0</v>
      </c>
      <c r="E14" s="30">
        <f t="shared" si="0"/>
        <v>19391064</v>
      </c>
      <c r="F14" s="31">
        <f t="shared" si="0"/>
        <v>-3416858</v>
      </c>
      <c r="G14" s="31">
        <f t="shared" si="0"/>
        <v>260256</v>
      </c>
      <c r="H14" s="31">
        <f t="shared" si="0"/>
        <v>464365</v>
      </c>
      <c r="I14" s="31">
        <f t="shared" si="0"/>
        <v>275026</v>
      </c>
      <c r="J14" s="31">
        <f t="shared" si="0"/>
        <v>999647</v>
      </c>
      <c r="K14" s="31">
        <f t="shared" si="0"/>
        <v>326465</v>
      </c>
      <c r="L14" s="31">
        <f t="shared" si="0"/>
        <v>278724</v>
      </c>
      <c r="M14" s="31">
        <f t="shared" si="0"/>
        <v>826939</v>
      </c>
      <c r="N14" s="31">
        <f t="shared" si="0"/>
        <v>1432128</v>
      </c>
      <c r="O14" s="31">
        <f t="shared" si="0"/>
        <v>89160</v>
      </c>
      <c r="P14" s="31">
        <f t="shared" si="0"/>
        <v>484810</v>
      </c>
      <c r="Q14" s="31">
        <f t="shared" si="0"/>
        <v>-301750</v>
      </c>
      <c r="R14" s="31">
        <f t="shared" si="0"/>
        <v>272220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2703995</v>
      </c>
      <c r="X14" s="31">
        <f t="shared" si="0"/>
        <v>-2562633</v>
      </c>
      <c r="Y14" s="31">
        <f t="shared" si="0"/>
        <v>5266628</v>
      </c>
      <c r="Z14" s="32">
        <f>+IF(X14&lt;&gt;0,+(Y14/X14)*100,0)</f>
        <v>-205.51627954529579</v>
      </c>
      <c r="AA14" s="33">
        <f>SUM(AA6:AA13)</f>
        <v>-3416858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12000000</v>
      </c>
      <c r="F18" s="20">
        <v>12000000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9000000</v>
      </c>
      <c r="Y18" s="24">
        <v>-9000000</v>
      </c>
      <c r="Z18" s="25">
        <v>-100</v>
      </c>
      <c r="AA18" s="26">
        <v>12000000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12000000</v>
      </c>
      <c r="F26" s="36">
        <f t="shared" si="1"/>
        <v>12000000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9000000</v>
      </c>
      <c r="Y26" s="36">
        <f t="shared" si="1"/>
        <v>-9000000</v>
      </c>
      <c r="Z26" s="37">
        <f>+IF(X26&lt;&gt;0,+(Y26/X26)*100,0)</f>
        <v>-100</v>
      </c>
      <c r="AA26" s="38">
        <f>SUM(AA16:AA25)</f>
        <v>12000000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20446569</v>
      </c>
      <c r="D27" s="29">
        <f>+D14+D26</f>
        <v>0</v>
      </c>
      <c r="E27" s="30">
        <f t="shared" si="2"/>
        <v>31391064</v>
      </c>
      <c r="F27" s="31">
        <f t="shared" si="2"/>
        <v>8583142</v>
      </c>
      <c r="G27" s="31">
        <f t="shared" si="2"/>
        <v>260256</v>
      </c>
      <c r="H27" s="31">
        <f t="shared" si="2"/>
        <v>464365</v>
      </c>
      <c r="I27" s="31">
        <f t="shared" si="2"/>
        <v>275026</v>
      </c>
      <c r="J27" s="31">
        <f t="shared" si="2"/>
        <v>999647</v>
      </c>
      <c r="K27" s="31">
        <f t="shared" si="2"/>
        <v>326465</v>
      </c>
      <c r="L27" s="31">
        <f t="shared" si="2"/>
        <v>278724</v>
      </c>
      <c r="M27" s="31">
        <f t="shared" si="2"/>
        <v>826939</v>
      </c>
      <c r="N27" s="31">
        <f t="shared" si="2"/>
        <v>1432128</v>
      </c>
      <c r="O27" s="31">
        <f t="shared" si="2"/>
        <v>89160</v>
      </c>
      <c r="P27" s="31">
        <f t="shared" si="2"/>
        <v>484810</v>
      </c>
      <c r="Q27" s="31">
        <f t="shared" si="2"/>
        <v>-301750</v>
      </c>
      <c r="R27" s="31">
        <f t="shared" si="2"/>
        <v>272220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2703995</v>
      </c>
      <c r="X27" s="31">
        <f t="shared" si="2"/>
        <v>6437367</v>
      </c>
      <c r="Y27" s="31">
        <f t="shared" si="2"/>
        <v>-3733372</v>
      </c>
      <c r="Z27" s="32">
        <f>+IF(X27&lt;&gt;0,+(Y27/X27)*100,0)</f>
        <v>-57.995326350043428</v>
      </c>
      <c r="AA27" s="33">
        <f>+AA14+AA26</f>
        <v>8583142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</v>
      </c>
      <c r="F33" s="20">
        <v>108706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81531</v>
      </c>
      <c r="Y33" s="20">
        <v>-81531</v>
      </c>
      <c r="Z33" s="21">
        <v>-100</v>
      </c>
      <c r="AA33" s="22">
        <v>108706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-948472</v>
      </c>
      <c r="J34" s="20">
        <v>-948472</v>
      </c>
      <c r="K34" s="20">
        <v>-962522</v>
      </c>
      <c r="L34" s="20">
        <v>-433214</v>
      </c>
      <c r="M34" s="20">
        <v>-1414474</v>
      </c>
      <c r="N34" s="20">
        <v>-2810210</v>
      </c>
      <c r="O34" s="20"/>
      <c r="P34" s="20">
        <v>-34125</v>
      </c>
      <c r="Q34" s="20">
        <v>11188000</v>
      </c>
      <c r="R34" s="20">
        <v>11153875</v>
      </c>
      <c r="S34" s="20"/>
      <c r="T34" s="20"/>
      <c r="U34" s="20"/>
      <c r="V34" s="20"/>
      <c r="W34" s="20">
        <v>7395193</v>
      </c>
      <c r="X34" s="20"/>
      <c r="Y34" s="20">
        <v>7395193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2765905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2074428</v>
      </c>
      <c r="Y36" s="20">
        <v>-2074428</v>
      </c>
      <c r="Z36" s="21">
        <v>-100</v>
      </c>
      <c r="AA36" s="22">
        <v>2765905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</v>
      </c>
      <c r="F38" s="31">
        <f t="shared" si="3"/>
        <v>2874611</v>
      </c>
      <c r="G38" s="31">
        <f t="shared" si="3"/>
        <v>0</v>
      </c>
      <c r="H38" s="31">
        <f t="shared" si="3"/>
        <v>0</v>
      </c>
      <c r="I38" s="31">
        <f t="shared" si="3"/>
        <v>-948472</v>
      </c>
      <c r="J38" s="31">
        <f t="shared" si="3"/>
        <v>-948472</v>
      </c>
      <c r="K38" s="31">
        <f t="shared" si="3"/>
        <v>-962522</v>
      </c>
      <c r="L38" s="31">
        <f t="shared" si="3"/>
        <v>-433214</v>
      </c>
      <c r="M38" s="31">
        <f t="shared" si="3"/>
        <v>-1414474</v>
      </c>
      <c r="N38" s="31">
        <f t="shared" si="3"/>
        <v>-2810210</v>
      </c>
      <c r="O38" s="31">
        <f t="shared" si="3"/>
        <v>0</v>
      </c>
      <c r="P38" s="31">
        <f t="shared" si="3"/>
        <v>-34125</v>
      </c>
      <c r="Q38" s="31">
        <f t="shared" si="3"/>
        <v>11188000</v>
      </c>
      <c r="R38" s="31">
        <f t="shared" si="3"/>
        <v>11153875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7395193</v>
      </c>
      <c r="X38" s="31">
        <f t="shared" si="3"/>
        <v>2155959</v>
      </c>
      <c r="Y38" s="31">
        <f t="shared" si="3"/>
        <v>5239234</v>
      </c>
      <c r="Z38" s="32">
        <f>+IF(X38&lt;&gt;0,+(Y38/X38)*100,0)</f>
        <v>243.01176413837183</v>
      </c>
      <c r="AA38" s="33">
        <f>SUM(AA30:AA37)</f>
        <v>2874611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</v>
      </c>
      <c r="F45" s="31">
        <f t="shared" si="5"/>
        <v>2874611</v>
      </c>
      <c r="G45" s="31">
        <f t="shared" si="5"/>
        <v>0</v>
      </c>
      <c r="H45" s="31">
        <f t="shared" si="5"/>
        <v>0</v>
      </c>
      <c r="I45" s="31">
        <f t="shared" si="5"/>
        <v>-948472</v>
      </c>
      <c r="J45" s="31">
        <f t="shared" si="5"/>
        <v>-948472</v>
      </c>
      <c r="K45" s="31">
        <f t="shared" si="5"/>
        <v>-962522</v>
      </c>
      <c r="L45" s="31">
        <f t="shared" si="5"/>
        <v>-433214</v>
      </c>
      <c r="M45" s="31">
        <f t="shared" si="5"/>
        <v>-1414474</v>
      </c>
      <c r="N45" s="31">
        <f t="shared" si="5"/>
        <v>-2810210</v>
      </c>
      <c r="O45" s="31">
        <f t="shared" si="5"/>
        <v>0</v>
      </c>
      <c r="P45" s="31">
        <f t="shared" si="5"/>
        <v>-34125</v>
      </c>
      <c r="Q45" s="31">
        <f t="shared" si="5"/>
        <v>11188000</v>
      </c>
      <c r="R45" s="31">
        <f t="shared" si="5"/>
        <v>11153875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7395193</v>
      </c>
      <c r="X45" s="31">
        <f t="shared" si="5"/>
        <v>2155959</v>
      </c>
      <c r="Y45" s="31">
        <f t="shared" si="5"/>
        <v>5239234</v>
      </c>
      <c r="Z45" s="32">
        <f>+IF(X45&lt;&gt;0,+(Y45/X45)*100,0)</f>
        <v>243.01176413837183</v>
      </c>
      <c r="AA45" s="33">
        <f>+AA38+AA44</f>
        <v>2874611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20446569</v>
      </c>
      <c r="D46" s="42">
        <f t="shared" si="6"/>
        <v>0</v>
      </c>
      <c r="E46" s="43">
        <f t="shared" si="6"/>
        <v>31391065</v>
      </c>
      <c r="F46" s="44">
        <f t="shared" si="6"/>
        <v>5708531</v>
      </c>
      <c r="G46" s="44">
        <f t="shared" si="6"/>
        <v>260256</v>
      </c>
      <c r="H46" s="44">
        <f t="shared" si="6"/>
        <v>464365</v>
      </c>
      <c r="I46" s="44">
        <f t="shared" si="6"/>
        <v>1223498</v>
      </c>
      <c r="J46" s="44">
        <f t="shared" si="6"/>
        <v>1948119</v>
      </c>
      <c r="K46" s="44">
        <f t="shared" si="6"/>
        <v>1288987</v>
      </c>
      <c r="L46" s="44">
        <f t="shared" si="6"/>
        <v>711938</v>
      </c>
      <c r="M46" s="44">
        <f t="shared" si="6"/>
        <v>2241413</v>
      </c>
      <c r="N46" s="44">
        <f t="shared" si="6"/>
        <v>4242338</v>
      </c>
      <c r="O46" s="44">
        <f t="shared" si="6"/>
        <v>89160</v>
      </c>
      <c r="P46" s="44">
        <f t="shared" si="6"/>
        <v>518935</v>
      </c>
      <c r="Q46" s="44">
        <f t="shared" si="6"/>
        <v>-11489750</v>
      </c>
      <c r="R46" s="44">
        <f t="shared" si="6"/>
        <v>-10881655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-4691198</v>
      </c>
      <c r="X46" s="44">
        <f t="shared" si="6"/>
        <v>4281408</v>
      </c>
      <c r="Y46" s="44">
        <f t="shared" si="6"/>
        <v>-8972606</v>
      </c>
      <c r="Z46" s="45">
        <f>+IF(X46&lt;&gt;0,+(Y46/X46)*100,0)</f>
        <v>-209.57138399330316</v>
      </c>
      <c r="AA46" s="46">
        <f>+AA27-AA45</f>
        <v>5708531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131693</v>
      </c>
      <c r="D48" s="18"/>
      <c r="E48" s="19">
        <v>-3</v>
      </c>
      <c r="F48" s="20"/>
      <c r="G48" s="20">
        <v>-1423</v>
      </c>
      <c r="H48" s="20"/>
      <c r="I48" s="20"/>
      <c r="J48" s="20">
        <v>-1423</v>
      </c>
      <c r="K48" s="20">
        <v>-9939</v>
      </c>
      <c r="L48" s="20"/>
      <c r="M48" s="20"/>
      <c r="N48" s="20">
        <v>-9939</v>
      </c>
      <c r="O48" s="20"/>
      <c r="P48" s="20"/>
      <c r="Q48" s="20"/>
      <c r="R48" s="20"/>
      <c r="S48" s="20"/>
      <c r="T48" s="20"/>
      <c r="U48" s="20"/>
      <c r="V48" s="20"/>
      <c r="W48" s="20">
        <v>-11362</v>
      </c>
      <c r="X48" s="20"/>
      <c r="Y48" s="20">
        <v>-11362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131693</v>
      </c>
      <c r="D51" s="50">
        <f t="shared" ref="D51:Y51" si="7">SUM(D48:D50)</f>
        <v>0</v>
      </c>
      <c r="E51" s="51">
        <f t="shared" si="7"/>
        <v>-3</v>
      </c>
      <c r="F51" s="52">
        <f t="shared" si="7"/>
        <v>0</v>
      </c>
      <c r="G51" s="52">
        <f t="shared" si="7"/>
        <v>-1423</v>
      </c>
      <c r="H51" s="52">
        <f t="shared" si="7"/>
        <v>0</v>
      </c>
      <c r="I51" s="52">
        <f t="shared" si="7"/>
        <v>0</v>
      </c>
      <c r="J51" s="52">
        <f t="shared" si="7"/>
        <v>-1423</v>
      </c>
      <c r="K51" s="52">
        <f t="shared" si="7"/>
        <v>-9939</v>
      </c>
      <c r="L51" s="52">
        <f t="shared" si="7"/>
        <v>0</v>
      </c>
      <c r="M51" s="52">
        <f t="shared" si="7"/>
        <v>0</v>
      </c>
      <c r="N51" s="52">
        <f t="shared" si="7"/>
        <v>-9939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-11362</v>
      </c>
      <c r="X51" s="52">
        <f t="shared" si="7"/>
        <v>0</v>
      </c>
      <c r="Y51" s="52">
        <f t="shared" si="7"/>
        <v>-11362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163387000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40846750</v>
      </c>
      <c r="Y6" s="20">
        <v>-40846750</v>
      </c>
      <c r="Z6" s="21">
        <v>-100</v>
      </c>
      <c r="AA6" s="22">
        <v>163387000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91311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91311</v>
      </c>
      <c r="D14" s="29">
        <f>SUM(D6:D13)</f>
        <v>0</v>
      </c>
      <c r="E14" s="30">
        <f t="shared" si="0"/>
        <v>0</v>
      </c>
      <c r="F14" s="31">
        <f t="shared" si="0"/>
        <v>163387000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40846750</v>
      </c>
      <c r="Y14" s="31">
        <f t="shared" si="0"/>
        <v>-40846750</v>
      </c>
      <c r="Z14" s="32">
        <f>+IF(X14&lt;&gt;0,+(Y14/X14)*100,0)</f>
        <v>-100</v>
      </c>
      <c r="AA14" s="33">
        <f>SUM(AA6:AA13)</f>
        <v>163387000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84617729</v>
      </c>
      <c r="D18" s="18"/>
      <c r="E18" s="19">
        <v>95777047</v>
      </c>
      <c r="F18" s="20">
        <v>98347047</v>
      </c>
      <c r="G18" s="24">
        <v>306895</v>
      </c>
      <c r="H18" s="24">
        <v>557271</v>
      </c>
      <c r="I18" s="24">
        <v>315377</v>
      </c>
      <c r="J18" s="20">
        <v>1179543</v>
      </c>
      <c r="K18" s="24">
        <v>10449</v>
      </c>
      <c r="L18" s="24"/>
      <c r="M18" s="20"/>
      <c r="N18" s="24">
        <v>10449</v>
      </c>
      <c r="O18" s="24"/>
      <c r="P18" s="24"/>
      <c r="Q18" s="20"/>
      <c r="R18" s="24"/>
      <c r="S18" s="24"/>
      <c r="T18" s="20"/>
      <c r="U18" s="24"/>
      <c r="V18" s="24"/>
      <c r="W18" s="24">
        <v>1189992</v>
      </c>
      <c r="X18" s="20">
        <v>73760265</v>
      </c>
      <c r="Y18" s="24">
        <v>-72570273</v>
      </c>
      <c r="Z18" s="25">
        <v>-98.386676078238054</v>
      </c>
      <c r="AA18" s="26">
        <v>98347047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84617729</v>
      </c>
      <c r="D26" s="29">
        <f t="shared" ref="D26:Y26" si="1">SUM(D16:D25)</f>
        <v>0</v>
      </c>
      <c r="E26" s="35">
        <f t="shared" si="1"/>
        <v>95777047</v>
      </c>
      <c r="F26" s="36">
        <f t="shared" si="1"/>
        <v>98347047</v>
      </c>
      <c r="G26" s="36">
        <f t="shared" si="1"/>
        <v>306895</v>
      </c>
      <c r="H26" s="36">
        <f t="shared" si="1"/>
        <v>557271</v>
      </c>
      <c r="I26" s="36">
        <f t="shared" si="1"/>
        <v>315377</v>
      </c>
      <c r="J26" s="36">
        <f t="shared" si="1"/>
        <v>1179543</v>
      </c>
      <c r="K26" s="36">
        <f t="shared" si="1"/>
        <v>10449</v>
      </c>
      <c r="L26" s="36">
        <f t="shared" si="1"/>
        <v>0</v>
      </c>
      <c r="M26" s="36">
        <f t="shared" si="1"/>
        <v>0</v>
      </c>
      <c r="N26" s="36">
        <f t="shared" si="1"/>
        <v>10449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1189992</v>
      </c>
      <c r="X26" s="36">
        <f t="shared" si="1"/>
        <v>73760265</v>
      </c>
      <c r="Y26" s="36">
        <f t="shared" si="1"/>
        <v>-72570273</v>
      </c>
      <c r="Z26" s="37">
        <f>+IF(X26&lt;&gt;0,+(Y26/X26)*100,0)</f>
        <v>-98.386676078238054</v>
      </c>
      <c r="AA26" s="38">
        <f>SUM(AA16:AA25)</f>
        <v>98347047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84709040</v>
      </c>
      <c r="D27" s="29">
        <f>+D14+D26</f>
        <v>0</v>
      </c>
      <c r="E27" s="30">
        <f t="shared" si="2"/>
        <v>95777047</v>
      </c>
      <c r="F27" s="31">
        <f t="shared" si="2"/>
        <v>261734047</v>
      </c>
      <c r="G27" s="31">
        <f t="shared" si="2"/>
        <v>306895</v>
      </c>
      <c r="H27" s="31">
        <f t="shared" si="2"/>
        <v>557271</v>
      </c>
      <c r="I27" s="31">
        <f t="shared" si="2"/>
        <v>315377</v>
      </c>
      <c r="J27" s="31">
        <f t="shared" si="2"/>
        <v>1179543</v>
      </c>
      <c r="K27" s="31">
        <f t="shared" si="2"/>
        <v>10449</v>
      </c>
      <c r="L27" s="31">
        <f t="shared" si="2"/>
        <v>0</v>
      </c>
      <c r="M27" s="31">
        <f t="shared" si="2"/>
        <v>0</v>
      </c>
      <c r="N27" s="31">
        <f t="shared" si="2"/>
        <v>10449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1189992</v>
      </c>
      <c r="X27" s="31">
        <f t="shared" si="2"/>
        <v>114607015</v>
      </c>
      <c r="Y27" s="31">
        <f t="shared" si="2"/>
        <v>-113417023</v>
      </c>
      <c r="Z27" s="32">
        <f>+IF(X27&lt;&gt;0,+(Y27/X27)*100,0)</f>
        <v>-98.961676124275641</v>
      </c>
      <c r="AA27" s="33">
        <f>+AA14+AA26</f>
        <v>261734047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84709040</v>
      </c>
      <c r="D46" s="42">
        <f t="shared" si="6"/>
        <v>0</v>
      </c>
      <c r="E46" s="43">
        <f t="shared" si="6"/>
        <v>95777047</v>
      </c>
      <c r="F46" s="44">
        <f t="shared" si="6"/>
        <v>261734047</v>
      </c>
      <c r="G46" s="44">
        <f t="shared" si="6"/>
        <v>306895</v>
      </c>
      <c r="H46" s="44">
        <f t="shared" si="6"/>
        <v>557271</v>
      </c>
      <c r="I46" s="44">
        <f t="shared" si="6"/>
        <v>315377</v>
      </c>
      <c r="J46" s="44">
        <f t="shared" si="6"/>
        <v>1179543</v>
      </c>
      <c r="K46" s="44">
        <f t="shared" si="6"/>
        <v>10449</v>
      </c>
      <c r="L46" s="44">
        <f t="shared" si="6"/>
        <v>0</v>
      </c>
      <c r="M46" s="44">
        <f t="shared" si="6"/>
        <v>0</v>
      </c>
      <c r="N46" s="44">
        <f t="shared" si="6"/>
        <v>10449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1189992</v>
      </c>
      <c r="X46" s="44">
        <f t="shared" si="6"/>
        <v>114607015</v>
      </c>
      <c r="Y46" s="44">
        <f t="shared" si="6"/>
        <v>-113417023</v>
      </c>
      <c r="Z46" s="45">
        <f>+IF(X46&lt;&gt;0,+(Y46/X46)*100,0)</f>
        <v>-98.961676124275641</v>
      </c>
      <c r="AA46" s="46">
        <f>+AA27-AA45</f>
        <v>261734047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2270110</v>
      </c>
      <c r="H6" s="20">
        <v>13257014</v>
      </c>
      <c r="I6" s="20">
        <v>6862622</v>
      </c>
      <c r="J6" s="20">
        <v>22389746</v>
      </c>
      <c r="K6" s="20">
        <v>3361404</v>
      </c>
      <c r="L6" s="20">
        <v>13041036</v>
      </c>
      <c r="M6" s="20">
        <v>8500805</v>
      </c>
      <c r="N6" s="20">
        <v>24903245</v>
      </c>
      <c r="O6" s="20">
        <v>2605938</v>
      </c>
      <c r="P6" s="20">
        <v>6875798</v>
      </c>
      <c r="Q6" s="20">
        <v>6611974</v>
      </c>
      <c r="R6" s="20">
        <v>16093710</v>
      </c>
      <c r="S6" s="20"/>
      <c r="T6" s="20"/>
      <c r="U6" s="20"/>
      <c r="V6" s="20"/>
      <c r="W6" s="20">
        <v>63386701</v>
      </c>
      <c r="X6" s="20"/>
      <c r="Y6" s="20">
        <v>63386701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27183986</v>
      </c>
      <c r="D8" s="18"/>
      <c r="E8" s="19">
        <v>7992126</v>
      </c>
      <c r="F8" s="20">
        <v>7992126</v>
      </c>
      <c r="G8" s="20">
        <v>1647948</v>
      </c>
      <c r="H8" s="20">
        <v>-3750169</v>
      </c>
      <c r="I8" s="20">
        <v>2911887</v>
      </c>
      <c r="J8" s="20">
        <v>809666</v>
      </c>
      <c r="K8" s="20">
        <v>3156182</v>
      </c>
      <c r="L8" s="20">
        <v>1785710</v>
      </c>
      <c r="M8" s="20">
        <v>1876855</v>
      </c>
      <c r="N8" s="20">
        <v>6818747</v>
      </c>
      <c r="O8" s="20">
        <v>7920244</v>
      </c>
      <c r="P8" s="20">
        <v>7890590</v>
      </c>
      <c r="Q8" s="20">
        <v>-634524</v>
      </c>
      <c r="R8" s="20">
        <v>15176310</v>
      </c>
      <c r="S8" s="20"/>
      <c r="T8" s="20"/>
      <c r="U8" s="20"/>
      <c r="V8" s="20"/>
      <c r="W8" s="20">
        <v>22804723</v>
      </c>
      <c r="X8" s="20">
        <v>5994099</v>
      </c>
      <c r="Y8" s="20">
        <v>16810624</v>
      </c>
      <c r="Z8" s="21">
        <v>280.45289208603327</v>
      </c>
      <c r="AA8" s="22">
        <v>7992126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59393</v>
      </c>
      <c r="F9" s="20">
        <v>59393</v>
      </c>
      <c r="G9" s="20">
        <v>295226</v>
      </c>
      <c r="H9" s="20">
        <v>441621</v>
      </c>
      <c r="I9" s="20">
        <v>350934</v>
      </c>
      <c r="J9" s="20">
        <v>1087781</v>
      </c>
      <c r="K9" s="20">
        <v>1683628</v>
      </c>
      <c r="L9" s="20">
        <v>319483</v>
      </c>
      <c r="M9" s="20">
        <v>314930</v>
      </c>
      <c r="N9" s="20">
        <v>2318041</v>
      </c>
      <c r="O9" s="20">
        <v>317330</v>
      </c>
      <c r="P9" s="20">
        <v>701310</v>
      </c>
      <c r="Q9" s="20">
        <v>1950162</v>
      </c>
      <c r="R9" s="20">
        <v>2968802</v>
      </c>
      <c r="S9" s="20"/>
      <c r="T9" s="20"/>
      <c r="U9" s="20"/>
      <c r="V9" s="20"/>
      <c r="W9" s="20">
        <v>6374624</v>
      </c>
      <c r="X9" s="20">
        <v>44550</v>
      </c>
      <c r="Y9" s="20">
        <v>6330074</v>
      </c>
      <c r="Z9" s="21">
        <v>14208.920314253646</v>
      </c>
      <c r="AA9" s="22">
        <v>59393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699523</v>
      </c>
      <c r="F11" s="20">
        <v>699523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524646</v>
      </c>
      <c r="Y11" s="20">
        <v>-524646</v>
      </c>
      <c r="Z11" s="21">
        <v>-100</v>
      </c>
      <c r="AA11" s="22">
        <v>699523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134086</v>
      </c>
      <c r="J12" s="20">
        <v>134086</v>
      </c>
      <c r="K12" s="24"/>
      <c r="L12" s="24">
        <v>4604</v>
      </c>
      <c r="M12" s="20"/>
      <c r="N12" s="24">
        <v>4604</v>
      </c>
      <c r="O12" s="24"/>
      <c r="P12" s="24">
        <v>4526</v>
      </c>
      <c r="Q12" s="20"/>
      <c r="R12" s="24">
        <v>4526</v>
      </c>
      <c r="S12" s="24"/>
      <c r="T12" s="20"/>
      <c r="U12" s="24"/>
      <c r="V12" s="24"/>
      <c r="W12" s="24">
        <v>143216</v>
      </c>
      <c r="X12" s="20"/>
      <c r="Y12" s="24">
        <v>143216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27183986</v>
      </c>
      <c r="D14" s="29">
        <f>SUM(D6:D13)</f>
        <v>0</v>
      </c>
      <c r="E14" s="30">
        <f t="shared" si="0"/>
        <v>8751042</v>
      </c>
      <c r="F14" s="31">
        <f t="shared" si="0"/>
        <v>8751042</v>
      </c>
      <c r="G14" s="31">
        <f t="shared" si="0"/>
        <v>4213284</v>
      </c>
      <c r="H14" s="31">
        <f t="shared" si="0"/>
        <v>9948466</v>
      </c>
      <c r="I14" s="31">
        <f t="shared" si="0"/>
        <v>10259529</v>
      </c>
      <c r="J14" s="31">
        <f t="shared" si="0"/>
        <v>24421279</v>
      </c>
      <c r="K14" s="31">
        <f t="shared" si="0"/>
        <v>8201214</v>
      </c>
      <c r="L14" s="31">
        <f t="shared" si="0"/>
        <v>15150833</v>
      </c>
      <c r="M14" s="31">
        <f t="shared" si="0"/>
        <v>10692590</v>
      </c>
      <c r="N14" s="31">
        <f t="shared" si="0"/>
        <v>34044637</v>
      </c>
      <c r="O14" s="31">
        <f t="shared" si="0"/>
        <v>10843512</v>
      </c>
      <c r="P14" s="31">
        <f t="shared" si="0"/>
        <v>15472224</v>
      </c>
      <c r="Q14" s="31">
        <f t="shared" si="0"/>
        <v>7927612</v>
      </c>
      <c r="R14" s="31">
        <f t="shared" si="0"/>
        <v>34243348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92709264</v>
      </c>
      <c r="X14" s="31">
        <f t="shared" si="0"/>
        <v>6563295</v>
      </c>
      <c r="Y14" s="31">
        <f t="shared" si="0"/>
        <v>86145969</v>
      </c>
      <c r="Z14" s="32">
        <f>+IF(X14&lt;&gt;0,+(Y14/X14)*100,0)</f>
        <v>1312.5414749756028</v>
      </c>
      <c r="AA14" s="33">
        <f>SUM(AA6:AA13)</f>
        <v>8751042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15001419</v>
      </c>
      <c r="D18" s="18"/>
      <c r="E18" s="19">
        <v>109204361</v>
      </c>
      <c r="F18" s="20">
        <v>109204361</v>
      </c>
      <c r="G18" s="24"/>
      <c r="H18" s="24"/>
      <c r="I18" s="24">
        <v>2518109</v>
      </c>
      <c r="J18" s="20">
        <v>2518109</v>
      </c>
      <c r="K18" s="24"/>
      <c r="L18" s="24"/>
      <c r="M18" s="20"/>
      <c r="N18" s="24"/>
      <c r="O18" s="24"/>
      <c r="P18" s="24"/>
      <c r="Q18" s="20">
        <v>304750</v>
      </c>
      <c r="R18" s="24">
        <v>304750</v>
      </c>
      <c r="S18" s="24"/>
      <c r="T18" s="20"/>
      <c r="U18" s="24"/>
      <c r="V18" s="24"/>
      <c r="W18" s="24">
        <v>2822859</v>
      </c>
      <c r="X18" s="20">
        <v>81903267</v>
      </c>
      <c r="Y18" s="24">
        <v>-79080408</v>
      </c>
      <c r="Z18" s="25">
        <v>-96.553423198613061</v>
      </c>
      <c r="AA18" s="26">
        <v>109204361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15001419</v>
      </c>
      <c r="D26" s="29">
        <f t="shared" ref="D26:Y26" si="1">SUM(D16:D25)</f>
        <v>0</v>
      </c>
      <c r="E26" s="35">
        <f t="shared" si="1"/>
        <v>109204361</v>
      </c>
      <c r="F26" s="36">
        <f t="shared" si="1"/>
        <v>109204361</v>
      </c>
      <c r="G26" s="36">
        <f t="shared" si="1"/>
        <v>0</v>
      </c>
      <c r="H26" s="36">
        <f t="shared" si="1"/>
        <v>0</v>
      </c>
      <c r="I26" s="36">
        <f t="shared" si="1"/>
        <v>2518109</v>
      </c>
      <c r="J26" s="36">
        <f t="shared" si="1"/>
        <v>2518109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304750</v>
      </c>
      <c r="R26" s="36">
        <f t="shared" si="1"/>
        <v>304750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2822859</v>
      </c>
      <c r="X26" s="36">
        <f t="shared" si="1"/>
        <v>81903267</v>
      </c>
      <c r="Y26" s="36">
        <f t="shared" si="1"/>
        <v>-79080408</v>
      </c>
      <c r="Z26" s="37">
        <f>+IF(X26&lt;&gt;0,+(Y26/X26)*100,0)</f>
        <v>-96.553423198613061</v>
      </c>
      <c r="AA26" s="38">
        <f>SUM(AA16:AA25)</f>
        <v>109204361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42185405</v>
      </c>
      <c r="D27" s="29">
        <f>+D14+D26</f>
        <v>0</v>
      </c>
      <c r="E27" s="30">
        <f t="shared" si="2"/>
        <v>117955403</v>
      </c>
      <c r="F27" s="31">
        <f t="shared" si="2"/>
        <v>117955403</v>
      </c>
      <c r="G27" s="31">
        <f t="shared" si="2"/>
        <v>4213284</v>
      </c>
      <c r="H27" s="31">
        <f t="shared" si="2"/>
        <v>9948466</v>
      </c>
      <c r="I27" s="31">
        <f t="shared" si="2"/>
        <v>12777638</v>
      </c>
      <c r="J27" s="31">
        <f t="shared" si="2"/>
        <v>26939388</v>
      </c>
      <c r="K27" s="31">
        <f t="shared" si="2"/>
        <v>8201214</v>
      </c>
      <c r="L27" s="31">
        <f t="shared" si="2"/>
        <v>15150833</v>
      </c>
      <c r="M27" s="31">
        <f t="shared" si="2"/>
        <v>10692590</v>
      </c>
      <c r="N27" s="31">
        <f t="shared" si="2"/>
        <v>34044637</v>
      </c>
      <c r="O27" s="31">
        <f t="shared" si="2"/>
        <v>10843512</v>
      </c>
      <c r="P27" s="31">
        <f t="shared" si="2"/>
        <v>15472224</v>
      </c>
      <c r="Q27" s="31">
        <f t="shared" si="2"/>
        <v>8232362</v>
      </c>
      <c r="R27" s="31">
        <f t="shared" si="2"/>
        <v>34548098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95532123</v>
      </c>
      <c r="X27" s="31">
        <f t="shared" si="2"/>
        <v>88466562</v>
      </c>
      <c r="Y27" s="31">
        <f t="shared" si="2"/>
        <v>7065561</v>
      </c>
      <c r="Z27" s="32">
        <f>+IF(X27&lt;&gt;0,+(Y27/X27)*100,0)</f>
        <v>7.9867023655785339</v>
      </c>
      <c r="AA27" s="33">
        <f>+AA14+AA26</f>
        <v>117955403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>
        <v>14804633</v>
      </c>
      <c r="F31" s="20">
        <v>14804633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11103471</v>
      </c>
      <c r="Y31" s="20">
        <v>-11103471</v>
      </c>
      <c r="Z31" s="21">
        <v>-100</v>
      </c>
      <c r="AA31" s="22">
        <v>14804633</v>
      </c>
    </row>
    <row r="32" spans="1:27" x14ac:dyDescent="0.25">
      <c r="A32" s="23" t="s">
        <v>60</v>
      </c>
      <c r="B32" s="17" t="s">
        <v>33</v>
      </c>
      <c r="C32" s="18">
        <v>162774</v>
      </c>
      <c r="D32" s="18"/>
      <c r="E32" s="19">
        <v>1900480</v>
      </c>
      <c r="F32" s="20">
        <v>1900480</v>
      </c>
      <c r="G32" s="20">
        <v>58338</v>
      </c>
      <c r="H32" s="20"/>
      <c r="I32" s="20">
        <v>-7603</v>
      </c>
      <c r="J32" s="20">
        <v>50735</v>
      </c>
      <c r="K32" s="20"/>
      <c r="L32" s="20"/>
      <c r="M32" s="20"/>
      <c r="N32" s="20"/>
      <c r="O32" s="20">
        <v>7506</v>
      </c>
      <c r="P32" s="20"/>
      <c r="Q32" s="20">
        <v>8173</v>
      </c>
      <c r="R32" s="20">
        <v>15679</v>
      </c>
      <c r="S32" s="20"/>
      <c r="T32" s="20"/>
      <c r="U32" s="20"/>
      <c r="V32" s="20"/>
      <c r="W32" s="20">
        <v>66414</v>
      </c>
      <c r="X32" s="20">
        <v>1425366</v>
      </c>
      <c r="Y32" s="20">
        <v>-1358952</v>
      </c>
      <c r="Z32" s="21">
        <v>-95.340565160106252</v>
      </c>
      <c r="AA32" s="22">
        <v>1900480</v>
      </c>
    </row>
    <row r="33" spans="1:27" x14ac:dyDescent="0.25">
      <c r="A33" s="23" t="s">
        <v>61</v>
      </c>
      <c r="B33" s="17" t="s">
        <v>33</v>
      </c>
      <c r="C33" s="18">
        <v>152176738</v>
      </c>
      <c r="D33" s="18"/>
      <c r="E33" s="19">
        <v>292697275</v>
      </c>
      <c r="F33" s="20">
        <v>292697275</v>
      </c>
      <c r="G33" s="20"/>
      <c r="H33" s="20">
        <v>1143705</v>
      </c>
      <c r="I33" s="20">
        <v>1921227</v>
      </c>
      <c r="J33" s="20">
        <v>3064932</v>
      </c>
      <c r="K33" s="20">
        <v>1045621</v>
      </c>
      <c r="L33" s="20">
        <v>266715</v>
      </c>
      <c r="M33" s="20">
        <v>1023720</v>
      </c>
      <c r="N33" s="20">
        <v>2336056</v>
      </c>
      <c r="O33" s="20">
        <v>221836</v>
      </c>
      <c r="P33" s="20">
        <v>388896</v>
      </c>
      <c r="Q33" s="20">
        <v>378837</v>
      </c>
      <c r="R33" s="20">
        <v>989569</v>
      </c>
      <c r="S33" s="20"/>
      <c r="T33" s="20"/>
      <c r="U33" s="20"/>
      <c r="V33" s="20"/>
      <c r="W33" s="20">
        <v>6390557</v>
      </c>
      <c r="X33" s="20">
        <v>219522960</v>
      </c>
      <c r="Y33" s="20">
        <v>-213132403</v>
      </c>
      <c r="Z33" s="21">
        <v>-97.088889016438188</v>
      </c>
      <c r="AA33" s="22">
        <v>292697275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-947913</v>
      </c>
      <c r="J34" s="20">
        <v>-947913</v>
      </c>
      <c r="K34" s="20"/>
      <c r="L34" s="20">
        <v>2475000</v>
      </c>
      <c r="M34" s="20"/>
      <c r="N34" s="20">
        <v>2475000</v>
      </c>
      <c r="O34" s="20"/>
      <c r="P34" s="20"/>
      <c r="Q34" s="20"/>
      <c r="R34" s="20"/>
      <c r="S34" s="20"/>
      <c r="T34" s="20"/>
      <c r="U34" s="20"/>
      <c r="V34" s="20"/>
      <c r="W34" s="20">
        <v>1527087</v>
      </c>
      <c r="X34" s="20"/>
      <c r="Y34" s="20">
        <v>1527087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>
        <v>583340</v>
      </c>
      <c r="I36" s="20">
        <v>591005</v>
      </c>
      <c r="J36" s="20">
        <v>1174345</v>
      </c>
      <c r="K36" s="20"/>
      <c r="L36" s="20">
        <v>695220</v>
      </c>
      <c r="M36" s="20">
        <v>390261</v>
      </c>
      <c r="N36" s="20">
        <v>1085481</v>
      </c>
      <c r="O36" s="20"/>
      <c r="P36" s="20">
        <v>834964</v>
      </c>
      <c r="Q36" s="20"/>
      <c r="R36" s="20">
        <v>834964</v>
      </c>
      <c r="S36" s="20"/>
      <c r="T36" s="20"/>
      <c r="U36" s="20"/>
      <c r="V36" s="20"/>
      <c r="W36" s="20">
        <v>3094790</v>
      </c>
      <c r="X36" s="20"/>
      <c r="Y36" s="20">
        <v>3094790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152339512</v>
      </c>
      <c r="D38" s="29">
        <f t="shared" ref="D38:Y38" si="3">SUM(D30:D37)</f>
        <v>0</v>
      </c>
      <c r="E38" s="30">
        <f t="shared" si="3"/>
        <v>309402388</v>
      </c>
      <c r="F38" s="31">
        <f t="shared" si="3"/>
        <v>309402388</v>
      </c>
      <c r="G38" s="31">
        <f t="shared" si="3"/>
        <v>58338</v>
      </c>
      <c r="H38" s="31">
        <f t="shared" si="3"/>
        <v>1727045</v>
      </c>
      <c r="I38" s="31">
        <f t="shared" si="3"/>
        <v>1556716</v>
      </c>
      <c r="J38" s="31">
        <f t="shared" si="3"/>
        <v>3342099</v>
      </c>
      <c r="K38" s="31">
        <f t="shared" si="3"/>
        <v>1045621</v>
      </c>
      <c r="L38" s="31">
        <f t="shared" si="3"/>
        <v>3436935</v>
      </c>
      <c r="M38" s="31">
        <f t="shared" si="3"/>
        <v>1413981</v>
      </c>
      <c r="N38" s="31">
        <f t="shared" si="3"/>
        <v>5896537</v>
      </c>
      <c r="O38" s="31">
        <f t="shared" si="3"/>
        <v>229342</v>
      </c>
      <c r="P38" s="31">
        <f t="shared" si="3"/>
        <v>1223860</v>
      </c>
      <c r="Q38" s="31">
        <f t="shared" si="3"/>
        <v>387010</v>
      </c>
      <c r="R38" s="31">
        <f t="shared" si="3"/>
        <v>1840212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11078848</v>
      </c>
      <c r="X38" s="31">
        <f t="shared" si="3"/>
        <v>232051797</v>
      </c>
      <c r="Y38" s="31">
        <f t="shared" si="3"/>
        <v>-220972949</v>
      </c>
      <c r="Z38" s="32">
        <f>+IF(X38&lt;&gt;0,+(Y38/X38)*100,0)</f>
        <v>-95.225700406879426</v>
      </c>
      <c r="AA38" s="33">
        <f>SUM(AA30:AA37)</f>
        <v>309402388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51010355</v>
      </c>
      <c r="F42" s="20">
        <v>51010355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38257758</v>
      </c>
      <c r="Y42" s="20">
        <v>-38257758</v>
      </c>
      <c r="Z42" s="21">
        <v>-100</v>
      </c>
      <c r="AA42" s="22">
        <v>51010355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51010355</v>
      </c>
      <c r="F44" s="36">
        <f t="shared" si="4"/>
        <v>51010355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38257758</v>
      </c>
      <c r="Y44" s="36">
        <f t="shared" si="4"/>
        <v>-38257758</v>
      </c>
      <c r="Z44" s="37">
        <f>+IF(X44&lt;&gt;0,+(Y44/X44)*100,0)</f>
        <v>-100</v>
      </c>
      <c r="AA44" s="38">
        <f>SUM(AA40:AA43)</f>
        <v>51010355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152339512</v>
      </c>
      <c r="D45" s="29">
        <f>+D38+D44</f>
        <v>0</v>
      </c>
      <c r="E45" s="30">
        <f t="shared" si="5"/>
        <v>360412743</v>
      </c>
      <c r="F45" s="31">
        <f t="shared" si="5"/>
        <v>360412743</v>
      </c>
      <c r="G45" s="31">
        <f t="shared" si="5"/>
        <v>58338</v>
      </c>
      <c r="H45" s="31">
        <f t="shared" si="5"/>
        <v>1727045</v>
      </c>
      <c r="I45" s="31">
        <f t="shared" si="5"/>
        <v>1556716</v>
      </c>
      <c r="J45" s="31">
        <f t="shared" si="5"/>
        <v>3342099</v>
      </c>
      <c r="K45" s="31">
        <f t="shared" si="5"/>
        <v>1045621</v>
      </c>
      <c r="L45" s="31">
        <f t="shared" si="5"/>
        <v>3436935</v>
      </c>
      <c r="M45" s="31">
        <f t="shared" si="5"/>
        <v>1413981</v>
      </c>
      <c r="N45" s="31">
        <f t="shared" si="5"/>
        <v>5896537</v>
      </c>
      <c r="O45" s="31">
        <f t="shared" si="5"/>
        <v>229342</v>
      </c>
      <c r="P45" s="31">
        <f t="shared" si="5"/>
        <v>1223860</v>
      </c>
      <c r="Q45" s="31">
        <f t="shared" si="5"/>
        <v>387010</v>
      </c>
      <c r="R45" s="31">
        <f t="shared" si="5"/>
        <v>1840212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11078848</v>
      </c>
      <c r="X45" s="31">
        <f t="shared" si="5"/>
        <v>270309555</v>
      </c>
      <c r="Y45" s="31">
        <f t="shared" si="5"/>
        <v>-259230707</v>
      </c>
      <c r="Z45" s="32">
        <f>+IF(X45&lt;&gt;0,+(Y45/X45)*100,0)</f>
        <v>-95.901421982659841</v>
      </c>
      <c r="AA45" s="33">
        <f>+AA38+AA44</f>
        <v>360412743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-110154107</v>
      </c>
      <c r="D46" s="42">
        <f t="shared" si="6"/>
        <v>0</v>
      </c>
      <c r="E46" s="43">
        <f t="shared" si="6"/>
        <v>-242457340</v>
      </c>
      <c r="F46" s="44">
        <f t="shared" si="6"/>
        <v>-242457340</v>
      </c>
      <c r="G46" s="44">
        <f t="shared" si="6"/>
        <v>4154946</v>
      </c>
      <c r="H46" s="44">
        <f t="shared" si="6"/>
        <v>8221421</v>
      </c>
      <c r="I46" s="44">
        <f t="shared" si="6"/>
        <v>11220922</v>
      </c>
      <c r="J46" s="44">
        <f t="shared" si="6"/>
        <v>23597289</v>
      </c>
      <c r="K46" s="44">
        <f t="shared" si="6"/>
        <v>7155593</v>
      </c>
      <c r="L46" s="44">
        <f t="shared" si="6"/>
        <v>11713898</v>
      </c>
      <c r="M46" s="44">
        <f t="shared" si="6"/>
        <v>9278609</v>
      </c>
      <c r="N46" s="44">
        <f t="shared" si="6"/>
        <v>28148100</v>
      </c>
      <c r="O46" s="44">
        <f t="shared" si="6"/>
        <v>10614170</v>
      </c>
      <c r="P46" s="44">
        <f t="shared" si="6"/>
        <v>14248364</v>
      </c>
      <c r="Q46" s="44">
        <f t="shared" si="6"/>
        <v>7845352</v>
      </c>
      <c r="R46" s="44">
        <f t="shared" si="6"/>
        <v>32707886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84453275</v>
      </c>
      <c r="X46" s="44">
        <f t="shared" si="6"/>
        <v>-181842993</v>
      </c>
      <c r="Y46" s="44">
        <f t="shared" si="6"/>
        <v>266296268</v>
      </c>
      <c r="Z46" s="45">
        <f>+IF(X46&lt;&gt;0,+(Y46/X46)*100,0)</f>
        <v>-146.4429635735263</v>
      </c>
      <c r="AA46" s="46">
        <f>+AA27-AA45</f>
        <v>-242457340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4903833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4903833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-9110125</v>
      </c>
      <c r="D6" s="18"/>
      <c r="E6" s="19"/>
      <c r="F6" s="20"/>
      <c r="G6" s="20">
        <v>-1024314</v>
      </c>
      <c r="H6" s="20"/>
      <c r="I6" s="20"/>
      <c r="J6" s="20">
        <v>-1024314</v>
      </c>
      <c r="K6" s="20">
        <v>-250568</v>
      </c>
      <c r="L6" s="20"/>
      <c r="M6" s="20"/>
      <c r="N6" s="20">
        <v>-250568</v>
      </c>
      <c r="O6" s="20">
        <v>-35516</v>
      </c>
      <c r="P6" s="20">
        <v>-169010</v>
      </c>
      <c r="Q6" s="20">
        <v>-529978</v>
      </c>
      <c r="R6" s="20">
        <v>-734504</v>
      </c>
      <c r="S6" s="20"/>
      <c r="T6" s="20"/>
      <c r="U6" s="20"/>
      <c r="V6" s="20"/>
      <c r="W6" s="20">
        <v>-2009386</v>
      </c>
      <c r="X6" s="20"/>
      <c r="Y6" s="20">
        <v>-2009386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642223</v>
      </c>
      <c r="D8" s="18"/>
      <c r="E8" s="19"/>
      <c r="F8" s="20"/>
      <c r="G8" s="20">
        <v>-112202</v>
      </c>
      <c r="H8" s="20"/>
      <c r="I8" s="20"/>
      <c r="J8" s="20">
        <v>-112202</v>
      </c>
      <c r="K8" s="20"/>
      <c r="L8" s="20">
        <v>-63862</v>
      </c>
      <c r="M8" s="20"/>
      <c r="N8" s="20">
        <v>-63862</v>
      </c>
      <c r="O8" s="20">
        <v>123359</v>
      </c>
      <c r="P8" s="20">
        <v>1110</v>
      </c>
      <c r="Q8" s="20">
        <v>-56988</v>
      </c>
      <c r="R8" s="20">
        <v>67481</v>
      </c>
      <c r="S8" s="20"/>
      <c r="T8" s="20"/>
      <c r="U8" s="20"/>
      <c r="V8" s="20"/>
      <c r="W8" s="20">
        <v>-108583</v>
      </c>
      <c r="X8" s="20"/>
      <c r="Y8" s="20">
        <v>-108583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1000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-207880</v>
      </c>
      <c r="F11" s="20">
        <v>-207880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-155907</v>
      </c>
      <c r="Y11" s="20">
        <v>155907</v>
      </c>
      <c r="Z11" s="21">
        <v>-100</v>
      </c>
      <c r="AA11" s="22">
        <v>-207880</v>
      </c>
    </row>
    <row r="12" spans="1:27" x14ac:dyDescent="0.25">
      <c r="A12" s="23" t="s">
        <v>41</v>
      </c>
      <c r="B12" s="17" t="s">
        <v>33</v>
      </c>
      <c r="C12" s="18">
        <v>1046896</v>
      </c>
      <c r="D12" s="18"/>
      <c r="E12" s="19"/>
      <c r="F12" s="20"/>
      <c r="G12" s="24">
        <v>126866</v>
      </c>
      <c r="H12" s="24"/>
      <c r="I12" s="24"/>
      <c r="J12" s="20">
        <v>126866</v>
      </c>
      <c r="K12" s="24"/>
      <c r="L12" s="24">
        <v>123372</v>
      </c>
      <c r="M12" s="20"/>
      <c r="N12" s="24">
        <v>123372</v>
      </c>
      <c r="O12" s="24">
        <v>11803</v>
      </c>
      <c r="P12" s="24">
        <v>13572</v>
      </c>
      <c r="Q12" s="20">
        <v>61542</v>
      </c>
      <c r="R12" s="24">
        <v>86917</v>
      </c>
      <c r="S12" s="24"/>
      <c r="T12" s="20"/>
      <c r="U12" s="24"/>
      <c r="V12" s="24"/>
      <c r="W12" s="24">
        <v>337155</v>
      </c>
      <c r="X12" s="20"/>
      <c r="Y12" s="24">
        <v>337155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-7420006</v>
      </c>
      <c r="D14" s="29">
        <f>SUM(D6:D13)</f>
        <v>0</v>
      </c>
      <c r="E14" s="30">
        <f t="shared" si="0"/>
        <v>-207880</v>
      </c>
      <c r="F14" s="31">
        <f t="shared" si="0"/>
        <v>-207880</v>
      </c>
      <c r="G14" s="31">
        <f t="shared" si="0"/>
        <v>-1009650</v>
      </c>
      <c r="H14" s="31">
        <f t="shared" si="0"/>
        <v>0</v>
      </c>
      <c r="I14" s="31">
        <f t="shared" si="0"/>
        <v>0</v>
      </c>
      <c r="J14" s="31">
        <f t="shared" si="0"/>
        <v>-1009650</v>
      </c>
      <c r="K14" s="31">
        <f t="shared" si="0"/>
        <v>-250568</v>
      </c>
      <c r="L14" s="31">
        <f t="shared" si="0"/>
        <v>59510</v>
      </c>
      <c r="M14" s="31">
        <f t="shared" si="0"/>
        <v>0</v>
      </c>
      <c r="N14" s="31">
        <f t="shared" si="0"/>
        <v>-191058</v>
      </c>
      <c r="O14" s="31">
        <f t="shared" si="0"/>
        <v>99646</v>
      </c>
      <c r="P14" s="31">
        <f t="shared" si="0"/>
        <v>-154328</v>
      </c>
      <c r="Q14" s="31">
        <f t="shared" si="0"/>
        <v>-525424</v>
      </c>
      <c r="R14" s="31">
        <f t="shared" si="0"/>
        <v>-580106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-1780814</v>
      </c>
      <c r="X14" s="31">
        <f t="shared" si="0"/>
        <v>-155907</v>
      </c>
      <c r="Y14" s="31">
        <f t="shared" si="0"/>
        <v>-1624907</v>
      </c>
      <c r="Z14" s="32">
        <f>+IF(X14&lt;&gt;0,+(Y14/X14)*100,0)</f>
        <v>1042.2283797392035</v>
      </c>
      <c r="AA14" s="33">
        <f>SUM(AA6:AA13)</f>
        <v>-207880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-7420006</v>
      </c>
      <c r="D27" s="29">
        <f>+D14+D26</f>
        <v>0</v>
      </c>
      <c r="E27" s="30">
        <f t="shared" si="2"/>
        <v>-207880</v>
      </c>
      <c r="F27" s="31">
        <f t="shared" si="2"/>
        <v>-207880</v>
      </c>
      <c r="G27" s="31">
        <f t="shared" si="2"/>
        <v>-1009650</v>
      </c>
      <c r="H27" s="31">
        <f t="shared" si="2"/>
        <v>0</v>
      </c>
      <c r="I27" s="31">
        <f t="shared" si="2"/>
        <v>0</v>
      </c>
      <c r="J27" s="31">
        <f t="shared" si="2"/>
        <v>-1009650</v>
      </c>
      <c r="K27" s="31">
        <f t="shared" si="2"/>
        <v>-250568</v>
      </c>
      <c r="L27" s="31">
        <f t="shared" si="2"/>
        <v>59510</v>
      </c>
      <c r="M27" s="31">
        <f t="shared" si="2"/>
        <v>0</v>
      </c>
      <c r="N27" s="31">
        <f t="shared" si="2"/>
        <v>-191058</v>
      </c>
      <c r="O27" s="31">
        <f t="shared" si="2"/>
        <v>99646</v>
      </c>
      <c r="P27" s="31">
        <f t="shared" si="2"/>
        <v>-154328</v>
      </c>
      <c r="Q27" s="31">
        <f t="shared" si="2"/>
        <v>-525424</v>
      </c>
      <c r="R27" s="31">
        <f t="shared" si="2"/>
        <v>-580106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-1780814</v>
      </c>
      <c r="X27" s="31">
        <f t="shared" si="2"/>
        <v>-155907</v>
      </c>
      <c r="Y27" s="31">
        <f t="shared" si="2"/>
        <v>-1624907</v>
      </c>
      <c r="Z27" s="32">
        <f>+IF(X27&lt;&gt;0,+(Y27/X27)*100,0)</f>
        <v>1042.2283797392035</v>
      </c>
      <c r="AA27" s="33">
        <f>+AA14+AA26</f>
        <v>-207880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4354732</v>
      </c>
      <c r="D33" s="18"/>
      <c r="E33" s="19">
        <v>3500000</v>
      </c>
      <c r="F33" s="20">
        <v>3500000</v>
      </c>
      <c r="G33" s="20">
        <v>-898826</v>
      </c>
      <c r="H33" s="20"/>
      <c r="I33" s="20"/>
      <c r="J33" s="20">
        <v>-898826</v>
      </c>
      <c r="K33" s="20">
        <v>-250568</v>
      </c>
      <c r="L33" s="20">
        <v>472720</v>
      </c>
      <c r="M33" s="20"/>
      <c r="N33" s="20">
        <v>222152</v>
      </c>
      <c r="O33" s="20">
        <v>1068954</v>
      </c>
      <c r="P33" s="20">
        <v>-33744</v>
      </c>
      <c r="Q33" s="20">
        <v>-486542</v>
      </c>
      <c r="R33" s="20">
        <v>548668</v>
      </c>
      <c r="S33" s="20"/>
      <c r="T33" s="20"/>
      <c r="U33" s="20"/>
      <c r="V33" s="20"/>
      <c r="W33" s="20">
        <v>-128006</v>
      </c>
      <c r="X33" s="20">
        <v>2624994</v>
      </c>
      <c r="Y33" s="20">
        <v>-2753000</v>
      </c>
      <c r="Z33" s="21">
        <v>-104.87643019374519</v>
      </c>
      <c r="AA33" s="22">
        <v>3500000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4354732</v>
      </c>
      <c r="D38" s="29">
        <f t="shared" ref="D38:Y38" si="3">SUM(D30:D37)</f>
        <v>0</v>
      </c>
      <c r="E38" s="30">
        <f t="shared" si="3"/>
        <v>3500000</v>
      </c>
      <c r="F38" s="31">
        <f t="shared" si="3"/>
        <v>3500000</v>
      </c>
      <c r="G38" s="31">
        <f t="shared" si="3"/>
        <v>-898826</v>
      </c>
      <c r="H38" s="31">
        <f t="shared" si="3"/>
        <v>0</v>
      </c>
      <c r="I38" s="31">
        <f t="shared" si="3"/>
        <v>0</v>
      </c>
      <c r="J38" s="31">
        <f t="shared" si="3"/>
        <v>-898826</v>
      </c>
      <c r="K38" s="31">
        <f t="shared" si="3"/>
        <v>-250568</v>
      </c>
      <c r="L38" s="31">
        <f t="shared" si="3"/>
        <v>472720</v>
      </c>
      <c r="M38" s="31">
        <f t="shared" si="3"/>
        <v>0</v>
      </c>
      <c r="N38" s="31">
        <f t="shared" si="3"/>
        <v>222152</v>
      </c>
      <c r="O38" s="31">
        <f t="shared" si="3"/>
        <v>1068954</v>
      </c>
      <c r="P38" s="31">
        <f t="shared" si="3"/>
        <v>-33744</v>
      </c>
      <c r="Q38" s="31">
        <f t="shared" si="3"/>
        <v>-486542</v>
      </c>
      <c r="R38" s="31">
        <f t="shared" si="3"/>
        <v>548668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-128006</v>
      </c>
      <c r="X38" s="31">
        <f t="shared" si="3"/>
        <v>2624994</v>
      </c>
      <c r="Y38" s="31">
        <f t="shared" si="3"/>
        <v>-2753000</v>
      </c>
      <c r="Z38" s="32">
        <f>+IF(X38&lt;&gt;0,+(Y38/X38)*100,0)</f>
        <v>-104.87643019374519</v>
      </c>
      <c r="AA38" s="33">
        <f>SUM(AA30:AA37)</f>
        <v>3500000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4354732</v>
      </c>
      <c r="D45" s="29">
        <f>+D38+D44</f>
        <v>0</v>
      </c>
      <c r="E45" s="30">
        <f t="shared" si="5"/>
        <v>3500000</v>
      </c>
      <c r="F45" s="31">
        <f t="shared" si="5"/>
        <v>3500000</v>
      </c>
      <c r="G45" s="31">
        <f t="shared" si="5"/>
        <v>-898826</v>
      </c>
      <c r="H45" s="31">
        <f t="shared" si="5"/>
        <v>0</v>
      </c>
      <c r="I45" s="31">
        <f t="shared" si="5"/>
        <v>0</v>
      </c>
      <c r="J45" s="31">
        <f t="shared" si="5"/>
        <v>-898826</v>
      </c>
      <c r="K45" s="31">
        <f t="shared" si="5"/>
        <v>-250568</v>
      </c>
      <c r="L45" s="31">
        <f t="shared" si="5"/>
        <v>472720</v>
      </c>
      <c r="M45" s="31">
        <f t="shared" si="5"/>
        <v>0</v>
      </c>
      <c r="N45" s="31">
        <f t="shared" si="5"/>
        <v>222152</v>
      </c>
      <c r="O45" s="31">
        <f t="shared" si="5"/>
        <v>1068954</v>
      </c>
      <c r="P45" s="31">
        <f t="shared" si="5"/>
        <v>-33744</v>
      </c>
      <c r="Q45" s="31">
        <f t="shared" si="5"/>
        <v>-486542</v>
      </c>
      <c r="R45" s="31">
        <f t="shared" si="5"/>
        <v>548668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-128006</v>
      </c>
      <c r="X45" s="31">
        <f t="shared" si="5"/>
        <v>2624994</v>
      </c>
      <c r="Y45" s="31">
        <f t="shared" si="5"/>
        <v>-2753000</v>
      </c>
      <c r="Z45" s="32">
        <f>+IF(X45&lt;&gt;0,+(Y45/X45)*100,0)</f>
        <v>-104.87643019374519</v>
      </c>
      <c r="AA45" s="33">
        <f>+AA38+AA44</f>
        <v>3500000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-11774738</v>
      </c>
      <c r="D46" s="42">
        <f t="shared" si="6"/>
        <v>0</v>
      </c>
      <c r="E46" s="43">
        <f t="shared" si="6"/>
        <v>-3707880</v>
      </c>
      <c r="F46" s="44">
        <f t="shared" si="6"/>
        <v>-3707880</v>
      </c>
      <c r="G46" s="44">
        <f t="shared" si="6"/>
        <v>-110824</v>
      </c>
      <c r="H46" s="44">
        <f t="shared" si="6"/>
        <v>0</v>
      </c>
      <c r="I46" s="44">
        <f t="shared" si="6"/>
        <v>0</v>
      </c>
      <c r="J46" s="44">
        <f t="shared" si="6"/>
        <v>-110824</v>
      </c>
      <c r="K46" s="44">
        <f t="shared" si="6"/>
        <v>0</v>
      </c>
      <c r="L46" s="44">
        <f t="shared" si="6"/>
        <v>-413210</v>
      </c>
      <c r="M46" s="44">
        <f t="shared" si="6"/>
        <v>0</v>
      </c>
      <c r="N46" s="44">
        <f t="shared" si="6"/>
        <v>-413210</v>
      </c>
      <c r="O46" s="44">
        <f t="shared" si="6"/>
        <v>-969308</v>
      </c>
      <c r="P46" s="44">
        <f t="shared" si="6"/>
        <v>-120584</v>
      </c>
      <c r="Q46" s="44">
        <f t="shared" si="6"/>
        <v>-38882</v>
      </c>
      <c r="R46" s="44">
        <f t="shared" si="6"/>
        <v>-1128774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-1652808</v>
      </c>
      <c r="X46" s="44">
        <f t="shared" si="6"/>
        <v>-2780901</v>
      </c>
      <c r="Y46" s="44">
        <f t="shared" si="6"/>
        <v>1128093</v>
      </c>
      <c r="Z46" s="45">
        <f>+IF(X46&lt;&gt;0,+(Y46/X46)*100,0)</f>
        <v>-40.565737507376205</v>
      </c>
      <c r="AA46" s="46">
        <f>+AA27-AA45</f>
        <v>-3707880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-11472227</v>
      </c>
      <c r="D48" s="18"/>
      <c r="E48" s="19"/>
      <c r="F48" s="20"/>
      <c r="G48" s="20"/>
      <c r="H48" s="20"/>
      <c r="I48" s="20"/>
      <c r="J48" s="20"/>
      <c r="K48" s="20"/>
      <c r="L48" s="20">
        <v>-436033</v>
      </c>
      <c r="M48" s="20"/>
      <c r="N48" s="20">
        <v>-436033</v>
      </c>
      <c r="O48" s="20">
        <v>-763162</v>
      </c>
      <c r="P48" s="20"/>
      <c r="Q48" s="20">
        <v>-38882</v>
      </c>
      <c r="R48" s="20">
        <v>-802044</v>
      </c>
      <c r="S48" s="20"/>
      <c r="T48" s="20"/>
      <c r="U48" s="20"/>
      <c r="V48" s="20"/>
      <c r="W48" s="20">
        <v>-1238077</v>
      </c>
      <c r="X48" s="20"/>
      <c r="Y48" s="20">
        <v>-1238077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-11472227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-436033</v>
      </c>
      <c r="M51" s="52">
        <f t="shared" si="7"/>
        <v>0</v>
      </c>
      <c r="N51" s="52">
        <f t="shared" si="7"/>
        <v>-436033</v>
      </c>
      <c r="O51" s="52">
        <f t="shared" si="7"/>
        <v>-763162</v>
      </c>
      <c r="P51" s="52">
        <f t="shared" si="7"/>
        <v>0</v>
      </c>
      <c r="Q51" s="52">
        <f t="shared" si="7"/>
        <v>-38882</v>
      </c>
      <c r="R51" s="52">
        <f t="shared" si="7"/>
        <v>-802044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-1238077</v>
      </c>
      <c r="X51" s="52">
        <f t="shared" si="7"/>
        <v>0</v>
      </c>
      <c r="Y51" s="52">
        <f t="shared" si="7"/>
        <v>-1238077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6742897</v>
      </c>
      <c r="F6" s="20">
        <v>95829073</v>
      </c>
      <c r="G6" s="20"/>
      <c r="H6" s="20"/>
      <c r="I6" s="20"/>
      <c r="J6" s="20"/>
      <c r="K6" s="20"/>
      <c r="L6" s="20">
        <v>8913466</v>
      </c>
      <c r="M6" s="20">
        <v>-1720792</v>
      </c>
      <c r="N6" s="20">
        <v>7192674</v>
      </c>
      <c r="O6" s="20">
        <v>5308824</v>
      </c>
      <c r="P6" s="20">
        <v>6784310</v>
      </c>
      <c r="Q6" s="20">
        <v>-2698577</v>
      </c>
      <c r="R6" s="20">
        <v>9394557</v>
      </c>
      <c r="S6" s="20"/>
      <c r="T6" s="20"/>
      <c r="U6" s="20"/>
      <c r="V6" s="20"/>
      <c r="W6" s="20">
        <v>16587231</v>
      </c>
      <c r="X6" s="20">
        <v>71871795</v>
      </c>
      <c r="Y6" s="20">
        <v>-55284564</v>
      </c>
      <c r="Z6" s="21">
        <v>-76.92108427234912</v>
      </c>
      <c r="AA6" s="22">
        <v>95829073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2966573</v>
      </c>
      <c r="D8" s="18"/>
      <c r="E8" s="19">
        <v>11708930</v>
      </c>
      <c r="F8" s="20">
        <v>1941114</v>
      </c>
      <c r="G8" s="20">
        <v>534925</v>
      </c>
      <c r="H8" s="20">
        <v>195721</v>
      </c>
      <c r="I8" s="20">
        <v>-114010</v>
      </c>
      <c r="J8" s="20">
        <v>616636</v>
      </c>
      <c r="K8" s="20">
        <v>-6133</v>
      </c>
      <c r="L8" s="20">
        <v>-360284</v>
      </c>
      <c r="M8" s="20">
        <v>-491698</v>
      </c>
      <c r="N8" s="20">
        <v>-858115</v>
      </c>
      <c r="O8" s="20">
        <v>579524</v>
      </c>
      <c r="P8" s="20">
        <v>-1475211</v>
      </c>
      <c r="Q8" s="20">
        <v>147208</v>
      </c>
      <c r="R8" s="20">
        <v>-748479</v>
      </c>
      <c r="S8" s="20"/>
      <c r="T8" s="20"/>
      <c r="U8" s="20"/>
      <c r="V8" s="20"/>
      <c r="W8" s="20">
        <v>-989958</v>
      </c>
      <c r="X8" s="20">
        <v>1455840</v>
      </c>
      <c r="Y8" s="20">
        <v>-2445798</v>
      </c>
      <c r="Z8" s="21">
        <v>-167.99909330695681</v>
      </c>
      <c r="AA8" s="22">
        <v>1941114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9064517</v>
      </c>
      <c r="F12" s="20">
        <v>9064517</v>
      </c>
      <c r="G12" s="24"/>
      <c r="H12" s="24"/>
      <c r="I12" s="24"/>
      <c r="J12" s="20"/>
      <c r="K12" s="24"/>
      <c r="L12" s="24">
        <v>58869</v>
      </c>
      <c r="M12" s="20">
        <v>1326158</v>
      </c>
      <c r="N12" s="24">
        <v>1385027</v>
      </c>
      <c r="O12" s="24">
        <v>111366</v>
      </c>
      <c r="P12" s="24">
        <v>410053</v>
      </c>
      <c r="Q12" s="20">
        <v>1112873</v>
      </c>
      <c r="R12" s="24">
        <v>1634292</v>
      </c>
      <c r="S12" s="24"/>
      <c r="T12" s="20"/>
      <c r="U12" s="24"/>
      <c r="V12" s="24"/>
      <c r="W12" s="24">
        <v>3019319</v>
      </c>
      <c r="X12" s="20">
        <v>6798384</v>
      </c>
      <c r="Y12" s="24">
        <v>-3779065</v>
      </c>
      <c r="Z12" s="25">
        <v>-55.587695546471039</v>
      </c>
      <c r="AA12" s="26">
        <v>9064517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2966573</v>
      </c>
      <c r="D14" s="29">
        <f>SUM(D6:D13)</f>
        <v>0</v>
      </c>
      <c r="E14" s="30">
        <f t="shared" si="0"/>
        <v>27516344</v>
      </c>
      <c r="F14" s="31">
        <f t="shared" si="0"/>
        <v>106834704</v>
      </c>
      <c r="G14" s="31">
        <f t="shared" si="0"/>
        <v>534925</v>
      </c>
      <c r="H14" s="31">
        <f t="shared" si="0"/>
        <v>195721</v>
      </c>
      <c r="I14" s="31">
        <f t="shared" si="0"/>
        <v>-114010</v>
      </c>
      <c r="J14" s="31">
        <f t="shared" si="0"/>
        <v>616636</v>
      </c>
      <c r="K14" s="31">
        <f t="shared" si="0"/>
        <v>-6133</v>
      </c>
      <c r="L14" s="31">
        <f t="shared" si="0"/>
        <v>8612051</v>
      </c>
      <c r="M14" s="31">
        <f t="shared" si="0"/>
        <v>-886332</v>
      </c>
      <c r="N14" s="31">
        <f t="shared" si="0"/>
        <v>7719586</v>
      </c>
      <c r="O14" s="31">
        <f t="shared" si="0"/>
        <v>5999714</v>
      </c>
      <c r="P14" s="31">
        <f t="shared" si="0"/>
        <v>5719152</v>
      </c>
      <c r="Q14" s="31">
        <f t="shared" si="0"/>
        <v>-1438496</v>
      </c>
      <c r="R14" s="31">
        <f t="shared" si="0"/>
        <v>10280370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18616592</v>
      </c>
      <c r="X14" s="31">
        <f t="shared" si="0"/>
        <v>80126019</v>
      </c>
      <c r="Y14" s="31">
        <f t="shared" si="0"/>
        <v>-61509427</v>
      </c>
      <c r="Z14" s="32">
        <f>+IF(X14&lt;&gt;0,+(Y14/X14)*100,0)</f>
        <v>-76.765859289727103</v>
      </c>
      <c r="AA14" s="33">
        <f>SUM(AA6:AA13)</f>
        <v>106834704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-10309823</v>
      </c>
      <c r="D18" s="18"/>
      <c r="E18" s="19">
        <v>-17480732</v>
      </c>
      <c r="F18" s="20">
        <v>-26997929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-9517197</v>
      </c>
      <c r="Q18" s="20"/>
      <c r="R18" s="24">
        <v>-9517197</v>
      </c>
      <c r="S18" s="24"/>
      <c r="T18" s="20"/>
      <c r="U18" s="24"/>
      <c r="V18" s="24"/>
      <c r="W18" s="24">
        <v>-9517197</v>
      </c>
      <c r="X18" s="20">
        <v>-20248452</v>
      </c>
      <c r="Y18" s="24">
        <v>10731255</v>
      </c>
      <c r="Z18" s="25">
        <v>-52.997903247122302</v>
      </c>
      <c r="AA18" s="26">
        <v>-26997929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-10309823</v>
      </c>
      <c r="D26" s="29">
        <f t="shared" ref="D26:Y26" si="1">SUM(D16:D25)</f>
        <v>0</v>
      </c>
      <c r="E26" s="35">
        <f t="shared" si="1"/>
        <v>-17480732</v>
      </c>
      <c r="F26" s="36">
        <f t="shared" si="1"/>
        <v>-26997929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-9517197</v>
      </c>
      <c r="Q26" s="36">
        <f t="shared" si="1"/>
        <v>0</v>
      </c>
      <c r="R26" s="36">
        <f t="shared" si="1"/>
        <v>-9517197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-9517197</v>
      </c>
      <c r="X26" s="36">
        <f t="shared" si="1"/>
        <v>-20248452</v>
      </c>
      <c r="Y26" s="36">
        <f t="shared" si="1"/>
        <v>10731255</v>
      </c>
      <c r="Z26" s="37">
        <f>+IF(X26&lt;&gt;0,+(Y26/X26)*100,0)</f>
        <v>-52.997903247122302</v>
      </c>
      <c r="AA26" s="38">
        <f>SUM(AA16:AA25)</f>
        <v>-26997929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-7343250</v>
      </c>
      <c r="D27" s="29">
        <f>+D14+D26</f>
        <v>0</v>
      </c>
      <c r="E27" s="30">
        <f t="shared" si="2"/>
        <v>10035612</v>
      </c>
      <c r="F27" s="31">
        <f t="shared" si="2"/>
        <v>79836775</v>
      </c>
      <c r="G27" s="31">
        <f t="shared" si="2"/>
        <v>534925</v>
      </c>
      <c r="H27" s="31">
        <f t="shared" si="2"/>
        <v>195721</v>
      </c>
      <c r="I27" s="31">
        <f t="shared" si="2"/>
        <v>-114010</v>
      </c>
      <c r="J27" s="31">
        <f t="shared" si="2"/>
        <v>616636</v>
      </c>
      <c r="K27" s="31">
        <f t="shared" si="2"/>
        <v>-6133</v>
      </c>
      <c r="L27" s="31">
        <f t="shared" si="2"/>
        <v>8612051</v>
      </c>
      <c r="M27" s="31">
        <f t="shared" si="2"/>
        <v>-886332</v>
      </c>
      <c r="N27" s="31">
        <f t="shared" si="2"/>
        <v>7719586</v>
      </c>
      <c r="O27" s="31">
        <f t="shared" si="2"/>
        <v>5999714</v>
      </c>
      <c r="P27" s="31">
        <f t="shared" si="2"/>
        <v>-3798045</v>
      </c>
      <c r="Q27" s="31">
        <f t="shared" si="2"/>
        <v>-1438496</v>
      </c>
      <c r="R27" s="31">
        <f t="shared" si="2"/>
        <v>763173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9099395</v>
      </c>
      <c r="X27" s="31">
        <f t="shared" si="2"/>
        <v>59877567</v>
      </c>
      <c r="Y27" s="31">
        <f t="shared" si="2"/>
        <v>-50778172</v>
      </c>
      <c r="Z27" s="32">
        <f>+IF(X27&lt;&gt;0,+(Y27/X27)*100,0)</f>
        <v>-84.803332105995551</v>
      </c>
      <c r="AA27" s="33">
        <f>+AA14+AA26</f>
        <v>79836775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-40253202</v>
      </c>
      <c r="D33" s="18"/>
      <c r="E33" s="19">
        <v>28938101</v>
      </c>
      <c r="F33" s="20">
        <v>11153483</v>
      </c>
      <c r="G33" s="20">
        <v>196130</v>
      </c>
      <c r="H33" s="20">
        <v>193468</v>
      </c>
      <c r="I33" s="20">
        <v>195210</v>
      </c>
      <c r="J33" s="20">
        <v>584808</v>
      </c>
      <c r="K33" s="20">
        <v>206758</v>
      </c>
      <c r="L33" s="20">
        <v>5616665</v>
      </c>
      <c r="M33" s="20">
        <v>-3843542</v>
      </c>
      <c r="N33" s="20">
        <v>1979881</v>
      </c>
      <c r="O33" s="20">
        <v>5461850</v>
      </c>
      <c r="P33" s="20">
        <v>-2948907</v>
      </c>
      <c r="Q33" s="20">
        <v>3055680</v>
      </c>
      <c r="R33" s="20">
        <v>5568623</v>
      </c>
      <c r="S33" s="20"/>
      <c r="T33" s="20"/>
      <c r="U33" s="20"/>
      <c r="V33" s="20"/>
      <c r="W33" s="20">
        <v>8133312</v>
      </c>
      <c r="X33" s="20">
        <v>8365122</v>
      </c>
      <c r="Y33" s="20">
        <v>-231810</v>
      </c>
      <c r="Z33" s="21">
        <v>-2.7711490639347516</v>
      </c>
      <c r="AA33" s="22">
        <v>11153483</v>
      </c>
    </row>
    <row r="34" spans="1:27" x14ac:dyDescent="0.25">
      <c r="A34" s="23" t="s">
        <v>62</v>
      </c>
      <c r="B34" s="17" t="s">
        <v>33</v>
      </c>
      <c r="C34" s="18">
        <v>1556511</v>
      </c>
      <c r="D34" s="18"/>
      <c r="E34" s="19">
        <v>5493705</v>
      </c>
      <c r="F34" s="20">
        <v>853449</v>
      </c>
      <c r="G34" s="20"/>
      <c r="H34" s="20"/>
      <c r="I34" s="20">
        <v>2065000</v>
      </c>
      <c r="J34" s="20">
        <v>2065000</v>
      </c>
      <c r="K34" s="20">
        <v>1881000</v>
      </c>
      <c r="L34" s="20">
        <v>1427000</v>
      </c>
      <c r="M34" s="20">
        <v>2211000</v>
      </c>
      <c r="N34" s="20">
        <v>5519000</v>
      </c>
      <c r="O34" s="20"/>
      <c r="P34" s="20">
        <v>-5175564</v>
      </c>
      <c r="Q34" s="20"/>
      <c r="R34" s="20">
        <v>-5175564</v>
      </c>
      <c r="S34" s="20"/>
      <c r="T34" s="20"/>
      <c r="U34" s="20"/>
      <c r="V34" s="20"/>
      <c r="W34" s="20">
        <v>2408436</v>
      </c>
      <c r="X34" s="20">
        <v>640089</v>
      </c>
      <c r="Y34" s="20">
        <v>1768347</v>
      </c>
      <c r="Z34" s="21">
        <v>276.2658005371128</v>
      </c>
      <c r="AA34" s="22">
        <v>853449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63505360</v>
      </c>
      <c r="F36" s="20">
        <v>73095598</v>
      </c>
      <c r="G36" s="20"/>
      <c r="H36" s="20"/>
      <c r="I36" s="20"/>
      <c r="J36" s="20"/>
      <c r="K36" s="20"/>
      <c r="L36" s="20">
        <v>931592</v>
      </c>
      <c r="M36" s="20">
        <v>835704</v>
      </c>
      <c r="N36" s="20">
        <v>1767296</v>
      </c>
      <c r="O36" s="20">
        <v>705815</v>
      </c>
      <c r="P36" s="20">
        <v>1172777</v>
      </c>
      <c r="Q36" s="20">
        <v>810512</v>
      </c>
      <c r="R36" s="20">
        <v>2689104</v>
      </c>
      <c r="S36" s="20"/>
      <c r="T36" s="20"/>
      <c r="U36" s="20"/>
      <c r="V36" s="20"/>
      <c r="W36" s="20">
        <v>4456400</v>
      </c>
      <c r="X36" s="20">
        <v>54821700</v>
      </c>
      <c r="Y36" s="20">
        <v>-50365300</v>
      </c>
      <c r="Z36" s="21">
        <v>-91.871102136562712</v>
      </c>
      <c r="AA36" s="22">
        <v>73095598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-38696691</v>
      </c>
      <c r="D38" s="29">
        <f t="shared" ref="D38:Y38" si="3">SUM(D30:D37)</f>
        <v>0</v>
      </c>
      <c r="E38" s="30">
        <f t="shared" si="3"/>
        <v>97937166</v>
      </c>
      <c r="F38" s="31">
        <f t="shared" si="3"/>
        <v>85102530</v>
      </c>
      <c r="G38" s="31">
        <f t="shared" si="3"/>
        <v>196130</v>
      </c>
      <c r="H38" s="31">
        <f t="shared" si="3"/>
        <v>193468</v>
      </c>
      <c r="I38" s="31">
        <f t="shared" si="3"/>
        <v>2260210</v>
      </c>
      <c r="J38" s="31">
        <f t="shared" si="3"/>
        <v>2649808</v>
      </c>
      <c r="K38" s="31">
        <f t="shared" si="3"/>
        <v>2087758</v>
      </c>
      <c r="L38" s="31">
        <f t="shared" si="3"/>
        <v>7975257</v>
      </c>
      <c r="M38" s="31">
        <f t="shared" si="3"/>
        <v>-796838</v>
      </c>
      <c r="N38" s="31">
        <f t="shared" si="3"/>
        <v>9266177</v>
      </c>
      <c r="O38" s="31">
        <f t="shared" si="3"/>
        <v>6167665</v>
      </c>
      <c r="P38" s="31">
        <f t="shared" si="3"/>
        <v>-6951694</v>
      </c>
      <c r="Q38" s="31">
        <f t="shared" si="3"/>
        <v>3866192</v>
      </c>
      <c r="R38" s="31">
        <f t="shared" si="3"/>
        <v>3082163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14998148</v>
      </c>
      <c r="X38" s="31">
        <f t="shared" si="3"/>
        <v>63826911</v>
      </c>
      <c r="Y38" s="31">
        <f t="shared" si="3"/>
        <v>-48828763</v>
      </c>
      <c r="Z38" s="32">
        <f>+IF(X38&lt;&gt;0,+(Y38/X38)*100,0)</f>
        <v>-76.501842616196797</v>
      </c>
      <c r="AA38" s="33">
        <f>SUM(AA30:AA37)</f>
        <v>85102530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-38696691</v>
      </c>
      <c r="D45" s="29">
        <f>+D38+D44</f>
        <v>0</v>
      </c>
      <c r="E45" s="30">
        <f t="shared" si="5"/>
        <v>97937166</v>
      </c>
      <c r="F45" s="31">
        <f t="shared" si="5"/>
        <v>85102530</v>
      </c>
      <c r="G45" s="31">
        <f t="shared" si="5"/>
        <v>196130</v>
      </c>
      <c r="H45" s="31">
        <f t="shared" si="5"/>
        <v>193468</v>
      </c>
      <c r="I45" s="31">
        <f t="shared" si="5"/>
        <v>2260210</v>
      </c>
      <c r="J45" s="31">
        <f t="shared" si="5"/>
        <v>2649808</v>
      </c>
      <c r="K45" s="31">
        <f t="shared" si="5"/>
        <v>2087758</v>
      </c>
      <c r="L45" s="31">
        <f t="shared" si="5"/>
        <v>7975257</v>
      </c>
      <c r="M45" s="31">
        <f t="shared" si="5"/>
        <v>-796838</v>
      </c>
      <c r="N45" s="31">
        <f t="shared" si="5"/>
        <v>9266177</v>
      </c>
      <c r="O45" s="31">
        <f t="shared" si="5"/>
        <v>6167665</v>
      </c>
      <c r="P45" s="31">
        <f t="shared" si="5"/>
        <v>-6951694</v>
      </c>
      <c r="Q45" s="31">
        <f t="shared" si="5"/>
        <v>3866192</v>
      </c>
      <c r="R45" s="31">
        <f t="shared" si="5"/>
        <v>3082163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14998148</v>
      </c>
      <c r="X45" s="31">
        <f t="shared" si="5"/>
        <v>63826911</v>
      </c>
      <c r="Y45" s="31">
        <f t="shared" si="5"/>
        <v>-48828763</v>
      </c>
      <c r="Z45" s="32">
        <f>+IF(X45&lt;&gt;0,+(Y45/X45)*100,0)</f>
        <v>-76.501842616196797</v>
      </c>
      <c r="AA45" s="33">
        <f>+AA38+AA44</f>
        <v>85102530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31353441</v>
      </c>
      <c r="D46" s="42">
        <f t="shared" si="6"/>
        <v>0</v>
      </c>
      <c r="E46" s="43">
        <f t="shared" si="6"/>
        <v>-87901554</v>
      </c>
      <c r="F46" s="44">
        <f t="shared" si="6"/>
        <v>-5265755</v>
      </c>
      <c r="G46" s="44">
        <f t="shared" si="6"/>
        <v>338795</v>
      </c>
      <c r="H46" s="44">
        <f t="shared" si="6"/>
        <v>2253</v>
      </c>
      <c r="I46" s="44">
        <f t="shared" si="6"/>
        <v>-2374220</v>
      </c>
      <c r="J46" s="44">
        <f t="shared" si="6"/>
        <v>-2033172</v>
      </c>
      <c r="K46" s="44">
        <f t="shared" si="6"/>
        <v>-2093891</v>
      </c>
      <c r="L46" s="44">
        <f t="shared" si="6"/>
        <v>636794</v>
      </c>
      <c r="M46" s="44">
        <f t="shared" si="6"/>
        <v>-89494</v>
      </c>
      <c r="N46" s="44">
        <f t="shared" si="6"/>
        <v>-1546591</v>
      </c>
      <c r="O46" s="44">
        <f t="shared" si="6"/>
        <v>-167951</v>
      </c>
      <c r="P46" s="44">
        <f t="shared" si="6"/>
        <v>3153649</v>
      </c>
      <c r="Q46" s="44">
        <f t="shared" si="6"/>
        <v>-5304688</v>
      </c>
      <c r="R46" s="44">
        <f t="shared" si="6"/>
        <v>-2318990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-5898753</v>
      </c>
      <c r="X46" s="44">
        <f t="shared" si="6"/>
        <v>-3949344</v>
      </c>
      <c r="Y46" s="44">
        <f t="shared" si="6"/>
        <v>-1949409</v>
      </c>
      <c r="Z46" s="45">
        <f>+IF(X46&lt;&gt;0,+(Y46/X46)*100,0)</f>
        <v>49.360324144971926</v>
      </c>
      <c r="AA46" s="46">
        <f>+AA27-AA45</f>
        <v>-5265755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435765</v>
      </c>
      <c r="D6" s="18"/>
      <c r="E6" s="19">
        <v>-9225048</v>
      </c>
      <c r="F6" s="20">
        <v>-11288906</v>
      </c>
      <c r="G6" s="20">
        <v>200670</v>
      </c>
      <c r="H6" s="20">
        <v>599127</v>
      </c>
      <c r="I6" s="20">
        <v>1580779</v>
      </c>
      <c r="J6" s="20">
        <v>2380576</v>
      </c>
      <c r="K6" s="20">
        <v>564718</v>
      </c>
      <c r="L6" s="20">
        <v>644716</v>
      </c>
      <c r="M6" s="20">
        <v>202849</v>
      </c>
      <c r="N6" s="20">
        <v>1412283</v>
      </c>
      <c r="O6" s="20">
        <v>36358</v>
      </c>
      <c r="P6" s="20">
        <v>982953</v>
      </c>
      <c r="Q6" s="20">
        <v>253235</v>
      </c>
      <c r="R6" s="20">
        <v>1272546</v>
      </c>
      <c r="S6" s="20"/>
      <c r="T6" s="20"/>
      <c r="U6" s="20"/>
      <c r="V6" s="20"/>
      <c r="W6" s="20">
        <v>5065405</v>
      </c>
      <c r="X6" s="20">
        <v>-8466687</v>
      </c>
      <c r="Y6" s="20">
        <v>13532092</v>
      </c>
      <c r="Z6" s="21">
        <v>-159.82747443008108</v>
      </c>
      <c r="AA6" s="22">
        <v>-11288906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10774862</v>
      </c>
      <c r="D8" s="18"/>
      <c r="E8" s="19">
        <v>40621376</v>
      </c>
      <c r="F8" s="20">
        <v>19529836</v>
      </c>
      <c r="G8" s="20">
        <v>2561007</v>
      </c>
      <c r="H8" s="20">
        <v>1632182</v>
      </c>
      <c r="I8" s="20">
        <v>1764860</v>
      </c>
      <c r="J8" s="20">
        <v>5958049</v>
      </c>
      <c r="K8" s="20">
        <v>1397894</v>
      </c>
      <c r="L8" s="20">
        <v>1747692</v>
      </c>
      <c r="M8" s="20">
        <v>2822893</v>
      </c>
      <c r="N8" s="20">
        <v>5968479</v>
      </c>
      <c r="O8" s="20">
        <v>1506983</v>
      </c>
      <c r="P8" s="20">
        <v>1914062</v>
      </c>
      <c r="Q8" s="20">
        <v>1782817</v>
      </c>
      <c r="R8" s="20">
        <v>5203862</v>
      </c>
      <c r="S8" s="20"/>
      <c r="T8" s="20"/>
      <c r="U8" s="20"/>
      <c r="V8" s="20"/>
      <c r="W8" s="20">
        <v>17130390</v>
      </c>
      <c r="X8" s="20">
        <v>14647374</v>
      </c>
      <c r="Y8" s="20">
        <v>2483016</v>
      </c>
      <c r="Z8" s="21">
        <v>16.951953298932629</v>
      </c>
      <c r="AA8" s="22">
        <v>19529836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-131907</v>
      </c>
      <c r="F9" s="20">
        <v>-151693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-113769</v>
      </c>
      <c r="Y9" s="20">
        <v>113769</v>
      </c>
      <c r="Z9" s="21">
        <v>-100</v>
      </c>
      <c r="AA9" s="22">
        <v>-151693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368</v>
      </c>
      <c r="D11" s="18"/>
      <c r="E11" s="19">
        <v>-193459</v>
      </c>
      <c r="F11" s="20"/>
      <c r="G11" s="20">
        <v>363</v>
      </c>
      <c r="H11" s="20"/>
      <c r="I11" s="20">
        <v>-368</v>
      </c>
      <c r="J11" s="20">
        <v>-5</v>
      </c>
      <c r="K11" s="20"/>
      <c r="L11" s="20"/>
      <c r="M11" s="20">
        <v>195</v>
      </c>
      <c r="N11" s="20">
        <v>195</v>
      </c>
      <c r="O11" s="20">
        <v>9637</v>
      </c>
      <c r="P11" s="20">
        <v>21828</v>
      </c>
      <c r="Q11" s="20"/>
      <c r="R11" s="20">
        <v>31465</v>
      </c>
      <c r="S11" s="20"/>
      <c r="T11" s="20"/>
      <c r="U11" s="20"/>
      <c r="V11" s="20"/>
      <c r="W11" s="20">
        <v>31655</v>
      </c>
      <c r="X11" s="20"/>
      <c r="Y11" s="20">
        <v>31655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5076629</v>
      </c>
      <c r="F12" s="20">
        <v>5052623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3789477</v>
      </c>
      <c r="Y12" s="24">
        <v>-3789477</v>
      </c>
      <c r="Z12" s="25">
        <v>-100</v>
      </c>
      <c r="AA12" s="26">
        <v>5052623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11210995</v>
      </c>
      <c r="D14" s="29">
        <f>SUM(D6:D13)</f>
        <v>0</v>
      </c>
      <c r="E14" s="30">
        <f t="shared" si="0"/>
        <v>36147591</v>
      </c>
      <c r="F14" s="31">
        <f t="shared" si="0"/>
        <v>13141860</v>
      </c>
      <c r="G14" s="31">
        <f t="shared" si="0"/>
        <v>2762040</v>
      </c>
      <c r="H14" s="31">
        <f t="shared" si="0"/>
        <v>2231309</v>
      </c>
      <c r="I14" s="31">
        <f t="shared" si="0"/>
        <v>3345271</v>
      </c>
      <c r="J14" s="31">
        <f t="shared" si="0"/>
        <v>8338620</v>
      </c>
      <c r="K14" s="31">
        <f t="shared" si="0"/>
        <v>1962612</v>
      </c>
      <c r="L14" s="31">
        <f t="shared" si="0"/>
        <v>2392408</v>
      </c>
      <c r="M14" s="31">
        <f t="shared" si="0"/>
        <v>3025937</v>
      </c>
      <c r="N14" s="31">
        <f t="shared" si="0"/>
        <v>7380957</v>
      </c>
      <c r="O14" s="31">
        <f t="shared" si="0"/>
        <v>1552978</v>
      </c>
      <c r="P14" s="31">
        <f t="shared" si="0"/>
        <v>2918843</v>
      </c>
      <c r="Q14" s="31">
        <f t="shared" si="0"/>
        <v>2036052</v>
      </c>
      <c r="R14" s="31">
        <f t="shared" si="0"/>
        <v>6507873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22227450</v>
      </c>
      <c r="X14" s="31">
        <f t="shared" si="0"/>
        <v>9856395</v>
      </c>
      <c r="Y14" s="31">
        <f t="shared" si="0"/>
        <v>12371055</v>
      </c>
      <c r="Z14" s="32">
        <f>+IF(X14&lt;&gt;0,+(Y14/X14)*100,0)</f>
        <v>125.51297913689538</v>
      </c>
      <c r="AA14" s="33">
        <f>SUM(AA6:AA13)</f>
        <v>13141860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-63674124</v>
      </c>
      <c r="D18" s="18"/>
      <c r="E18" s="19"/>
      <c r="F18" s="20"/>
      <c r="G18" s="24"/>
      <c r="H18" s="24"/>
      <c r="I18" s="24">
        <v>63674124</v>
      </c>
      <c r="J18" s="20">
        <v>63674124</v>
      </c>
      <c r="K18" s="24"/>
      <c r="L18" s="24"/>
      <c r="M18" s="20"/>
      <c r="N18" s="24"/>
      <c r="O18" s="24">
        <v>-63674124</v>
      </c>
      <c r="P18" s="24"/>
      <c r="Q18" s="20"/>
      <c r="R18" s="24">
        <v>-63674124</v>
      </c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-63674124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63674124</v>
      </c>
      <c r="J26" s="36">
        <f t="shared" si="1"/>
        <v>63674124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-63674124</v>
      </c>
      <c r="P26" s="36">
        <f t="shared" si="1"/>
        <v>0</v>
      </c>
      <c r="Q26" s="36">
        <f t="shared" si="1"/>
        <v>0</v>
      </c>
      <c r="R26" s="36">
        <f t="shared" si="1"/>
        <v>-63674124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-52463129</v>
      </c>
      <c r="D27" s="29">
        <f>+D14+D26</f>
        <v>0</v>
      </c>
      <c r="E27" s="30">
        <f t="shared" si="2"/>
        <v>36147591</v>
      </c>
      <c r="F27" s="31">
        <f t="shared" si="2"/>
        <v>13141860</v>
      </c>
      <c r="G27" s="31">
        <f t="shared" si="2"/>
        <v>2762040</v>
      </c>
      <c r="H27" s="31">
        <f t="shared" si="2"/>
        <v>2231309</v>
      </c>
      <c r="I27" s="31">
        <f t="shared" si="2"/>
        <v>67019395</v>
      </c>
      <c r="J27" s="31">
        <f t="shared" si="2"/>
        <v>72012744</v>
      </c>
      <c r="K27" s="31">
        <f t="shared" si="2"/>
        <v>1962612</v>
      </c>
      <c r="L27" s="31">
        <f t="shared" si="2"/>
        <v>2392408</v>
      </c>
      <c r="M27" s="31">
        <f t="shared" si="2"/>
        <v>3025937</v>
      </c>
      <c r="N27" s="31">
        <f t="shared" si="2"/>
        <v>7380957</v>
      </c>
      <c r="O27" s="31">
        <f t="shared" si="2"/>
        <v>-62121146</v>
      </c>
      <c r="P27" s="31">
        <f t="shared" si="2"/>
        <v>2918843</v>
      </c>
      <c r="Q27" s="31">
        <f t="shared" si="2"/>
        <v>2036052</v>
      </c>
      <c r="R27" s="31">
        <f t="shared" si="2"/>
        <v>-57166251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22227450</v>
      </c>
      <c r="X27" s="31">
        <f t="shared" si="2"/>
        <v>9856395</v>
      </c>
      <c r="Y27" s="31">
        <f t="shared" si="2"/>
        <v>12371055</v>
      </c>
      <c r="Z27" s="32">
        <f>+IF(X27&lt;&gt;0,+(Y27/X27)*100,0)</f>
        <v>125.51297913689538</v>
      </c>
      <c r="AA27" s="33">
        <f>+AA14+AA26</f>
        <v>13141860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1057966</v>
      </c>
      <c r="F33" s="20">
        <v>14707884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11030913</v>
      </c>
      <c r="Y33" s="20">
        <v>-11030913</v>
      </c>
      <c r="Z33" s="21">
        <v>-100</v>
      </c>
      <c r="AA33" s="22">
        <v>14707884</v>
      </c>
    </row>
    <row r="34" spans="1:27" x14ac:dyDescent="0.25">
      <c r="A34" s="23" t="s">
        <v>62</v>
      </c>
      <c r="B34" s="17" t="s">
        <v>33</v>
      </c>
      <c r="C34" s="18">
        <v>-794983</v>
      </c>
      <c r="D34" s="18"/>
      <c r="E34" s="19"/>
      <c r="F34" s="20"/>
      <c r="G34" s="20"/>
      <c r="H34" s="20"/>
      <c r="I34" s="20">
        <v>794983</v>
      </c>
      <c r="J34" s="20">
        <v>794983</v>
      </c>
      <c r="K34" s="20"/>
      <c r="L34" s="20"/>
      <c r="M34" s="20"/>
      <c r="N34" s="20"/>
      <c r="O34" s="20">
        <v>-794983</v>
      </c>
      <c r="P34" s="20"/>
      <c r="Q34" s="20"/>
      <c r="R34" s="20">
        <v>-794983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412649</v>
      </c>
      <c r="D36" s="18"/>
      <c r="E36" s="19">
        <v>4231863</v>
      </c>
      <c r="F36" s="20"/>
      <c r="G36" s="20"/>
      <c r="H36" s="20"/>
      <c r="I36" s="20">
        <v>-412649</v>
      </c>
      <c r="J36" s="20">
        <v>-412649</v>
      </c>
      <c r="K36" s="20"/>
      <c r="L36" s="20"/>
      <c r="M36" s="20"/>
      <c r="N36" s="20"/>
      <c r="O36" s="20">
        <v>412649</v>
      </c>
      <c r="P36" s="20"/>
      <c r="Q36" s="20"/>
      <c r="R36" s="20">
        <v>412649</v>
      </c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-382334</v>
      </c>
      <c r="D38" s="29">
        <f t="shared" ref="D38:Y38" si="3">SUM(D30:D37)</f>
        <v>0</v>
      </c>
      <c r="E38" s="30">
        <f t="shared" si="3"/>
        <v>5289829</v>
      </c>
      <c r="F38" s="31">
        <f t="shared" si="3"/>
        <v>14707884</v>
      </c>
      <c r="G38" s="31">
        <f t="shared" si="3"/>
        <v>0</v>
      </c>
      <c r="H38" s="31">
        <f t="shared" si="3"/>
        <v>0</v>
      </c>
      <c r="I38" s="31">
        <f t="shared" si="3"/>
        <v>382334</v>
      </c>
      <c r="J38" s="31">
        <f t="shared" si="3"/>
        <v>382334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-382334</v>
      </c>
      <c r="P38" s="31">
        <f t="shared" si="3"/>
        <v>0</v>
      </c>
      <c r="Q38" s="31">
        <f t="shared" si="3"/>
        <v>0</v>
      </c>
      <c r="R38" s="31">
        <f t="shared" si="3"/>
        <v>-382334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11030913</v>
      </c>
      <c r="Y38" s="31">
        <f t="shared" si="3"/>
        <v>-11030913</v>
      </c>
      <c r="Z38" s="32">
        <f>+IF(X38&lt;&gt;0,+(Y38/X38)*100,0)</f>
        <v>-100</v>
      </c>
      <c r="AA38" s="33">
        <f>SUM(AA30:AA37)</f>
        <v>14707884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-382334</v>
      </c>
      <c r="D45" s="29">
        <f>+D38+D44</f>
        <v>0</v>
      </c>
      <c r="E45" s="30">
        <f t="shared" si="5"/>
        <v>5289829</v>
      </c>
      <c r="F45" s="31">
        <f t="shared" si="5"/>
        <v>14707884</v>
      </c>
      <c r="G45" s="31">
        <f t="shared" si="5"/>
        <v>0</v>
      </c>
      <c r="H45" s="31">
        <f t="shared" si="5"/>
        <v>0</v>
      </c>
      <c r="I45" s="31">
        <f t="shared" si="5"/>
        <v>382334</v>
      </c>
      <c r="J45" s="31">
        <f t="shared" si="5"/>
        <v>382334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-382334</v>
      </c>
      <c r="P45" s="31">
        <f t="shared" si="5"/>
        <v>0</v>
      </c>
      <c r="Q45" s="31">
        <f t="shared" si="5"/>
        <v>0</v>
      </c>
      <c r="R45" s="31">
        <f t="shared" si="5"/>
        <v>-382334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11030913</v>
      </c>
      <c r="Y45" s="31">
        <f t="shared" si="5"/>
        <v>-11030913</v>
      </c>
      <c r="Z45" s="32">
        <f>+IF(X45&lt;&gt;0,+(Y45/X45)*100,0)</f>
        <v>-100</v>
      </c>
      <c r="AA45" s="33">
        <f>+AA38+AA44</f>
        <v>14707884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-52080795</v>
      </c>
      <c r="D46" s="42">
        <f t="shared" si="6"/>
        <v>0</v>
      </c>
      <c r="E46" s="43">
        <f t="shared" si="6"/>
        <v>30857762</v>
      </c>
      <c r="F46" s="44">
        <f t="shared" si="6"/>
        <v>-1566024</v>
      </c>
      <c r="G46" s="44">
        <f t="shared" si="6"/>
        <v>2762040</v>
      </c>
      <c r="H46" s="44">
        <f t="shared" si="6"/>
        <v>2231309</v>
      </c>
      <c r="I46" s="44">
        <f t="shared" si="6"/>
        <v>66637061</v>
      </c>
      <c r="J46" s="44">
        <f t="shared" si="6"/>
        <v>71630410</v>
      </c>
      <c r="K46" s="44">
        <f t="shared" si="6"/>
        <v>1962612</v>
      </c>
      <c r="L46" s="44">
        <f t="shared" si="6"/>
        <v>2392408</v>
      </c>
      <c r="M46" s="44">
        <f t="shared" si="6"/>
        <v>3025937</v>
      </c>
      <c r="N46" s="44">
        <f t="shared" si="6"/>
        <v>7380957</v>
      </c>
      <c r="O46" s="44">
        <f t="shared" si="6"/>
        <v>-61738812</v>
      </c>
      <c r="P46" s="44">
        <f t="shared" si="6"/>
        <v>2918843</v>
      </c>
      <c r="Q46" s="44">
        <f t="shared" si="6"/>
        <v>2036052</v>
      </c>
      <c r="R46" s="44">
        <f t="shared" si="6"/>
        <v>-56783917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22227450</v>
      </c>
      <c r="X46" s="44">
        <f t="shared" si="6"/>
        <v>-1174518</v>
      </c>
      <c r="Y46" s="44">
        <f t="shared" si="6"/>
        <v>23401968</v>
      </c>
      <c r="Z46" s="45">
        <f>+IF(X46&lt;&gt;0,+(Y46/X46)*100,0)</f>
        <v>-1992.4741894121673</v>
      </c>
      <c r="AA46" s="46">
        <f>+AA27-AA45</f>
        <v>-1566024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7513939</v>
      </c>
      <c r="D48" s="18"/>
      <c r="E48" s="19">
        <v>32303603</v>
      </c>
      <c r="F48" s="20">
        <v>-4803085</v>
      </c>
      <c r="G48" s="20"/>
      <c r="H48" s="20"/>
      <c r="I48" s="20">
        <v>-7513939</v>
      </c>
      <c r="J48" s="20">
        <v>-7513939</v>
      </c>
      <c r="K48" s="20"/>
      <c r="L48" s="20"/>
      <c r="M48" s="20"/>
      <c r="N48" s="20"/>
      <c r="O48" s="20">
        <v>7513939</v>
      </c>
      <c r="P48" s="20"/>
      <c r="Q48" s="20"/>
      <c r="R48" s="20">
        <v>7513939</v>
      </c>
      <c r="S48" s="20"/>
      <c r="T48" s="20"/>
      <c r="U48" s="20"/>
      <c r="V48" s="20"/>
      <c r="W48" s="20"/>
      <c r="X48" s="20">
        <v>-3602313</v>
      </c>
      <c r="Y48" s="20">
        <v>3602313</v>
      </c>
      <c r="Z48" s="47">
        <v>-100</v>
      </c>
      <c r="AA48" s="22">
        <v>-4803085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7513939</v>
      </c>
      <c r="D51" s="50">
        <f t="shared" ref="D51:Y51" si="7">SUM(D48:D50)</f>
        <v>0</v>
      </c>
      <c r="E51" s="51">
        <f t="shared" si="7"/>
        <v>32303603</v>
      </c>
      <c r="F51" s="52">
        <f t="shared" si="7"/>
        <v>-4803085</v>
      </c>
      <c r="G51" s="52">
        <f t="shared" si="7"/>
        <v>0</v>
      </c>
      <c r="H51" s="52">
        <f t="shared" si="7"/>
        <v>0</v>
      </c>
      <c r="I51" s="52">
        <f t="shared" si="7"/>
        <v>-7513939</v>
      </c>
      <c r="J51" s="52">
        <f t="shared" si="7"/>
        <v>-7513939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7513939</v>
      </c>
      <c r="P51" s="52">
        <f t="shared" si="7"/>
        <v>0</v>
      </c>
      <c r="Q51" s="52">
        <f t="shared" si="7"/>
        <v>0</v>
      </c>
      <c r="R51" s="52">
        <f t="shared" si="7"/>
        <v>7513939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-3602313</v>
      </c>
      <c r="Y51" s="52">
        <f t="shared" si="7"/>
        <v>3602313</v>
      </c>
      <c r="Z51" s="53">
        <f>+IF(X51&lt;&gt;0,+(Y51/X51)*100,0)</f>
        <v>-100</v>
      </c>
      <c r="AA51" s="54">
        <f>SUM(AA48:AA50)</f>
        <v>-4803085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419606450</v>
      </c>
      <c r="D6" s="18"/>
      <c r="E6" s="19">
        <v>334550945</v>
      </c>
      <c r="F6" s="20">
        <v>435298704</v>
      </c>
      <c r="G6" s="20">
        <v>390583182</v>
      </c>
      <c r="H6" s="20">
        <v>-5382569</v>
      </c>
      <c r="I6" s="20">
        <v>-8462801</v>
      </c>
      <c r="J6" s="20">
        <v>376737812</v>
      </c>
      <c r="K6" s="20">
        <v>9591925</v>
      </c>
      <c r="L6" s="20">
        <v>-2852673</v>
      </c>
      <c r="M6" s="20">
        <v>-3174238</v>
      </c>
      <c r="N6" s="20">
        <v>3565014</v>
      </c>
      <c r="O6" s="20">
        <v>9417031</v>
      </c>
      <c r="P6" s="20">
        <v>3513079</v>
      </c>
      <c r="Q6" s="20">
        <v>16743013</v>
      </c>
      <c r="R6" s="20">
        <v>29673123</v>
      </c>
      <c r="S6" s="20"/>
      <c r="T6" s="20"/>
      <c r="U6" s="20"/>
      <c r="V6" s="20"/>
      <c r="W6" s="20">
        <v>409975949</v>
      </c>
      <c r="X6" s="20">
        <v>429339523</v>
      </c>
      <c r="Y6" s="20">
        <v>-19363574</v>
      </c>
      <c r="Z6" s="21">
        <v>-4.5100842020546992</v>
      </c>
      <c r="AA6" s="22">
        <v>435298704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138017462</v>
      </c>
      <c r="D8" s="18"/>
      <c r="E8" s="19">
        <v>162075779</v>
      </c>
      <c r="F8" s="20">
        <v>159822630</v>
      </c>
      <c r="G8" s="20">
        <v>132169088</v>
      </c>
      <c r="H8" s="20">
        <v>156281</v>
      </c>
      <c r="I8" s="20">
        <v>-1484615</v>
      </c>
      <c r="J8" s="20">
        <v>130840754</v>
      </c>
      <c r="K8" s="20">
        <v>2281396</v>
      </c>
      <c r="L8" s="20">
        <v>130934</v>
      </c>
      <c r="M8" s="20">
        <v>295399</v>
      </c>
      <c r="N8" s="20">
        <v>2707729</v>
      </c>
      <c r="O8" s="20">
        <v>6148402</v>
      </c>
      <c r="P8" s="20">
        <v>-106347</v>
      </c>
      <c r="Q8" s="20">
        <v>-4329817</v>
      </c>
      <c r="R8" s="20">
        <v>1712238</v>
      </c>
      <c r="S8" s="20"/>
      <c r="T8" s="20"/>
      <c r="U8" s="20"/>
      <c r="V8" s="20"/>
      <c r="W8" s="20">
        <v>135260721</v>
      </c>
      <c r="X8" s="20">
        <v>151093353</v>
      </c>
      <c r="Y8" s="20">
        <v>-15832632</v>
      </c>
      <c r="Z8" s="21">
        <v>-10.478708484283885</v>
      </c>
      <c r="AA8" s="22">
        <v>159822630</v>
      </c>
    </row>
    <row r="9" spans="1:27" x14ac:dyDescent="0.25">
      <c r="A9" s="23" t="s">
        <v>38</v>
      </c>
      <c r="B9" s="17" t="s">
        <v>33</v>
      </c>
      <c r="C9" s="18">
        <v>-65</v>
      </c>
      <c r="D9" s="18"/>
      <c r="E9" s="19">
        <v>771000</v>
      </c>
      <c r="F9" s="20">
        <v>249935</v>
      </c>
      <c r="G9" s="20">
        <v>-65</v>
      </c>
      <c r="H9" s="20"/>
      <c r="I9" s="20"/>
      <c r="J9" s="20">
        <v>-65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-65</v>
      </c>
      <c r="X9" s="20">
        <v>187441</v>
      </c>
      <c r="Y9" s="20">
        <v>-187506</v>
      </c>
      <c r="Z9" s="21">
        <v>-100.03467757854472</v>
      </c>
      <c r="AA9" s="22">
        <v>249935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-7277813</v>
      </c>
      <c r="D11" s="18"/>
      <c r="E11" s="19">
        <v>-6182545</v>
      </c>
      <c r="F11" s="20">
        <v>-7420865</v>
      </c>
      <c r="G11" s="20">
        <v>-7342992</v>
      </c>
      <c r="H11" s="20">
        <v>-34797</v>
      </c>
      <c r="I11" s="20">
        <v>-191565</v>
      </c>
      <c r="J11" s="20">
        <v>-7569354</v>
      </c>
      <c r="K11" s="20">
        <v>-437431</v>
      </c>
      <c r="L11" s="20">
        <v>-139654</v>
      </c>
      <c r="M11" s="20">
        <v>-276039</v>
      </c>
      <c r="N11" s="20">
        <v>-853124</v>
      </c>
      <c r="O11" s="20">
        <v>-25155</v>
      </c>
      <c r="P11" s="20">
        <v>-629703</v>
      </c>
      <c r="Q11" s="20">
        <v>-165071</v>
      </c>
      <c r="R11" s="20">
        <v>-819929</v>
      </c>
      <c r="S11" s="20"/>
      <c r="T11" s="20"/>
      <c r="U11" s="20"/>
      <c r="V11" s="20"/>
      <c r="W11" s="20">
        <v>-9242407</v>
      </c>
      <c r="X11" s="20">
        <v>-7313578</v>
      </c>
      <c r="Y11" s="20">
        <v>-1928829</v>
      </c>
      <c r="Z11" s="21">
        <v>26.373260803398829</v>
      </c>
      <c r="AA11" s="22">
        <v>-7420865</v>
      </c>
    </row>
    <row r="12" spans="1:27" x14ac:dyDescent="0.25">
      <c r="A12" s="23" t="s">
        <v>41</v>
      </c>
      <c r="B12" s="17" t="s">
        <v>33</v>
      </c>
      <c r="C12" s="18">
        <v>6016307</v>
      </c>
      <c r="D12" s="18"/>
      <c r="E12" s="19">
        <v>5857043</v>
      </c>
      <c r="F12" s="20">
        <v>6016308</v>
      </c>
      <c r="G12" s="24">
        <v>15259833</v>
      </c>
      <c r="H12" s="24">
        <v>-2822795</v>
      </c>
      <c r="I12" s="24">
        <v>-472079</v>
      </c>
      <c r="J12" s="20">
        <v>11964959</v>
      </c>
      <c r="K12" s="24">
        <v>-1747082</v>
      </c>
      <c r="L12" s="24">
        <v>1659919</v>
      </c>
      <c r="M12" s="20">
        <v>-79949</v>
      </c>
      <c r="N12" s="24">
        <v>-167112</v>
      </c>
      <c r="O12" s="24">
        <v>-837908</v>
      </c>
      <c r="P12" s="24">
        <v>734948</v>
      </c>
      <c r="Q12" s="20">
        <v>-638613</v>
      </c>
      <c r="R12" s="24">
        <v>-741573</v>
      </c>
      <c r="S12" s="24"/>
      <c r="T12" s="20"/>
      <c r="U12" s="24"/>
      <c r="V12" s="24"/>
      <c r="W12" s="24">
        <v>11056274</v>
      </c>
      <c r="X12" s="20">
        <v>6016308</v>
      </c>
      <c r="Y12" s="24">
        <v>5039966</v>
      </c>
      <c r="Z12" s="25">
        <v>83.771741739285957</v>
      </c>
      <c r="AA12" s="26">
        <v>6016308</v>
      </c>
    </row>
    <row r="13" spans="1:27" x14ac:dyDescent="0.25">
      <c r="A13" s="23" t="s">
        <v>42</v>
      </c>
      <c r="B13" s="17" t="s">
        <v>33</v>
      </c>
      <c r="C13" s="18">
        <v>-7665608</v>
      </c>
      <c r="D13" s="18"/>
      <c r="E13" s="19">
        <v>-7665607</v>
      </c>
      <c r="F13" s="20">
        <v>-7665607</v>
      </c>
      <c r="G13" s="20">
        <v>-7665608</v>
      </c>
      <c r="H13" s="20"/>
      <c r="I13" s="20"/>
      <c r="J13" s="20">
        <v>-7665608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-7665608</v>
      </c>
      <c r="X13" s="20">
        <v>-7665607</v>
      </c>
      <c r="Y13" s="20">
        <v>-1</v>
      </c>
      <c r="Z13" s="21"/>
      <c r="AA13" s="22">
        <v>-7665607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548696733</v>
      </c>
      <c r="D14" s="29">
        <f>SUM(D6:D13)</f>
        <v>0</v>
      </c>
      <c r="E14" s="30">
        <f t="shared" si="0"/>
        <v>489406615</v>
      </c>
      <c r="F14" s="31">
        <f t="shared" si="0"/>
        <v>586301105</v>
      </c>
      <c r="G14" s="31">
        <f t="shared" si="0"/>
        <v>523003438</v>
      </c>
      <c r="H14" s="31">
        <f t="shared" si="0"/>
        <v>-8083880</v>
      </c>
      <c r="I14" s="31">
        <f t="shared" si="0"/>
        <v>-10611060</v>
      </c>
      <c r="J14" s="31">
        <f t="shared" si="0"/>
        <v>504308498</v>
      </c>
      <c r="K14" s="31">
        <f t="shared" si="0"/>
        <v>9688808</v>
      </c>
      <c r="L14" s="31">
        <f t="shared" si="0"/>
        <v>-1201474</v>
      </c>
      <c r="M14" s="31">
        <f t="shared" si="0"/>
        <v>-3234827</v>
      </c>
      <c r="N14" s="31">
        <f t="shared" si="0"/>
        <v>5252507</v>
      </c>
      <c r="O14" s="31">
        <f t="shared" si="0"/>
        <v>14702370</v>
      </c>
      <c r="P14" s="31">
        <f t="shared" si="0"/>
        <v>3511977</v>
      </c>
      <c r="Q14" s="31">
        <f t="shared" si="0"/>
        <v>11609512</v>
      </c>
      <c r="R14" s="31">
        <f t="shared" si="0"/>
        <v>29823859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539384864</v>
      </c>
      <c r="X14" s="31">
        <f t="shared" si="0"/>
        <v>571657440</v>
      </c>
      <c r="Y14" s="31">
        <f t="shared" si="0"/>
        <v>-32272576</v>
      </c>
      <c r="Z14" s="32">
        <f>+IF(X14&lt;&gt;0,+(Y14/X14)*100,0)</f>
        <v>-5.6454396884959639</v>
      </c>
      <c r="AA14" s="33">
        <f>SUM(AA6:AA13)</f>
        <v>586301105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108595006</v>
      </c>
      <c r="D18" s="18"/>
      <c r="E18" s="19">
        <v>127497448</v>
      </c>
      <c r="F18" s="20">
        <v>128629869</v>
      </c>
      <c r="G18" s="24">
        <v>108709243</v>
      </c>
      <c r="H18" s="24">
        <v>185096</v>
      </c>
      <c r="I18" s="24">
        <v>14375</v>
      </c>
      <c r="J18" s="20">
        <v>108908714</v>
      </c>
      <c r="K18" s="24">
        <v>7139088</v>
      </c>
      <c r="L18" s="24">
        <v>5849478</v>
      </c>
      <c r="M18" s="20">
        <v>5217271</v>
      </c>
      <c r="N18" s="24">
        <v>18205837</v>
      </c>
      <c r="O18" s="24">
        <v>4551</v>
      </c>
      <c r="P18" s="24">
        <v>2267421</v>
      </c>
      <c r="Q18" s="20">
        <v>996631</v>
      </c>
      <c r="R18" s="24">
        <v>3268603</v>
      </c>
      <c r="S18" s="24"/>
      <c r="T18" s="20"/>
      <c r="U18" s="24"/>
      <c r="V18" s="24"/>
      <c r="W18" s="24">
        <v>130383154</v>
      </c>
      <c r="X18" s="20">
        <v>127032907</v>
      </c>
      <c r="Y18" s="24">
        <v>3350247</v>
      </c>
      <c r="Z18" s="25">
        <v>2.6373064106924673</v>
      </c>
      <c r="AA18" s="26">
        <v>128629869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108595006</v>
      </c>
      <c r="D26" s="29">
        <f t="shared" ref="D26:Y26" si="1">SUM(D16:D25)</f>
        <v>0</v>
      </c>
      <c r="E26" s="35">
        <f t="shared" si="1"/>
        <v>127497448</v>
      </c>
      <c r="F26" s="36">
        <f t="shared" si="1"/>
        <v>128629869</v>
      </c>
      <c r="G26" s="36">
        <f t="shared" si="1"/>
        <v>108709243</v>
      </c>
      <c r="H26" s="36">
        <f t="shared" si="1"/>
        <v>185096</v>
      </c>
      <c r="I26" s="36">
        <f t="shared" si="1"/>
        <v>14375</v>
      </c>
      <c r="J26" s="36">
        <f t="shared" si="1"/>
        <v>108908714</v>
      </c>
      <c r="K26" s="36">
        <f t="shared" si="1"/>
        <v>7139088</v>
      </c>
      <c r="L26" s="36">
        <f t="shared" si="1"/>
        <v>5849478</v>
      </c>
      <c r="M26" s="36">
        <f t="shared" si="1"/>
        <v>5217271</v>
      </c>
      <c r="N26" s="36">
        <f t="shared" si="1"/>
        <v>18205837</v>
      </c>
      <c r="O26" s="36">
        <f t="shared" si="1"/>
        <v>4551</v>
      </c>
      <c r="P26" s="36">
        <f t="shared" si="1"/>
        <v>2267421</v>
      </c>
      <c r="Q26" s="36">
        <f t="shared" si="1"/>
        <v>996631</v>
      </c>
      <c r="R26" s="36">
        <f t="shared" si="1"/>
        <v>3268603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130383154</v>
      </c>
      <c r="X26" s="36">
        <f t="shared" si="1"/>
        <v>127032907</v>
      </c>
      <c r="Y26" s="36">
        <f t="shared" si="1"/>
        <v>3350247</v>
      </c>
      <c r="Z26" s="37">
        <f>+IF(X26&lt;&gt;0,+(Y26/X26)*100,0)</f>
        <v>2.6373064106924673</v>
      </c>
      <c r="AA26" s="38">
        <f>SUM(AA16:AA25)</f>
        <v>128629869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657291739</v>
      </c>
      <c r="D27" s="29">
        <f>+D14+D26</f>
        <v>0</v>
      </c>
      <c r="E27" s="30">
        <f t="shared" si="2"/>
        <v>616904063</v>
      </c>
      <c r="F27" s="31">
        <f t="shared" si="2"/>
        <v>714930974</v>
      </c>
      <c r="G27" s="31">
        <f t="shared" si="2"/>
        <v>631712681</v>
      </c>
      <c r="H27" s="31">
        <f t="shared" si="2"/>
        <v>-7898784</v>
      </c>
      <c r="I27" s="31">
        <f t="shared" si="2"/>
        <v>-10596685</v>
      </c>
      <c r="J27" s="31">
        <f t="shared" si="2"/>
        <v>613217212</v>
      </c>
      <c r="K27" s="31">
        <f t="shared" si="2"/>
        <v>16827896</v>
      </c>
      <c r="L27" s="31">
        <f t="shared" si="2"/>
        <v>4648004</v>
      </c>
      <c r="M27" s="31">
        <f t="shared" si="2"/>
        <v>1982444</v>
      </c>
      <c r="N27" s="31">
        <f t="shared" si="2"/>
        <v>23458344</v>
      </c>
      <c r="O27" s="31">
        <f t="shared" si="2"/>
        <v>14706921</v>
      </c>
      <c r="P27" s="31">
        <f t="shared" si="2"/>
        <v>5779398</v>
      </c>
      <c r="Q27" s="31">
        <f t="shared" si="2"/>
        <v>12606143</v>
      </c>
      <c r="R27" s="31">
        <f t="shared" si="2"/>
        <v>33092462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669768018</v>
      </c>
      <c r="X27" s="31">
        <f t="shared" si="2"/>
        <v>698690347</v>
      </c>
      <c r="Y27" s="31">
        <f t="shared" si="2"/>
        <v>-28922329</v>
      </c>
      <c r="Z27" s="32">
        <f>+IF(X27&lt;&gt;0,+(Y27/X27)*100,0)</f>
        <v>-4.1395060235460788</v>
      </c>
      <c r="AA27" s="33">
        <f>+AA14+AA26</f>
        <v>714930974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-831685</v>
      </c>
      <c r="D32" s="18"/>
      <c r="E32" s="19">
        <v>-584058</v>
      </c>
      <c r="F32" s="20">
        <v>-831684</v>
      </c>
      <c r="G32" s="20">
        <v>-954891</v>
      </c>
      <c r="H32" s="20">
        <v>-45877</v>
      </c>
      <c r="I32" s="20">
        <v>-63195</v>
      </c>
      <c r="J32" s="20">
        <v>-1063963</v>
      </c>
      <c r="K32" s="20">
        <v>-72196</v>
      </c>
      <c r="L32" s="20">
        <v>-57035</v>
      </c>
      <c r="M32" s="20">
        <v>-218861</v>
      </c>
      <c r="N32" s="20">
        <v>-348092</v>
      </c>
      <c r="O32" s="20">
        <v>-95089</v>
      </c>
      <c r="P32" s="20">
        <v>-27483</v>
      </c>
      <c r="Q32" s="20">
        <v>-36971</v>
      </c>
      <c r="R32" s="20">
        <v>-159543</v>
      </c>
      <c r="S32" s="20"/>
      <c r="T32" s="20"/>
      <c r="U32" s="20"/>
      <c r="V32" s="20"/>
      <c r="W32" s="20">
        <v>-1571598</v>
      </c>
      <c r="X32" s="20">
        <v>-831684</v>
      </c>
      <c r="Y32" s="20">
        <v>-739914</v>
      </c>
      <c r="Z32" s="21">
        <v>88.965761034238966</v>
      </c>
      <c r="AA32" s="22">
        <v>-831684</v>
      </c>
    </row>
    <row r="33" spans="1:27" x14ac:dyDescent="0.25">
      <c r="A33" s="23" t="s">
        <v>61</v>
      </c>
      <c r="B33" s="17" t="s">
        <v>33</v>
      </c>
      <c r="C33" s="18">
        <v>72147422</v>
      </c>
      <c r="D33" s="18"/>
      <c r="E33" s="19">
        <v>-22229661</v>
      </c>
      <c r="F33" s="20">
        <v>68263900</v>
      </c>
      <c r="G33" s="20">
        <v>48349477</v>
      </c>
      <c r="H33" s="20">
        <v>-44108065</v>
      </c>
      <c r="I33" s="20">
        <v>-141167</v>
      </c>
      <c r="J33" s="20">
        <v>4100245</v>
      </c>
      <c r="K33" s="20">
        <v>39027489</v>
      </c>
      <c r="L33" s="20">
        <v>-34756531</v>
      </c>
      <c r="M33" s="20">
        <v>-1373413</v>
      </c>
      <c r="N33" s="20">
        <v>2897545</v>
      </c>
      <c r="O33" s="20">
        <v>981351</v>
      </c>
      <c r="P33" s="20">
        <v>115402</v>
      </c>
      <c r="Q33" s="20">
        <v>-374658</v>
      </c>
      <c r="R33" s="20">
        <v>722095</v>
      </c>
      <c r="S33" s="20"/>
      <c r="T33" s="20"/>
      <c r="U33" s="20"/>
      <c r="V33" s="20"/>
      <c r="W33" s="20">
        <v>7719885</v>
      </c>
      <c r="X33" s="20">
        <v>72140425</v>
      </c>
      <c r="Y33" s="20">
        <v>-64420540</v>
      </c>
      <c r="Z33" s="21">
        <v>-89.298808539040351</v>
      </c>
      <c r="AA33" s="22">
        <v>68263900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-2221183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-555295</v>
      </c>
      <c r="Y34" s="20">
        <v>555295</v>
      </c>
      <c r="Z34" s="21">
        <v>-100</v>
      </c>
      <c r="AA34" s="22">
        <v>-2221183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1549604</v>
      </c>
      <c r="D36" s="18"/>
      <c r="E36" s="19">
        <v>1492360</v>
      </c>
      <c r="F36" s="20">
        <v>1549604</v>
      </c>
      <c r="G36" s="20">
        <v>7010432</v>
      </c>
      <c r="H36" s="20">
        <v>274860</v>
      </c>
      <c r="I36" s="20">
        <v>-821288</v>
      </c>
      <c r="J36" s="20">
        <v>6464004</v>
      </c>
      <c r="K36" s="20">
        <v>450792</v>
      </c>
      <c r="L36" s="20">
        <v>119764</v>
      </c>
      <c r="M36" s="20">
        <v>-132280</v>
      </c>
      <c r="N36" s="20">
        <v>438276</v>
      </c>
      <c r="O36" s="20">
        <v>824897</v>
      </c>
      <c r="P36" s="20">
        <v>-70937</v>
      </c>
      <c r="Q36" s="20">
        <v>1102818</v>
      </c>
      <c r="R36" s="20">
        <v>1856778</v>
      </c>
      <c r="S36" s="20"/>
      <c r="T36" s="20"/>
      <c r="U36" s="20"/>
      <c r="V36" s="20"/>
      <c r="W36" s="20">
        <v>8759058</v>
      </c>
      <c r="X36" s="20">
        <v>1549604</v>
      </c>
      <c r="Y36" s="20">
        <v>7209454</v>
      </c>
      <c r="Z36" s="21">
        <v>465.24492709105039</v>
      </c>
      <c r="AA36" s="22">
        <v>1549604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72865341</v>
      </c>
      <c r="D38" s="29">
        <f t="shared" ref="D38:Y38" si="3">SUM(D30:D37)</f>
        <v>0</v>
      </c>
      <c r="E38" s="30">
        <f t="shared" si="3"/>
        <v>-21321359</v>
      </c>
      <c r="F38" s="31">
        <f t="shared" si="3"/>
        <v>66760637</v>
      </c>
      <c r="G38" s="31">
        <f t="shared" si="3"/>
        <v>54405018</v>
      </c>
      <c r="H38" s="31">
        <f t="shared" si="3"/>
        <v>-43879082</v>
      </c>
      <c r="I38" s="31">
        <f t="shared" si="3"/>
        <v>-1025650</v>
      </c>
      <c r="J38" s="31">
        <f t="shared" si="3"/>
        <v>9500286</v>
      </c>
      <c r="K38" s="31">
        <f t="shared" si="3"/>
        <v>39406085</v>
      </c>
      <c r="L38" s="31">
        <f t="shared" si="3"/>
        <v>-34693802</v>
      </c>
      <c r="M38" s="31">
        <f t="shared" si="3"/>
        <v>-1724554</v>
      </c>
      <c r="N38" s="31">
        <f t="shared" si="3"/>
        <v>2987729</v>
      </c>
      <c r="O38" s="31">
        <f t="shared" si="3"/>
        <v>1711159</v>
      </c>
      <c r="P38" s="31">
        <f t="shared" si="3"/>
        <v>16982</v>
      </c>
      <c r="Q38" s="31">
        <f t="shared" si="3"/>
        <v>691189</v>
      </c>
      <c r="R38" s="31">
        <f t="shared" si="3"/>
        <v>2419330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14907345</v>
      </c>
      <c r="X38" s="31">
        <f t="shared" si="3"/>
        <v>72303050</v>
      </c>
      <c r="Y38" s="31">
        <f t="shared" si="3"/>
        <v>-57395705</v>
      </c>
      <c r="Z38" s="32">
        <f>+IF(X38&lt;&gt;0,+(Y38/X38)*100,0)</f>
        <v>-79.382135331773696</v>
      </c>
      <c r="AA38" s="33">
        <f>SUM(AA30:AA37)</f>
        <v>66760637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2050000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525000</v>
      </c>
      <c r="Y40" s="20">
        <v>-525000</v>
      </c>
      <c r="Z40" s="21">
        <v>-100</v>
      </c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2050000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525000</v>
      </c>
      <c r="Y44" s="36">
        <f t="shared" si="4"/>
        <v>-525000</v>
      </c>
      <c r="Z44" s="37">
        <f>+IF(X44&lt;&gt;0,+(Y44/X44)*100,0)</f>
        <v>-100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72865341</v>
      </c>
      <c r="D45" s="29">
        <f>+D38+D44</f>
        <v>0</v>
      </c>
      <c r="E45" s="30">
        <f t="shared" si="5"/>
        <v>-19271359</v>
      </c>
      <c r="F45" s="31">
        <f t="shared" si="5"/>
        <v>66760637</v>
      </c>
      <c r="G45" s="31">
        <f t="shared" si="5"/>
        <v>54405018</v>
      </c>
      <c r="H45" s="31">
        <f t="shared" si="5"/>
        <v>-43879082</v>
      </c>
      <c r="I45" s="31">
        <f t="shared" si="5"/>
        <v>-1025650</v>
      </c>
      <c r="J45" s="31">
        <f t="shared" si="5"/>
        <v>9500286</v>
      </c>
      <c r="K45" s="31">
        <f t="shared" si="5"/>
        <v>39406085</v>
      </c>
      <c r="L45" s="31">
        <f t="shared" si="5"/>
        <v>-34693802</v>
      </c>
      <c r="M45" s="31">
        <f t="shared" si="5"/>
        <v>-1724554</v>
      </c>
      <c r="N45" s="31">
        <f t="shared" si="5"/>
        <v>2987729</v>
      </c>
      <c r="O45" s="31">
        <f t="shared" si="5"/>
        <v>1711159</v>
      </c>
      <c r="P45" s="31">
        <f t="shared" si="5"/>
        <v>16982</v>
      </c>
      <c r="Q45" s="31">
        <f t="shared" si="5"/>
        <v>691189</v>
      </c>
      <c r="R45" s="31">
        <f t="shared" si="5"/>
        <v>2419330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14907345</v>
      </c>
      <c r="X45" s="31">
        <f t="shared" si="5"/>
        <v>72828050</v>
      </c>
      <c r="Y45" s="31">
        <f t="shared" si="5"/>
        <v>-57920705</v>
      </c>
      <c r="Z45" s="32">
        <f>+IF(X45&lt;&gt;0,+(Y45/X45)*100,0)</f>
        <v>-79.530764588644075</v>
      </c>
      <c r="AA45" s="33">
        <f>+AA38+AA44</f>
        <v>66760637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584426398</v>
      </c>
      <c r="D46" s="42">
        <f t="shared" si="6"/>
        <v>0</v>
      </c>
      <c r="E46" s="43">
        <f t="shared" si="6"/>
        <v>636175422</v>
      </c>
      <c r="F46" s="44">
        <f t="shared" si="6"/>
        <v>648170337</v>
      </c>
      <c r="G46" s="44">
        <f t="shared" si="6"/>
        <v>577307663</v>
      </c>
      <c r="H46" s="44">
        <f t="shared" si="6"/>
        <v>35980298</v>
      </c>
      <c r="I46" s="44">
        <f t="shared" si="6"/>
        <v>-9571035</v>
      </c>
      <c r="J46" s="44">
        <f t="shared" si="6"/>
        <v>603716926</v>
      </c>
      <c r="K46" s="44">
        <f t="shared" si="6"/>
        <v>-22578189</v>
      </c>
      <c r="L46" s="44">
        <f t="shared" si="6"/>
        <v>39341806</v>
      </c>
      <c r="M46" s="44">
        <f t="shared" si="6"/>
        <v>3706998</v>
      </c>
      <c r="N46" s="44">
        <f t="shared" si="6"/>
        <v>20470615</v>
      </c>
      <c r="O46" s="44">
        <f t="shared" si="6"/>
        <v>12995762</v>
      </c>
      <c r="P46" s="44">
        <f t="shared" si="6"/>
        <v>5762416</v>
      </c>
      <c r="Q46" s="44">
        <f t="shared" si="6"/>
        <v>11914954</v>
      </c>
      <c r="R46" s="44">
        <f t="shared" si="6"/>
        <v>30673132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654860673</v>
      </c>
      <c r="X46" s="44">
        <f t="shared" si="6"/>
        <v>625862297</v>
      </c>
      <c r="Y46" s="44">
        <f t="shared" si="6"/>
        <v>28998376</v>
      </c>
      <c r="Z46" s="45">
        <f>+IF(X46&lt;&gt;0,+(Y46/X46)*100,0)</f>
        <v>4.6333476451609927</v>
      </c>
      <c r="AA46" s="46">
        <f>+AA27-AA45</f>
        <v>648170337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213508548</v>
      </c>
      <c r="D48" s="18"/>
      <c r="E48" s="19">
        <v>267138093</v>
      </c>
      <c r="F48" s="20">
        <v>277252486</v>
      </c>
      <c r="G48" s="20">
        <v>261385793</v>
      </c>
      <c r="H48" s="20">
        <v>36936022</v>
      </c>
      <c r="I48" s="20">
        <v>-64868391</v>
      </c>
      <c r="J48" s="20">
        <v>233453424</v>
      </c>
      <c r="K48" s="20">
        <v>-15036288</v>
      </c>
      <c r="L48" s="20">
        <v>35234291</v>
      </c>
      <c r="M48" s="20">
        <v>7541402</v>
      </c>
      <c r="N48" s="20">
        <v>27739405</v>
      </c>
      <c r="O48" s="20">
        <v>12975063</v>
      </c>
      <c r="P48" s="20">
        <v>2974185</v>
      </c>
      <c r="Q48" s="20">
        <v>8999235</v>
      </c>
      <c r="R48" s="20">
        <v>24948483</v>
      </c>
      <c r="S48" s="20"/>
      <c r="T48" s="20"/>
      <c r="U48" s="20"/>
      <c r="V48" s="20"/>
      <c r="W48" s="20">
        <v>286141312</v>
      </c>
      <c r="X48" s="20">
        <v>254944446</v>
      </c>
      <c r="Y48" s="20">
        <v>31196866</v>
      </c>
      <c r="Z48" s="47">
        <v>12.236730977853897</v>
      </c>
      <c r="AA48" s="22">
        <v>277252486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213508548</v>
      </c>
      <c r="D51" s="50">
        <f t="shared" ref="D51:Y51" si="7">SUM(D48:D50)</f>
        <v>0</v>
      </c>
      <c r="E51" s="51">
        <f t="shared" si="7"/>
        <v>267138093</v>
      </c>
      <c r="F51" s="52">
        <f t="shared" si="7"/>
        <v>277252486</v>
      </c>
      <c r="G51" s="52">
        <f t="shared" si="7"/>
        <v>261385793</v>
      </c>
      <c r="H51" s="52">
        <f t="shared" si="7"/>
        <v>36936022</v>
      </c>
      <c r="I51" s="52">
        <f t="shared" si="7"/>
        <v>-64868391</v>
      </c>
      <c r="J51" s="52">
        <f t="shared" si="7"/>
        <v>233453424</v>
      </c>
      <c r="K51" s="52">
        <f t="shared" si="7"/>
        <v>-15036288</v>
      </c>
      <c r="L51" s="52">
        <f t="shared" si="7"/>
        <v>35234291</v>
      </c>
      <c r="M51" s="52">
        <f t="shared" si="7"/>
        <v>7541402</v>
      </c>
      <c r="N51" s="52">
        <f t="shared" si="7"/>
        <v>27739405</v>
      </c>
      <c r="O51" s="52">
        <f t="shared" si="7"/>
        <v>12975063</v>
      </c>
      <c r="P51" s="52">
        <f t="shared" si="7"/>
        <v>2974185</v>
      </c>
      <c r="Q51" s="52">
        <f t="shared" si="7"/>
        <v>8999235</v>
      </c>
      <c r="R51" s="52">
        <f t="shared" si="7"/>
        <v>24948483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286141312</v>
      </c>
      <c r="X51" s="52">
        <f t="shared" si="7"/>
        <v>254944446</v>
      </c>
      <c r="Y51" s="52">
        <f t="shared" si="7"/>
        <v>31196866</v>
      </c>
      <c r="Z51" s="53">
        <f>+IF(X51&lt;&gt;0,+(Y51/X51)*100,0)</f>
        <v>12.236730977853897</v>
      </c>
      <c r="AA51" s="54">
        <f>SUM(AA48:AA50)</f>
        <v>277252486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371562123</v>
      </c>
      <c r="D8" s="18"/>
      <c r="E8" s="19">
        <v>398257746</v>
      </c>
      <c r="F8" s="20">
        <v>380296746</v>
      </c>
      <c r="G8" s="20">
        <v>27713551</v>
      </c>
      <c r="H8" s="20">
        <v>392094557</v>
      </c>
      <c r="I8" s="20">
        <v>2150484</v>
      </c>
      <c r="J8" s="20">
        <v>421958592</v>
      </c>
      <c r="K8" s="20">
        <v>-21603843</v>
      </c>
      <c r="L8" s="20">
        <v>1868771</v>
      </c>
      <c r="M8" s="20">
        <v>5466462</v>
      </c>
      <c r="N8" s="20">
        <v>-14268610</v>
      </c>
      <c r="O8" s="20">
        <v>-11605112</v>
      </c>
      <c r="P8" s="20">
        <v>-30371805</v>
      </c>
      <c r="Q8" s="20">
        <v>-21962126</v>
      </c>
      <c r="R8" s="20">
        <v>-63939043</v>
      </c>
      <c r="S8" s="20"/>
      <c r="T8" s="20"/>
      <c r="U8" s="20"/>
      <c r="V8" s="20"/>
      <c r="W8" s="20">
        <v>343750939</v>
      </c>
      <c r="X8" s="20">
        <v>291508905</v>
      </c>
      <c r="Y8" s="20">
        <v>52242034</v>
      </c>
      <c r="Z8" s="21">
        <v>17.921248066161137</v>
      </c>
      <c r="AA8" s="22">
        <v>380296746</v>
      </c>
    </row>
    <row r="9" spans="1:27" x14ac:dyDescent="0.25">
      <c r="A9" s="23" t="s">
        <v>38</v>
      </c>
      <c r="B9" s="17" t="s">
        <v>33</v>
      </c>
      <c r="C9" s="18">
        <v>26690212</v>
      </c>
      <c r="D9" s="18"/>
      <c r="E9" s="19">
        <v>36085133</v>
      </c>
      <c r="F9" s="20">
        <v>36270983</v>
      </c>
      <c r="G9" s="20">
        <v>2679391</v>
      </c>
      <c r="H9" s="20">
        <v>24509730</v>
      </c>
      <c r="I9" s="20">
        <v>55823</v>
      </c>
      <c r="J9" s="20">
        <v>27244944</v>
      </c>
      <c r="K9" s="20">
        <v>169034</v>
      </c>
      <c r="L9" s="20">
        <v>259053</v>
      </c>
      <c r="M9" s="20">
        <v>255299</v>
      </c>
      <c r="N9" s="20">
        <v>683386</v>
      </c>
      <c r="O9" s="20">
        <v>209314</v>
      </c>
      <c r="P9" s="20">
        <v>155011</v>
      </c>
      <c r="Q9" s="20">
        <v>18583</v>
      </c>
      <c r="R9" s="20">
        <v>382908</v>
      </c>
      <c r="S9" s="20"/>
      <c r="T9" s="20"/>
      <c r="U9" s="20"/>
      <c r="V9" s="20"/>
      <c r="W9" s="20">
        <v>28311238</v>
      </c>
      <c r="X9" s="20">
        <v>27138186</v>
      </c>
      <c r="Y9" s="20">
        <v>1173052</v>
      </c>
      <c r="Z9" s="21">
        <v>4.3225144082953815</v>
      </c>
      <c r="AA9" s="22">
        <v>36270983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37282975</v>
      </c>
      <c r="D11" s="18"/>
      <c r="E11" s="19">
        <v>39031293</v>
      </c>
      <c r="F11" s="20">
        <v>39031293</v>
      </c>
      <c r="G11" s="20">
        <v>-7500481</v>
      </c>
      <c r="H11" s="20">
        <v>40568432</v>
      </c>
      <c r="I11" s="20">
        <v>571532</v>
      </c>
      <c r="J11" s="20">
        <v>33639483</v>
      </c>
      <c r="K11" s="20">
        <v>-2755167</v>
      </c>
      <c r="L11" s="20">
        <v>-1068213</v>
      </c>
      <c r="M11" s="20">
        <v>1113514</v>
      </c>
      <c r="N11" s="20">
        <v>-2709866</v>
      </c>
      <c r="O11" s="20">
        <v>-3018130</v>
      </c>
      <c r="P11" s="20">
        <v>-398517</v>
      </c>
      <c r="Q11" s="20">
        <v>3931581</v>
      </c>
      <c r="R11" s="20">
        <v>514934</v>
      </c>
      <c r="S11" s="20"/>
      <c r="T11" s="20"/>
      <c r="U11" s="20"/>
      <c r="V11" s="20"/>
      <c r="W11" s="20">
        <v>31444551</v>
      </c>
      <c r="X11" s="20">
        <v>29273472</v>
      </c>
      <c r="Y11" s="20">
        <v>2171079</v>
      </c>
      <c r="Z11" s="21">
        <v>7.4165408189366815</v>
      </c>
      <c r="AA11" s="22">
        <v>39031293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435535310</v>
      </c>
      <c r="D14" s="29">
        <f>SUM(D6:D13)</f>
        <v>0</v>
      </c>
      <c r="E14" s="30">
        <f t="shared" si="0"/>
        <v>473374172</v>
      </c>
      <c r="F14" s="31">
        <f t="shared" si="0"/>
        <v>455599022</v>
      </c>
      <c r="G14" s="31">
        <f t="shared" si="0"/>
        <v>22892461</v>
      </c>
      <c r="H14" s="31">
        <f t="shared" si="0"/>
        <v>457172719</v>
      </c>
      <c r="I14" s="31">
        <f t="shared" si="0"/>
        <v>2777839</v>
      </c>
      <c r="J14" s="31">
        <f t="shared" si="0"/>
        <v>482843019</v>
      </c>
      <c r="K14" s="31">
        <f t="shared" si="0"/>
        <v>-24189976</v>
      </c>
      <c r="L14" s="31">
        <f t="shared" si="0"/>
        <v>1059611</v>
      </c>
      <c r="M14" s="31">
        <f t="shared" si="0"/>
        <v>6835275</v>
      </c>
      <c r="N14" s="31">
        <f t="shared" si="0"/>
        <v>-16295090</v>
      </c>
      <c r="O14" s="31">
        <f t="shared" si="0"/>
        <v>-14413928</v>
      </c>
      <c r="P14" s="31">
        <f t="shared" si="0"/>
        <v>-30615311</v>
      </c>
      <c r="Q14" s="31">
        <f t="shared" si="0"/>
        <v>-18011962</v>
      </c>
      <c r="R14" s="31">
        <f t="shared" si="0"/>
        <v>-63041201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403506728</v>
      </c>
      <c r="X14" s="31">
        <f t="shared" si="0"/>
        <v>347920563</v>
      </c>
      <c r="Y14" s="31">
        <f t="shared" si="0"/>
        <v>55586165</v>
      </c>
      <c r="Z14" s="32">
        <f>+IF(X14&lt;&gt;0,+(Y14/X14)*100,0)</f>
        <v>15.976682872866011</v>
      </c>
      <c r="AA14" s="33">
        <f>SUM(AA6:AA13)</f>
        <v>455599022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446905251</v>
      </c>
      <c r="D18" s="18"/>
      <c r="E18" s="19">
        <v>767948730</v>
      </c>
      <c r="F18" s="20">
        <v>768818295</v>
      </c>
      <c r="G18" s="24">
        <v>573931</v>
      </c>
      <c r="H18" s="24">
        <v>279602866</v>
      </c>
      <c r="I18" s="24">
        <v>879546</v>
      </c>
      <c r="J18" s="20">
        <v>281056343</v>
      </c>
      <c r="K18" s="24">
        <v>4103115</v>
      </c>
      <c r="L18" s="24">
        <v>1169464</v>
      </c>
      <c r="M18" s="20">
        <v>2063895</v>
      </c>
      <c r="N18" s="24">
        <v>7336474</v>
      </c>
      <c r="O18" s="24">
        <v>170068510</v>
      </c>
      <c r="P18" s="24">
        <v>72747</v>
      </c>
      <c r="Q18" s="20">
        <v>6226195</v>
      </c>
      <c r="R18" s="24">
        <v>176367452</v>
      </c>
      <c r="S18" s="24"/>
      <c r="T18" s="20"/>
      <c r="U18" s="24"/>
      <c r="V18" s="24"/>
      <c r="W18" s="24">
        <v>464760269</v>
      </c>
      <c r="X18" s="20">
        <v>576309378</v>
      </c>
      <c r="Y18" s="24">
        <v>-111549109</v>
      </c>
      <c r="Z18" s="25">
        <v>-19.355768491416082</v>
      </c>
      <c r="AA18" s="26">
        <v>768818295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446905251</v>
      </c>
      <c r="D26" s="29">
        <f t="shared" ref="D26:Y26" si="1">SUM(D16:D25)</f>
        <v>0</v>
      </c>
      <c r="E26" s="35">
        <f t="shared" si="1"/>
        <v>767948730</v>
      </c>
      <c r="F26" s="36">
        <f t="shared" si="1"/>
        <v>768818295</v>
      </c>
      <c r="G26" s="36">
        <f t="shared" si="1"/>
        <v>573931</v>
      </c>
      <c r="H26" s="36">
        <f t="shared" si="1"/>
        <v>279602866</v>
      </c>
      <c r="I26" s="36">
        <f t="shared" si="1"/>
        <v>879546</v>
      </c>
      <c r="J26" s="36">
        <f t="shared" si="1"/>
        <v>281056343</v>
      </c>
      <c r="K26" s="36">
        <f t="shared" si="1"/>
        <v>4103115</v>
      </c>
      <c r="L26" s="36">
        <f t="shared" si="1"/>
        <v>1169464</v>
      </c>
      <c r="M26" s="36">
        <f t="shared" si="1"/>
        <v>2063895</v>
      </c>
      <c r="N26" s="36">
        <f t="shared" si="1"/>
        <v>7336474</v>
      </c>
      <c r="O26" s="36">
        <f t="shared" si="1"/>
        <v>170068510</v>
      </c>
      <c r="P26" s="36">
        <f t="shared" si="1"/>
        <v>72747</v>
      </c>
      <c r="Q26" s="36">
        <f t="shared" si="1"/>
        <v>6226195</v>
      </c>
      <c r="R26" s="36">
        <f t="shared" si="1"/>
        <v>176367452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464760269</v>
      </c>
      <c r="X26" s="36">
        <f t="shared" si="1"/>
        <v>576309378</v>
      </c>
      <c r="Y26" s="36">
        <f t="shared" si="1"/>
        <v>-111549109</v>
      </c>
      <c r="Z26" s="37">
        <f>+IF(X26&lt;&gt;0,+(Y26/X26)*100,0)</f>
        <v>-19.355768491416082</v>
      </c>
      <c r="AA26" s="38">
        <f>SUM(AA16:AA25)</f>
        <v>768818295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882440561</v>
      </c>
      <c r="D27" s="29">
        <f>+D14+D26</f>
        <v>0</v>
      </c>
      <c r="E27" s="30">
        <f t="shared" si="2"/>
        <v>1241322902</v>
      </c>
      <c r="F27" s="31">
        <f t="shared" si="2"/>
        <v>1224417317</v>
      </c>
      <c r="G27" s="31">
        <f t="shared" si="2"/>
        <v>23466392</v>
      </c>
      <c r="H27" s="31">
        <f t="shared" si="2"/>
        <v>736775585</v>
      </c>
      <c r="I27" s="31">
        <f t="shared" si="2"/>
        <v>3657385</v>
      </c>
      <c r="J27" s="31">
        <f t="shared" si="2"/>
        <v>763899362</v>
      </c>
      <c r="K27" s="31">
        <f t="shared" si="2"/>
        <v>-20086861</v>
      </c>
      <c r="L27" s="31">
        <f t="shared" si="2"/>
        <v>2229075</v>
      </c>
      <c r="M27" s="31">
        <f t="shared" si="2"/>
        <v>8899170</v>
      </c>
      <c r="N27" s="31">
        <f t="shared" si="2"/>
        <v>-8958616</v>
      </c>
      <c r="O27" s="31">
        <f t="shared" si="2"/>
        <v>155654582</v>
      </c>
      <c r="P27" s="31">
        <f t="shared" si="2"/>
        <v>-30542564</v>
      </c>
      <c r="Q27" s="31">
        <f t="shared" si="2"/>
        <v>-11785767</v>
      </c>
      <c r="R27" s="31">
        <f t="shared" si="2"/>
        <v>113326251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868266997</v>
      </c>
      <c r="X27" s="31">
        <f t="shared" si="2"/>
        <v>924229941</v>
      </c>
      <c r="Y27" s="31">
        <f t="shared" si="2"/>
        <v>-55962944</v>
      </c>
      <c r="Z27" s="32">
        <f>+IF(X27&lt;&gt;0,+(Y27/X27)*100,0)</f>
        <v>-6.0550888385469435</v>
      </c>
      <c r="AA27" s="33">
        <f>+AA14+AA26</f>
        <v>1224417317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49971243</v>
      </c>
      <c r="D32" s="18"/>
      <c r="E32" s="19">
        <v>49503281</v>
      </c>
      <c r="F32" s="20">
        <v>49503281</v>
      </c>
      <c r="G32" s="20">
        <v>1887281</v>
      </c>
      <c r="H32" s="20">
        <v>49092443</v>
      </c>
      <c r="I32" s="20">
        <v>175423</v>
      </c>
      <c r="J32" s="20">
        <v>51155147</v>
      </c>
      <c r="K32" s="20">
        <v>67341</v>
      </c>
      <c r="L32" s="20">
        <v>-27357</v>
      </c>
      <c r="M32" s="20">
        <v>-90765</v>
      </c>
      <c r="N32" s="20">
        <v>-50781</v>
      </c>
      <c r="O32" s="20">
        <v>-32565</v>
      </c>
      <c r="P32" s="20">
        <v>96447</v>
      </c>
      <c r="Q32" s="20">
        <v>61790</v>
      </c>
      <c r="R32" s="20">
        <v>125672</v>
      </c>
      <c r="S32" s="20"/>
      <c r="T32" s="20"/>
      <c r="U32" s="20"/>
      <c r="V32" s="20"/>
      <c r="W32" s="20">
        <v>51230038</v>
      </c>
      <c r="X32" s="20">
        <v>37127457</v>
      </c>
      <c r="Y32" s="20">
        <v>14102581</v>
      </c>
      <c r="Z32" s="21">
        <v>37.984236302529418</v>
      </c>
      <c r="AA32" s="22">
        <v>49503281</v>
      </c>
    </row>
    <row r="33" spans="1:27" x14ac:dyDescent="0.25">
      <c r="A33" s="23" t="s">
        <v>61</v>
      </c>
      <c r="B33" s="17" t="s">
        <v>33</v>
      </c>
      <c r="C33" s="18">
        <v>429414084</v>
      </c>
      <c r="D33" s="18"/>
      <c r="E33" s="19">
        <v>851638026</v>
      </c>
      <c r="F33" s="20">
        <v>926638026</v>
      </c>
      <c r="G33" s="20">
        <v>162592044</v>
      </c>
      <c r="H33" s="20">
        <v>275275667</v>
      </c>
      <c r="I33" s="20">
        <v>129313189</v>
      </c>
      <c r="J33" s="20">
        <v>567180900</v>
      </c>
      <c r="K33" s="20">
        <v>1</v>
      </c>
      <c r="L33" s="20">
        <v>-53934192</v>
      </c>
      <c r="M33" s="20">
        <v>38317570</v>
      </c>
      <c r="N33" s="20">
        <v>-15616621</v>
      </c>
      <c r="O33" s="20">
        <v>-26702001</v>
      </c>
      <c r="P33" s="20">
        <v>120874</v>
      </c>
      <c r="Q33" s="20">
        <v>-56994108</v>
      </c>
      <c r="R33" s="20">
        <v>-83575235</v>
      </c>
      <c r="S33" s="20"/>
      <c r="T33" s="20"/>
      <c r="U33" s="20"/>
      <c r="V33" s="20"/>
      <c r="W33" s="20">
        <v>467989044</v>
      </c>
      <c r="X33" s="20">
        <v>709978521</v>
      </c>
      <c r="Y33" s="20">
        <v>-241989477</v>
      </c>
      <c r="Z33" s="21">
        <v>-34.084056044281375</v>
      </c>
      <c r="AA33" s="22">
        <v>926638026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479385327</v>
      </c>
      <c r="D38" s="29">
        <f t="shared" ref="D38:Y38" si="3">SUM(D30:D37)</f>
        <v>0</v>
      </c>
      <c r="E38" s="30">
        <f t="shared" si="3"/>
        <v>901141307</v>
      </c>
      <c r="F38" s="31">
        <f t="shared" si="3"/>
        <v>976141307</v>
      </c>
      <c r="G38" s="31">
        <f t="shared" si="3"/>
        <v>164479325</v>
      </c>
      <c r="H38" s="31">
        <f t="shared" si="3"/>
        <v>324368110</v>
      </c>
      <c r="I38" s="31">
        <f t="shared" si="3"/>
        <v>129488612</v>
      </c>
      <c r="J38" s="31">
        <f t="shared" si="3"/>
        <v>618336047</v>
      </c>
      <c r="K38" s="31">
        <f t="shared" si="3"/>
        <v>67342</v>
      </c>
      <c r="L38" s="31">
        <f t="shared" si="3"/>
        <v>-53961549</v>
      </c>
      <c r="M38" s="31">
        <f t="shared" si="3"/>
        <v>38226805</v>
      </c>
      <c r="N38" s="31">
        <f t="shared" si="3"/>
        <v>-15667402</v>
      </c>
      <c r="O38" s="31">
        <f t="shared" si="3"/>
        <v>-26734566</v>
      </c>
      <c r="P38" s="31">
        <f t="shared" si="3"/>
        <v>217321</v>
      </c>
      <c r="Q38" s="31">
        <f t="shared" si="3"/>
        <v>-56932318</v>
      </c>
      <c r="R38" s="31">
        <f t="shared" si="3"/>
        <v>-83449563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519219082</v>
      </c>
      <c r="X38" s="31">
        <f t="shared" si="3"/>
        <v>747105978</v>
      </c>
      <c r="Y38" s="31">
        <f t="shared" si="3"/>
        <v>-227886896</v>
      </c>
      <c r="Z38" s="32">
        <f>+IF(X38&lt;&gt;0,+(Y38/X38)*100,0)</f>
        <v>-30.502619803692699</v>
      </c>
      <c r="AA38" s="33">
        <f>SUM(AA30:AA37)</f>
        <v>976141307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710375665</v>
      </c>
      <c r="D40" s="18"/>
      <c r="E40" s="19"/>
      <c r="F40" s="20"/>
      <c r="G40" s="20"/>
      <c r="H40" s="20">
        <v>729162160</v>
      </c>
      <c r="I40" s="20"/>
      <c r="J40" s="20">
        <v>729162160</v>
      </c>
      <c r="K40" s="20"/>
      <c r="L40" s="20"/>
      <c r="M40" s="20"/>
      <c r="N40" s="20"/>
      <c r="O40" s="20">
        <v>-18786495</v>
      </c>
      <c r="P40" s="20"/>
      <c r="Q40" s="20"/>
      <c r="R40" s="20">
        <v>-18786495</v>
      </c>
      <c r="S40" s="20"/>
      <c r="T40" s="20"/>
      <c r="U40" s="20"/>
      <c r="V40" s="20"/>
      <c r="W40" s="20">
        <v>710375665</v>
      </c>
      <c r="X40" s="20"/>
      <c r="Y40" s="20">
        <v>710375665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710375665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729162160</v>
      </c>
      <c r="I44" s="36">
        <f t="shared" si="4"/>
        <v>0</v>
      </c>
      <c r="J44" s="36">
        <f t="shared" si="4"/>
        <v>729162160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-18786495</v>
      </c>
      <c r="P44" s="36">
        <f t="shared" si="4"/>
        <v>0</v>
      </c>
      <c r="Q44" s="36">
        <f t="shared" si="4"/>
        <v>0</v>
      </c>
      <c r="R44" s="36">
        <f t="shared" si="4"/>
        <v>-18786495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710375665</v>
      </c>
      <c r="X44" s="36">
        <f t="shared" si="4"/>
        <v>0</v>
      </c>
      <c r="Y44" s="36">
        <f t="shared" si="4"/>
        <v>710375665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1189760992</v>
      </c>
      <c r="D45" s="29">
        <f>+D38+D44</f>
        <v>0</v>
      </c>
      <c r="E45" s="30">
        <f t="shared" si="5"/>
        <v>901141307</v>
      </c>
      <c r="F45" s="31">
        <f t="shared" si="5"/>
        <v>976141307</v>
      </c>
      <c r="G45" s="31">
        <f t="shared" si="5"/>
        <v>164479325</v>
      </c>
      <c r="H45" s="31">
        <f t="shared" si="5"/>
        <v>1053530270</v>
      </c>
      <c r="I45" s="31">
        <f t="shared" si="5"/>
        <v>129488612</v>
      </c>
      <c r="J45" s="31">
        <f t="shared" si="5"/>
        <v>1347498207</v>
      </c>
      <c r="K45" s="31">
        <f t="shared" si="5"/>
        <v>67342</v>
      </c>
      <c r="L45" s="31">
        <f t="shared" si="5"/>
        <v>-53961549</v>
      </c>
      <c r="M45" s="31">
        <f t="shared" si="5"/>
        <v>38226805</v>
      </c>
      <c r="N45" s="31">
        <f t="shared" si="5"/>
        <v>-15667402</v>
      </c>
      <c r="O45" s="31">
        <f t="shared" si="5"/>
        <v>-45521061</v>
      </c>
      <c r="P45" s="31">
        <f t="shared" si="5"/>
        <v>217321</v>
      </c>
      <c r="Q45" s="31">
        <f t="shared" si="5"/>
        <v>-56932318</v>
      </c>
      <c r="R45" s="31">
        <f t="shared" si="5"/>
        <v>-102236058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1229594747</v>
      </c>
      <c r="X45" s="31">
        <f t="shared" si="5"/>
        <v>747105978</v>
      </c>
      <c r="Y45" s="31">
        <f t="shared" si="5"/>
        <v>482488769</v>
      </c>
      <c r="Z45" s="32">
        <f>+IF(X45&lt;&gt;0,+(Y45/X45)*100,0)</f>
        <v>64.581034445959148</v>
      </c>
      <c r="AA45" s="33">
        <f>+AA38+AA44</f>
        <v>976141307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-307320431</v>
      </c>
      <c r="D46" s="42">
        <f t="shared" si="6"/>
        <v>0</v>
      </c>
      <c r="E46" s="43">
        <f t="shared" si="6"/>
        <v>340181595</v>
      </c>
      <c r="F46" s="44">
        <f t="shared" si="6"/>
        <v>248276010</v>
      </c>
      <c r="G46" s="44">
        <f t="shared" si="6"/>
        <v>-141012933</v>
      </c>
      <c r="H46" s="44">
        <f t="shared" si="6"/>
        <v>-316754685</v>
      </c>
      <c r="I46" s="44">
        <f t="shared" si="6"/>
        <v>-125831227</v>
      </c>
      <c r="J46" s="44">
        <f t="shared" si="6"/>
        <v>-583598845</v>
      </c>
      <c r="K46" s="44">
        <f t="shared" si="6"/>
        <v>-20154203</v>
      </c>
      <c r="L46" s="44">
        <f t="shared" si="6"/>
        <v>56190624</v>
      </c>
      <c r="M46" s="44">
        <f t="shared" si="6"/>
        <v>-29327635</v>
      </c>
      <c r="N46" s="44">
        <f t="shared" si="6"/>
        <v>6708786</v>
      </c>
      <c r="O46" s="44">
        <f t="shared" si="6"/>
        <v>201175643</v>
      </c>
      <c r="P46" s="44">
        <f t="shared" si="6"/>
        <v>-30759885</v>
      </c>
      <c r="Q46" s="44">
        <f t="shared" si="6"/>
        <v>45146551</v>
      </c>
      <c r="R46" s="44">
        <f t="shared" si="6"/>
        <v>215562309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-361327750</v>
      </c>
      <c r="X46" s="44">
        <f t="shared" si="6"/>
        <v>177123963</v>
      </c>
      <c r="Y46" s="44">
        <f t="shared" si="6"/>
        <v>-538451713</v>
      </c>
      <c r="Z46" s="45">
        <f>+IF(X46&lt;&gt;0,+(Y46/X46)*100,0)</f>
        <v>-303.99710117145469</v>
      </c>
      <c r="AA46" s="46">
        <f>+AA27-AA45</f>
        <v>248276010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-853060570</v>
      </c>
      <c r="D48" s="18"/>
      <c r="E48" s="19">
        <v>-465334238</v>
      </c>
      <c r="F48" s="20">
        <v>-597693238</v>
      </c>
      <c r="G48" s="20">
        <v>-100347605</v>
      </c>
      <c r="H48" s="20">
        <v>-692545672</v>
      </c>
      <c r="I48" s="20">
        <v>-79964462</v>
      </c>
      <c r="J48" s="20">
        <v>-872857739</v>
      </c>
      <c r="K48" s="20">
        <v>-1935077</v>
      </c>
      <c r="L48" s="20">
        <v>56522138</v>
      </c>
      <c r="M48" s="20">
        <v>-16792487</v>
      </c>
      <c r="N48" s="20">
        <v>37794574</v>
      </c>
      <c r="O48" s="20">
        <v>-47128422</v>
      </c>
      <c r="P48" s="20">
        <v>-13253073</v>
      </c>
      <c r="Q48" s="20">
        <v>-38847791</v>
      </c>
      <c r="R48" s="20">
        <v>-99229286</v>
      </c>
      <c r="S48" s="20"/>
      <c r="T48" s="20"/>
      <c r="U48" s="20"/>
      <c r="V48" s="20"/>
      <c r="W48" s="20">
        <v>-934292451</v>
      </c>
      <c r="X48" s="20">
        <v>-401944286</v>
      </c>
      <c r="Y48" s="20">
        <v>-532348165</v>
      </c>
      <c r="Z48" s="47">
        <v>132.44327224992568</v>
      </c>
      <c r="AA48" s="22">
        <v>-597693238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-853060570</v>
      </c>
      <c r="D51" s="50">
        <f t="shared" ref="D51:Y51" si="7">SUM(D48:D50)</f>
        <v>0</v>
      </c>
      <c r="E51" s="51">
        <f t="shared" si="7"/>
        <v>-465334238</v>
      </c>
      <c r="F51" s="52">
        <f t="shared" si="7"/>
        <v>-597693238</v>
      </c>
      <c r="G51" s="52">
        <f t="shared" si="7"/>
        <v>-100347605</v>
      </c>
      <c r="H51" s="52">
        <f t="shared" si="7"/>
        <v>-692545672</v>
      </c>
      <c r="I51" s="52">
        <f t="shared" si="7"/>
        <v>-79964462</v>
      </c>
      <c r="J51" s="52">
        <f t="shared" si="7"/>
        <v>-872857739</v>
      </c>
      <c r="K51" s="52">
        <f t="shared" si="7"/>
        <v>-1935077</v>
      </c>
      <c r="L51" s="52">
        <f t="shared" si="7"/>
        <v>56522138</v>
      </c>
      <c r="M51" s="52">
        <f t="shared" si="7"/>
        <v>-16792487</v>
      </c>
      <c r="N51" s="52">
        <f t="shared" si="7"/>
        <v>37794574</v>
      </c>
      <c r="O51" s="52">
        <f t="shared" si="7"/>
        <v>-47128422</v>
      </c>
      <c r="P51" s="52">
        <f t="shared" si="7"/>
        <v>-13253073</v>
      </c>
      <c r="Q51" s="52">
        <f t="shared" si="7"/>
        <v>-38847791</v>
      </c>
      <c r="R51" s="52">
        <f t="shared" si="7"/>
        <v>-99229286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-934292451</v>
      </c>
      <c r="X51" s="52">
        <f t="shared" si="7"/>
        <v>-401944286</v>
      </c>
      <c r="Y51" s="52">
        <f t="shared" si="7"/>
        <v>-532348165</v>
      </c>
      <c r="Z51" s="53">
        <f>+IF(X51&lt;&gt;0,+(Y51/X51)*100,0)</f>
        <v>132.44327224992568</v>
      </c>
      <c r="AA51" s="54">
        <f>SUM(AA48:AA50)</f>
        <v>-597693238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-56806391</v>
      </c>
      <c r="F6" s="20">
        <v>2347023</v>
      </c>
      <c r="G6" s="20"/>
      <c r="H6" s="20">
        <v>11485</v>
      </c>
      <c r="I6" s="20">
        <v>707540</v>
      </c>
      <c r="J6" s="20">
        <v>719025</v>
      </c>
      <c r="K6" s="20">
        <v>2681040</v>
      </c>
      <c r="L6" s="20">
        <v>578037</v>
      </c>
      <c r="M6" s="20">
        <v>-372880</v>
      </c>
      <c r="N6" s="20">
        <v>2886197</v>
      </c>
      <c r="O6" s="20"/>
      <c r="P6" s="20"/>
      <c r="Q6" s="20">
        <v>2064010</v>
      </c>
      <c r="R6" s="20">
        <v>2064010</v>
      </c>
      <c r="S6" s="20"/>
      <c r="T6" s="20"/>
      <c r="U6" s="20"/>
      <c r="V6" s="20"/>
      <c r="W6" s="20">
        <v>5669232</v>
      </c>
      <c r="X6" s="20">
        <v>1760283</v>
      </c>
      <c r="Y6" s="20">
        <v>3908949</v>
      </c>
      <c r="Z6" s="21">
        <v>222.0636681715383</v>
      </c>
      <c r="AA6" s="22">
        <v>2347023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-2784483</v>
      </c>
      <c r="D8" s="18"/>
      <c r="E8" s="19">
        <v>18171501</v>
      </c>
      <c r="F8" s="20">
        <v>-1828499</v>
      </c>
      <c r="G8" s="20">
        <v>-1039326</v>
      </c>
      <c r="H8" s="20">
        <v>184935</v>
      </c>
      <c r="I8" s="20">
        <v>343833</v>
      </c>
      <c r="J8" s="20">
        <v>-510558</v>
      </c>
      <c r="K8" s="20">
        <v>-586785</v>
      </c>
      <c r="L8" s="20">
        <v>2133065</v>
      </c>
      <c r="M8" s="20">
        <v>-9937</v>
      </c>
      <c r="N8" s="20">
        <v>1536343</v>
      </c>
      <c r="O8" s="20"/>
      <c r="P8" s="20"/>
      <c r="Q8" s="20">
        <v>967914</v>
      </c>
      <c r="R8" s="20">
        <v>967914</v>
      </c>
      <c r="S8" s="20"/>
      <c r="T8" s="20"/>
      <c r="U8" s="20"/>
      <c r="V8" s="20"/>
      <c r="W8" s="20">
        <v>1993699</v>
      </c>
      <c r="X8" s="20">
        <v>-1371375</v>
      </c>
      <c r="Y8" s="20">
        <v>3365074</v>
      </c>
      <c r="Z8" s="21">
        <v>-245.37956430589736</v>
      </c>
      <c r="AA8" s="22">
        <v>-1828499</v>
      </c>
    </row>
    <row r="9" spans="1:27" x14ac:dyDescent="0.25">
      <c r="A9" s="23" t="s">
        <v>38</v>
      </c>
      <c r="B9" s="17" t="s">
        <v>33</v>
      </c>
      <c r="C9" s="18">
        <v>-131700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163740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-1089598</v>
      </c>
      <c r="D12" s="18"/>
      <c r="E12" s="19">
        <v>10520850</v>
      </c>
      <c r="F12" s="20">
        <v>14040750</v>
      </c>
      <c r="G12" s="24">
        <v>274061</v>
      </c>
      <c r="H12" s="24">
        <v>667687</v>
      </c>
      <c r="I12" s="24">
        <v>137885</v>
      </c>
      <c r="J12" s="20">
        <v>1079633</v>
      </c>
      <c r="K12" s="24"/>
      <c r="L12" s="24">
        <v>244175</v>
      </c>
      <c r="M12" s="20">
        <v>3529</v>
      </c>
      <c r="N12" s="24">
        <v>247704</v>
      </c>
      <c r="O12" s="24"/>
      <c r="P12" s="24"/>
      <c r="Q12" s="20">
        <v>16456</v>
      </c>
      <c r="R12" s="24">
        <v>16456</v>
      </c>
      <c r="S12" s="24"/>
      <c r="T12" s="20"/>
      <c r="U12" s="24"/>
      <c r="V12" s="24"/>
      <c r="W12" s="24">
        <v>1343793</v>
      </c>
      <c r="X12" s="20">
        <v>10530567</v>
      </c>
      <c r="Y12" s="24">
        <v>-9186774</v>
      </c>
      <c r="Z12" s="25">
        <v>-87.239120172731447</v>
      </c>
      <c r="AA12" s="26">
        <v>14040750</v>
      </c>
    </row>
    <row r="13" spans="1:27" x14ac:dyDescent="0.25">
      <c r="A13" s="23" t="s">
        <v>42</v>
      </c>
      <c r="B13" s="17" t="s">
        <v>33</v>
      </c>
      <c r="C13" s="18">
        <v>14894</v>
      </c>
      <c r="D13" s="18"/>
      <c r="E13" s="19">
        <v>-40000</v>
      </c>
      <c r="F13" s="20">
        <v>-40000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-29997</v>
      </c>
      <c r="Y13" s="20">
        <v>29997</v>
      </c>
      <c r="Z13" s="21">
        <v>-100</v>
      </c>
      <c r="AA13" s="22">
        <v>-40000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-3827147</v>
      </c>
      <c r="D14" s="29">
        <f>SUM(D6:D13)</f>
        <v>0</v>
      </c>
      <c r="E14" s="30">
        <f t="shared" si="0"/>
        <v>-28154040</v>
      </c>
      <c r="F14" s="31">
        <f t="shared" si="0"/>
        <v>14519274</v>
      </c>
      <c r="G14" s="31">
        <f t="shared" si="0"/>
        <v>-765265</v>
      </c>
      <c r="H14" s="31">
        <f t="shared" si="0"/>
        <v>864107</v>
      </c>
      <c r="I14" s="31">
        <f t="shared" si="0"/>
        <v>1189258</v>
      </c>
      <c r="J14" s="31">
        <f t="shared" si="0"/>
        <v>1288100</v>
      </c>
      <c r="K14" s="31">
        <f t="shared" si="0"/>
        <v>2094255</v>
      </c>
      <c r="L14" s="31">
        <f t="shared" si="0"/>
        <v>2955277</v>
      </c>
      <c r="M14" s="31">
        <f t="shared" si="0"/>
        <v>-379288</v>
      </c>
      <c r="N14" s="31">
        <f t="shared" si="0"/>
        <v>4670244</v>
      </c>
      <c r="O14" s="31">
        <f t="shared" si="0"/>
        <v>0</v>
      </c>
      <c r="P14" s="31">
        <f t="shared" si="0"/>
        <v>0</v>
      </c>
      <c r="Q14" s="31">
        <f t="shared" si="0"/>
        <v>3048380</v>
      </c>
      <c r="R14" s="31">
        <f t="shared" si="0"/>
        <v>3048380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9006724</v>
      </c>
      <c r="X14" s="31">
        <f t="shared" si="0"/>
        <v>10889478</v>
      </c>
      <c r="Y14" s="31">
        <f t="shared" si="0"/>
        <v>-1882754</v>
      </c>
      <c r="Z14" s="32">
        <f>+IF(X14&lt;&gt;0,+(Y14/X14)*100,0)</f>
        <v>-17.289662553154521</v>
      </c>
      <c r="AA14" s="33">
        <f>SUM(AA6:AA13)</f>
        <v>14519274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2956715</v>
      </c>
      <c r="D18" s="18"/>
      <c r="E18" s="19">
        <v>16674037</v>
      </c>
      <c r="F18" s="20">
        <v>16674037</v>
      </c>
      <c r="G18" s="24"/>
      <c r="H18" s="24"/>
      <c r="I18" s="24"/>
      <c r="J18" s="20"/>
      <c r="K18" s="24"/>
      <c r="L18" s="24"/>
      <c r="M18" s="20">
        <v>329208</v>
      </c>
      <c r="N18" s="24">
        <v>329208</v>
      </c>
      <c r="O18" s="24"/>
      <c r="P18" s="24"/>
      <c r="Q18" s="20">
        <v>872721</v>
      </c>
      <c r="R18" s="24">
        <v>872721</v>
      </c>
      <c r="S18" s="24"/>
      <c r="T18" s="20"/>
      <c r="U18" s="24"/>
      <c r="V18" s="24"/>
      <c r="W18" s="24">
        <v>1201929</v>
      </c>
      <c r="X18" s="20">
        <v>12505527</v>
      </c>
      <c r="Y18" s="24">
        <v>-11303598</v>
      </c>
      <c r="Z18" s="25">
        <v>-90.388817680374444</v>
      </c>
      <c r="AA18" s="26">
        <v>16674037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2956715</v>
      </c>
      <c r="D26" s="29">
        <f t="shared" ref="D26:Y26" si="1">SUM(D16:D25)</f>
        <v>0</v>
      </c>
      <c r="E26" s="35">
        <f t="shared" si="1"/>
        <v>16674037</v>
      </c>
      <c r="F26" s="36">
        <f t="shared" si="1"/>
        <v>16674037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329208</v>
      </c>
      <c r="N26" s="36">
        <f t="shared" si="1"/>
        <v>329208</v>
      </c>
      <c r="O26" s="36">
        <f t="shared" si="1"/>
        <v>0</v>
      </c>
      <c r="P26" s="36">
        <f t="shared" si="1"/>
        <v>0</v>
      </c>
      <c r="Q26" s="36">
        <f t="shared" si="1"/>
        <v>872721</v>
      </c>
      <c r="R26" s="36">
        <f t="shared" si="1"/>
        <v>872721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1201929</v>
      </c>
      <c r="X26" s="36">
        <f t="shared" si="1"/>
        <v>12505527</v>
      </c>
      <c r="Y26" s="36">
        <f t="shared" si="1"/>
        <v>-11303598</v>
      </c>
      <c r="Z26" s="37">
        <f>+IF(X26&lt;&gt;0,+(Y26/X26)*100,0)</f>
        <v>-90.388817680374444</v>
      </c>
      <c r="AA26" s="38">
        <f>SUM(AA16:AA25)</f>
        <v>16674037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-870432</v>
      </c>
      <c r="D27" s="29">
        <f>+D14+D26</f>
        <v>0</v>
      </c>
      <c r="E27" s="30">
        <f t="shared" si="2"/>
        <v>-11480003</v>
      </c>
      <c r="F27" s="31">
        <f t="shared" si="2"/>
        <v>31193311</v>
      </c>
      <c r="G27" s="31">
        <f t="shared" si="2"/>
        <v>-765265</v>
      </c>
      <c r="H27" s="31">
        <f t="shared" si="2"/>
        <v>864107</v>
      </c>
      <c r="I27" s="31">
        <f t="shared" si="2"/>
        <v>1189258</v>
      </c>
      <c r="J27" s="31">
        <f t="shared" si="2"/>
        <v>1288100</v>
      </c>
      <c r="K27" s="31">
        <f t="shared" si="2"/>
        <v>2094255</v>
      </c>
      <c r="L27" s="31">
        <f t="shared" si="2"/>
        <v>2955277</v>
      </c>
      <c r="M27" s="31">
        <f t="shared" si="2"/>
        <v>-50080</v>
      </c>
      <c r="N27" s="31">
        <f t="shared" si="2"/>
        <v>4999452</v>
      </c>
      <c r="O27" s="31">
        <f t="shared" si="2"/>
        <v>0</v>
      </c>
      <c r="P27" s="31">
        <f t="shared" si="2"/>
        <v>0</v>
      </c>
      <c r="Q27" s="31">
        <f t="shared" si="2"/>
        <v>3921101</v>
      </c>
      <c r="R27" s="31">
        <f t="shared" si="2"/>
        <v>3921101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10208653</v>
      </c>
      <c r="X27" s="31">
        <f t="shared" si="2"/>
        <v>23395005</v>
      </c>
      <c r="Y27" s="31">
        <f t="shared" si="2"/>
        <v>-13186352</v>
      </c>
      <c r="Z27" s="32">
        <f>+IF(X27&lt;&gt;0,+(Y27/X27)*100,0)</f>
        <v>-56.363963162222021</v>
      </c>
      <c r="AA27" s="33">
        <f>+AA14+AA26</f>
        <v>31193311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2564875</v>
      </c>
      <c r="D33" s="18"/>
      <c r="E33" s="19">
        <v>-5326240</v>
      </c>
      <c r="F33" s="20">
        <v>-3232177</v>
      </c>
      <c r="G33" s="20">
        <v>244072</v>
      </c>
      <c r="H33" s="20">
        <v>723464</v>
      </c>
      <c r="I33" s="20">
        <v>5189377</v>
      </c>
      <c r="J33" s="20">
        <v>6156913</v>
      </c>
      <c r="K33" s="20">
        <v>486712</v>
      </c>
      <c r="L33" s="20">
        <v>9859800</v>
      </c>
      <c r="M33" s="20">
        <v>914471</v>
      </c>
      <c r="N33" s="20">
        <v>11260983</v>
      </c>
      <c r="O33" s="20"/>
      <c r="P33" s="20"/>
      <c r="Q33" s="20">
        <v>5338905</v>
      </c>
      <c r="R33" s="20">
        <v>5338905</v>
      </c>
      <c r="S33" s="20"/>
      <c r="T33" s="20"/>
      <c r="U33" s="20"/>
      <c r="V33" s="20"/>
      <c r="W33" s="20">
        <v>22756801</v>
      </c>
      <c r="X33" s="20">
        <v>-2424114</v>
      </c>
      <c r="Y33" s="20">
        <v>25180915</v>
      </c>
      <c r="Z33" s="21">
        <v>-1038.7677724727469</v>
      </c>
      <c r="AA33" s="22">
        <v>-3232177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1500000</v>
      </c>
      <c r="H34" s="20">
        <v>-724078</v>
      </c>
      <c r="I34" s="20"/>
      <c r="J34" s="20">
        <v>775922</v>
      </c>
      <c r="K34" s="20">
        <v>900000</v>
      </c>
      <c r="L34" s="20"/>
      <c r="M34" s="20"/>
      <c r="N34" s="20">
        <v>900000</v>
      </c>
      <c r="O34" s="20"/>
      <c r="P34" s="20"/>
      <c r="Q34" s="20">
        <v>600000</v>
      </c>
      <c r="R34" s="20">
        <v>600000</v>
      </c>
      <c r="S34" s="20"/>
      <c r="T34" s="20"/>
      <c r="U34" s="20"/>
      <c r="V34" s="20"/>
      <c r="W34" s="20">
        <v>2275922</v>
      </c>
      <c r="X34" s="20"/>
      <c r="Y34" s="20">
        <v>2275922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3257589</v>
      </c>
      <c r="F36" s="20">
        <v>3804840</v>
      </c>
      <c r="G36" s="20"/>
      <c r="H36" s="20"/>
      <c r="I36" s="20">
        <v>142434</v>
      </c>
      <c r="J36" s="20">
        <v>142434</v>
      </c>
      <c r="K36" s="20">
        <v>168366</v>
      </c>
      <c r="L36" s="20">
        <v>262643</v>
      </c>
      <c r="M36" s="20"/>
      <c r="N36" s="20">
        <v>431009</v>
      </c>
      <c r="O36" s="20"/>
      <c r="P36" s="20"/>
      <c r="Q36" s="20">
        <v>157570</v>
      </c>
      <c r="R36" s="20">
        <v>157570</v>
      </c>
      <c r="S36" s="20"/>
      <c r="T36" s="20"/>
      <c r="U36" s="20"/>
      <c r="V36" s="20"/>
      <c r="W36" s="20">
        <v>731013</v>
      </c>
      <c r="X36" s="20">
        <v>2853630</v>
      </c>
      <c r="Y36" s="20">
        <v>-2122617</v>
      </c>
      <c r="Z36" s="21">
        <v>-74.383048958694715</v>
      </c>
      <c r="AA36" s="22">
        <v>3804840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2564875</v>
      </c>
      <c r="D38" s="29">
        <f t="shared" ref="D38:Y38" si="3">SUM(D30:D37)</f>
        <v>0</v>
      </c>
      <c r="E38" s="30">
        <f t="shared" si="3"/>
        <v>-2068651</v>
      </c>
      <c r="F38" s="31">
        <f t="shared" si="3"/>
        <v>572663</v>
      </c>
      <c r="G38" s="31">
        <f t="shared" si="3"/>
        <v>1744072</v>
      </c>
      <c r="H38" s="31">
        <f t="shared" si="3"/>
        <v>-614</v>
      </c>
      <c r="I38" s="31">
        <f t="shared" si="3"/>
        <v>5331811</v>
      </c>
      <c r="J38" s="31">
        <f t="shared" si="3"/>
        <v>7075269</v>
      </c>
      <c r="K38" s="31">
        <f t="shared" si="3"/>
        <v>1555078</v>
      </c>
      <c r="L38" s="31">
        <f t="shared" si="3"/>
        <v>10122443</v>
      </c>
      <c r="M38" s="31">
        <f t="shared" si="3"/>
        <v>914471</v>
      </c>
      <c r="N38" s="31">
        <f t="shared" si="3"/>
        <v>12591992</v>
      </c>
      <c r="O38" s="31">
        <f t="shared" si="3"/>
        <v>0</v>
      </c>
      <c r="P38" s="31">
        <f t="shared" si="3"/>
        <v>0</v>
      </c>
      <c r="Q38" s="31">
        <f t="shared" si="3"/>
        <v>6096475</v>
      </c>
      <c r="R38" s="31">
        <f t="shared" si="3"/>
        <v>6096475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25763736</v>
      </c>
      <c r="X38" s="31">
        <f t="shared" si="3"/>
        <v>429516</v>
      </c>
      <c r="Y38" s="31">
        <f t="shared" si="3"/>
        <v>25334220</v>
      </c>
      <c r="Z38" s="32">
        <f>+IF(X38&lt;&gt;0,+(Y38/X38)*100,0)</f>
        <v>5898.3181068924087</v>
      </c>
      <c r="AA38" s="33">
        <f>SUM(AA30:AA37)</f>
        <v>572663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2564875</v>
      </c>
      <c r="D45" s="29">
        <f>+D38+D44</f>
        <v>0</v>
      </c>
      <c r="E45" s="30">
        <f t="shared" si="5"/>
        <v>-2068651</v>
      </c>
      <c r="F45" s="31">
        <f t="shared" si="5"/>
        <v>572663</v>
      </c>
      <c r="G45" s="31">
        <f t="shared" si="5"/>
        <v>1744072</v>
      </c>
      <c r="H45" s="31">
        <f t="shared" si="5"/>
        <v>-614</v>
      </c>
      <c r="I45" s="31">
        <f t="shared" si="5"/>
        <v>5331811</v>
      </c>
      <c r="J45" s="31">
        <f t="shared" si="5"/>
        <v>7075269</v>
      </c>
      <c r="K45" s="31">
        <f t="shared" si="5"/>
        <v>1555078</v>
      </c>
      <c r="L45" s="31">
        <f t="shared" si="5"/>
        <v>10122443</v>
      </c>
      <c r="M45" s="31">
        <f t="shared" si="5"/>
        <v>914471</v>
      </c>
      <c r="N45" s="31">
        <f t="shared" si="5"/>
        <v>12591992</v>
      </c>
      <c r="O45" s="31">
        <f t="shared" si="5"/>
        <v>0</v>
      </c>
      <c r="P45" s="31">
        <f t="shared" si="5"/>
        <v>0</v>
      </c>
      <c r="Q45" s="31">
        <f t="shared" si="5"/>
        <v>6096475</v>
      </c>
      <c r="R45" s="31">
        <f t="shared" si="5"/>
        <v>6096475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25763736</v>
      </c>
      <c r="X45" s="31">
        <f t="shared" si="5"/>
        <v>429516</v>
      </c>
      <c r="Y45" s="31">
        <f t="shared" si="5"/>
        <v>25334220</v>
      </c>
      <c r="Z45" s="32">
        <f>+IF(X45&lt;&gt;0,+(Y45/X45)*100,0)</f>
        <v>5898.3181068924087</v>
      </c>
      <c r="AA45" s="33">
        <f>+AA38+AA44</f>
        <v>572663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-3435307</v>
      </c>
      <c r="D46" s="42">
        <f t="shared" si="6"/>
        <v>0</v>
      </c>
      <c r="E46" s="43">
        <f t="shared" si="6"/>
        <v>-9411352</v>
      </c>
      <c r="F46" s="44">
        <f t="shared" si="6"/>
        <v>30620648</v>
      </c>
      <c r="G46" s="44">
        <f t="shared" si="6"/>
        <v>-2509337</v>
      </c>
      <c r="H46" s="44">
        <f t="shared" si="6"/>
        <v>864721</v>
      </c>
      <c r="I46" s="44">
        <f t="shared" si="6"/>
        <v>-4142553</v>
      </c>
      <c r="J46" s="44">
        <f t="shared" si="6"/>
        <v>-5787169</v>
      </c>
      <c r="K46" s="44">
        <f t="shared" si="6"/>
        <v>539177</v>
      </c>
      <c r="L46" s="44">
        <f t="shared" si="6"/>
        <v>-7167166</v>
      </c>
      <c r="M46" s="44">
        <f t="shared" si="6"/>
        <v>-964551</v>
      </c>
      <c r="N46" s="44">
        <f t="shared" si="6"/>
        <v>-7592540</v>
      </c>
      <c r="O46" s="44">
        <f t="shared" si="6"/>
        <v>0</v>
      </c>
      <c r="P46" s="44">
        <f t="shared" si="6"/>
        <v>0</v>
      </c>
      <c r="Q46" s="44">
        <f t="shared" si="6"/>
        <v>-2175374</v>
      </c>
      <c r="R46" s="44">
        <f t="shared" si="6"/>
        <v>-2175374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-15555083</v>
      </c>
      <c r="X46" s="44">
        <f t="shared" si="6"/>
        <v>22965489</v>
      </c>
      <c r="Y46" s="44">
        <f t="shared" si="6"/>
        <v>-38520572</v>
      </c>
      <c r="Z46" s="45">
        <f>+IF(X46&lt;&gt;0,+(Y46/X46)*100,0)</f>
        <v>-167.73242668597214</v>
      </c>
      <c r="AA46" s="46">
        <f>+AA27-AA45</f>
        <v>30620648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2838405</v>
      </c>
      <c r="D8" s="18"/>
      <c r="E8" s="19">
        <v>32032441</v>
      </c>
      <c r="F8" s="20">
        <v>17148901</v>
      </c>
      <c r="G8" s="20">
        <v>-2297500</v>
      </c>
      <c r="H8" s="20">
        <v>5017043</v>
      </c>
      <c r="I8" s="20">
        <v>207861</v>
      </c>
      <c r="J8" s="20">
        <v>2927404</v>
      </c>
      <c r="K8" s="20">
        <v>-426780</v>
      </c>
      <c r="L8" s="20">
        <v>108390</v>
      </c>
      <c r="M8" s="20">
        <v>-470697</v>
      </c>
      <c r="N8" s="20">
        <v>-789087</v>
      </c>
      <c r="O8" s="20">
        <v>39500</v>
      </c>
      <c r="P8" s="20">
        <v>2462480</v>
      </c>
      <c r="Q8" s="20">
        <v>233458</v>
      </c>
      <c r="R8" s="20">
        <v>2735438</v>
      </c>
      <c r="S8" s="20"/>
      <c r="T8" s="20"/>
      <c r="U8" s="20"/>
      <c r="V8" s="20"/>
      <c r="W8" s="20">
        <v>4873755</v>
      </c>
      <c r="X8" s="20">
        <v>12861666</v>
      </c>
      <c r="Y8" s="20">
        <v>-7987911</v>
      </c>
      <c r="Z8" s="21">
        <v>-62.106347653562146</v>
      </c>
      <c r="AA8" s="22">
        <v>17148901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17832633</v>
      </c>
      <c r="F9" s="20">
        <v>17832633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13374468</v>
      </c>
      <c r="Y9" s="20">
        <v>-13374468</v>
      </c>
      <c r="Z9" s="21">
        <v>-100</v>
      </c>
      <c r="AA9" s="22">
        <v>17832633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2838405</v>
      </c>
      <c r="D14" s="29">
        <f>SUM(D6:D13)</f>
        <v>0</v>
      </c>
      <c r="E14" s="30">
        <f t="shared" si="0"/>
        <v>49865074</v>
      </c>
      <c r="F14" s="31">
        <f t="shared" si="0"/>
        <v>34981534</v>
      </c>
      <c r="G14" s="31">
        <f t="shared" si="0"/>
        <v>-2297500</v>
      </c>
      <c r="H14" s="31">
        <f t="shared" si="0"/>
        <v>5017043</v>
      </c>
      <c r="I14" s="31">
        <f t="shared" si="0"/>
        <v>207861</v>
      </c>
      <c r="J14" s="31">
        <f t="shared" si="0"/>
        <v>2927404</v>
      </c>
      <c r="K14" s="31">
        <f t="shared" si="0"/>
        <v>-426780</v>
      </c>
      <c r="L14" s="31">
        <f t="shared" si="0"/>
        <v>108390</v>
      </c>
      <c r="M14" s="31">
        <f t="shared" si="0"/>
        <v>-470697</v>
      </c>
      <c r="N14" s="31">
        <f t="shared" si="0"/>
        <v>-789087</v>
      </c>
      <c r="O14" s="31">
        <f t="shared" si="0"/>
        <v>39500</v>
      </c>
      <c r="P14" s="31">
        <f t="shared" si="0"/>
        <v>2462480</v>
      </c>
      <c r="Q14" s="31">
        <f t="shared" si="0"/>
        <v>233458</v>
      </c>
      <c r="R14" s="31">
        <f t="shared" si="0"/>
        <v>2735438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4873755</v>
      </c>
      <c r="X14" s="31">
        <f t="shared" si="0"/>
        <v>26236134</v>
      </c>
      <c r="Y14" s="31">
        <f t="shared" si="0"/>
        <v>-21362379</v>
      </c>
      <c r="Z14" s="32">
        <f>+IF(X14&lt;&gt;0,+(Y14/X14)*100,0)</f>
        <v>-81.423501648527946</v>
      </c>
      <c r="AA14" s="33">
        <f>SUM(AA6:AA13)</f>
        <v>34981534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160827089</v>
      </c>
      <c r="D18" s="18"/>
      <c r="E18" s="19">
        <v>190515393</v>
      </c>
      <c r="F18" s="20">
        <v>156286328</v>
      </c>
      <c r="G18" s="24">
        <v>-7034575</v>
      </c>
      <c r="H18" s="24">
        <v>166858801</v>
      </c>
      <c r="I18" s="24">
        <v>-541121</v>
      </c>
      <c r="J18" s="20">
        <v>159283105</v>
      </c>
      <c r="K18" s="24">
        <v>-541121</v>
      </c>
      <c r="L18" s="24">
        <v>-620502</v>
      </c>
      <c r="M18" s="20">
        <v>-541121</v>
      </c>
      <c r="N18" s="24">
        <v>-1702744</v>
      </c>
      <c r="O18" s="24">
        <v>-541121</v>
      </c>
      <c r="P18" s="24">
        <v>1258586</v>
      </c>
      <c r="Q18" s="20">
        <v>-316158</v>
      </c>
      <c r="R18" s="24">
        <v>401307</v>
      </c>
      <c r="S18" s="24"/>
      <c r="T18" s="20"/>
      <c r="U18" s="24"/>
      <c r="V18" s="24"/>
      <c r="W18" s="24">
        <v>157981668</v>
      </c>
      <c r="X18" s="20">
        <v>117214749</v>
      </c>
      <c r="Y18" s="24">
        <v>40766919</v>
      </c>
      <c r="Z18" s="25">
        <v>34.779683740994059</v>
      </c>
      <c r="AA18" s="26">
        <v>156286328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160827089</v>
      </c>
      <c r="D26" s="29">
        <f t="shared" ref="D26:Y26" si="1">SUM(D16:D25)</f>
        <v>0</v>
      </c>
      <c r="E26" s="35">
        <f t="shared" si="1"/>
        <v>190515393</v>
      </c>
      <c r="F26" s="36">
        <f t="shared" si="1"/>
        <v>156286328</v>
      </c>
      <c r="G26" s="36">
        <f t="shared" si="1"/>
        <v>-7034575</v>
      </c>
      <c r="H26" s="36">
        <f t="shared" si="1"/>
        <v>166858801</v>
      </c>
      <c r="I26" s="36">
        <f t="shared" si="1"/>
        <v>-541121</v>
      </c>
      <c r="J26" s="36">
        <f t="shared" si="1"/>
        <v>159283105</v>
      </c>
      <c r="K26" s="36">
        <f t="shared" si="1"/>
        <v>-541121</v>
      </c>
      <c r="L26" s="36">
        <f t="shared" si="1"/>
        <v>-620502</v>
      </c>
      <c r="M26" s="36">
        <f t="shared" si="1"/>
        <v>-541121</v>
      </c>
      <c r="N26" s="36">
        <f t="shared" si="1"/>
        <v>-1702744</v>
      </c>
      <c r="O26" s="36">
        <f t="shared" si="1"/>
        <v>-541121</v>
      </c>
      <c r="P26" s="36">
        <f t="shared" si="1"/>
        <v>1258586</v>
      </c>
      <c r="Q26" s="36">
        <f t="shared" si="1"/>
        <v>-316158</v>
      </c>
      <c r="R26" s="36">
        <f t="shared" si="1"/>
        <v>401307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157981668</v>
      </c>
      <c r="X26" s="36">
        <f t="shared" si="1"/>
        <v>117214749</v>
      </c>
      <c r="Y26" s="36">
        <f t="shared" si="1"/>
        <v>40766919</v>
      </c>
      <c r="Z26" s="37">
        <f>+IF(X26&lt;&gt;0,+(Y26/X26)*100,0)</f>
        <v>34.779683740994059</v>
      </c>
      <c r="AA26" s="38">
        <f>SUM(AA16:AA25)</f>
        <v>156286328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163665494</v>
      </c>
      <c r="D27" s="29">
        <f>+D14+D26</f>
        <v>0</v>
      </c>
      <c r="E27" s="30">
        <f t="shared" si="2"/>
        <v>240380467</v>
      </c>
      <c r="F27" s="31">
        <f t="shared" si="2"/>
        <v>191267862</v>
      </c>
      <c r="G27" s="31">
        <f t="shared" si="2"/>
        <v>-9332075</v>
      </c>
      <c r="H27" s="31">
        <f t="shared" si="2"/>
        <v>171875844</v>
      </c>
      <c r="I27" s="31">
        <f t="shared" si="2"/>
        <v>-333260</v>
      </c>
      <c r="J27" s="31">
        <f t="shared" si="2"/>
        <v>162210509</v>
      </c>
      <c r="K27" s="31">
        <f t="shared" si="2"/>
        <v>-967901</v>
      </c>
      <c r="L27" s="31">
        <f t="shared" si="2"/>
        <v>-512112</v>
      </c>
      <c r="M27" s="31">
        <f t="shared" si="2"/>
        <v>-1011818</v>
      </c>
      <c r="N27" s="31">
        <f t="shared" si="2"/>
        <v>-2491831</v>
      </c>
      <c r="O27" s="31">
        <f t="shared" si="2"/>
        <v>-501621</v>
      </c>
      <c r="P27" s="31">
        <f t="shared" si="2"/>
        <v>3721066</v>
      </c>
      <c r="Q27" s="31">
        <f t="shared" si="2"/>
        <v>-82700</v>
      </c>
      <c r="R27" s="31">
        <f t="shared" si="2"/>
        <v>3136745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162855423</v>
      </c>
      <c r="X27" s="31">
        <f t="shared" si="2"/>
        <v>143450883</v>
      </c>
      <c r="Y27" s="31">
        <f t="shared" si="2"/>
        <v>19404540</v>
      </c>
      <c r="Z27" s="32">
        <f>+IF(X27&lt;&gt;0,+(Y27/X27)*100,0)</f>
        <v>13.52695751618343</v>
      </c>
      <c r="AA27" s="33">
        <f>+AA14+AA26</f>
        <v>191267862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280288</v>
      </c>
      <c r="D32" s="18"/>
      <c r="E32" s="19">
        <v>250608</v>
      </c>
      <c r="F32" s="20">
        <v>306416</v>
      </c>
      <c r="G32" s="20">
        <v>41819</v>
      </c>
      <c r="H32" s="20">
        <v>246092</v>
      </c>
      <c r="I32" s="20">
        <v>2715</v>
      </c>
      <c r="J32" s="20">
        <v>290626</v>
      </c>
      <c r="K32" s="20">
        <v>776</v>
      </c>
      <c r="L32" s="20">
        <v>1552</v>
      </c>
      <c r="M32" s="20">
        <v>1939</v>
      </c>
      <c r="N32" s="20">
        <v>4267</v>
      </c>
      <c r="O32" s="20">
        <v>776</v>
      </c>
      <c r="P32" s="20">
        <v>1552</v>
      </c>
      <c r="Q32" s="20">
        <v>1584</v>
      </c>
      <c r="R32" s="20">
        <v>3912</v>
      </c>
      <c r="S32" s="20"/>
      <c r="T32" s="20"/>
      <c r="U32" s="20"/>
      <c r="V32" s="20"/>
      <c r="W32" s="20">
        <v>298805</v>
      </c>
      <c r="X32" s="20">
        <v>229797</v>
      </c>
      <c r="Y32" s="20">
        <v>69008</v>
      </c>
      <c r="Z32" s="21">
        <v>30.029982984982396</v>
      </c>
      <c r="AA32" s="22">
        <v>306416</v>
      </c>
    </row>
    <row r="33" spans="1:27" x14ac:dyDescent="0.25">
      <c r="A33" s="23" t="s">
        <v>61</v>
      </c>
      <c r="B33" s="17" t="s">
        <v>33</v>
      </c>
      <c r="C33" s="18">
        <v>73812122</v>
      </c>
      <c r="D33" s="18"/>
      <c r="E33" s="19">
        <v>42141742</v>
      </c>
      <c r="F33" s="20">
        <v>74035876</v>
      </c>
      <c r="G33" s="20">
        <v>-13922606</v>
      </c>
      <c r="H33" s="20">
        <v>82014515</v>
      </c>
      <c r="I33" s="20">
        <v>52844</v>
      </c>
      <c r="J33" s="20">
        <v>68144753</v>
      </c>
      <c r="K33" s="20">
        <v>-33121</v>
      </c>
      <c r="L33" s="20">
        <v>266347</v>
      </c>
      <c r="M33" s="20">
        <v>-2030400</v>
      </c>
      <c r="N33" s="20">
        <v>-1797174</v>
      </c>
      <c r="O33" s="20">
        <v>33307</v>
      </c>
      <c r="P33" s="20">
        <v>1568</v>
      </c>
      <c r="Q33" s="20">
        <v>10973</v>
      </c>
      <c r="R33" s="20">
        <v>45848</v>
      </c>
      <c r="S33" s="20"/>
      <c r="T33" s="20"/>
      <c r="U33" s="20"/>
      <c r="V33" s="20"/>
      <c r="W33" s="20">
        <v>66393427</v>
      </c>
      <c r="X33" s="20">
        <v>55526895</v>
      </c>
      <c r="Y33" s="20">
        <v>10866532</v>
      </c>
      <c r="Z33" s="21">
        <v>19.569853491717843</v>
      </c>
      <c r="AA33" s="22">
        <v>74035876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</v>
      </c>
      <c r="F34" s="20"/>
      <c r="G34" s="20">
        <v>115000</v>
      </c>
      <c r="H34" s="20"/>
      <c r="I34" s="20"/>
      <c r="J34" s="20">
        <v>115000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115000</v>
      </c>
      <c r="X34" s="20"/>
      <c r="Y34" s="20">
        <v>115000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74092410</v>
      </c>
      <c r="D38" s="29">
        <f t="shared" ref="D38:Y38" si="3">SUM(D30:D37)</f>
        <v>0</v>
      </c>
      <c r="E38" s="30">
        <f t="shared" si="3"/>
        <v>42392351</v>
      </c>
      <c r="F38" s="31">
        <f t="shared" si="3"/>
        <v>74342292</v>
      </c>
      <c r="G38" s="31">
        <f t="shared" si="3"/>
        <v>-13765787</v>
      </c>
      <c r="H38" s="31">
        <f t="shared" si="3"/>
        <v>82260607</v>
      </c>
      <c r="I38" s="31">
        <f t="shared" si="3"/>
        <v>55559</v>
      </c>
      <c r="J38" s="31">
        <f t="shared" si="3"/>
        <v>68550379</v>
      </c>
      <c r="K38" s="31">
        <f t="shared" si="3"/>
        <v>-32345</v>
      </c>
      <c r="L38" s="31">
        <f t="shared" si="3"/>
        <v>267899</v>
      </c>
      <c r="M38" s="31">
        <f t="shared" si="3"/>
        <v>-2028461</v>
      </c>
      <c r="N38" s="31">
        <f t="shared" si="3"/>
        <v>-1792907</v>
      </c>
      <c r="O38" s="31">
        <f t="shared" si="3"/>
        <v>34083</v>
      </c>
      <c r="P38" s="31">
        <f t="shared" si="3"/>
        <v>3120</v>
      </c>
      <c r="Q38" s="31">
        <f t="shared" si="3"/>
        <v>12557</v>
      </c>
      <c r="R38" s="31">
        <f t="shared" si="3"/>
        <v>49760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66807232</v>
      </c>
      <c r="X38" s="31">
        <f t="shared" si="3"/>
        <v>55756692</v>
      </c>
      <c r="Y38" s="31">
        <f t="shared" si="3"/>
        <v>11050540</v>
      </c>
      <c r="Z38" s="32">
        <f>+IF(X38&lt;&gt;0,+(Y38/X38)*100,0)</f>
        <v>19.819217395465284</v>
      </c>
      <c r="AA38" s="33">
        <f>SUM(AA30:AA37)</f>
        <v>74342292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74092410</v>
      </c>
      <c r="D45" s="29">
        <f>+D38+D44</f>
        <v>0</v>
      </c>
      <c r="E45" s="30">
        <f t="shared" si="5"/>
        <v>42392351</v>
      </c>
      <c r="F45" s="31">
        <f t="shared" si="5"/>
        <v>74342292</v>
      </c>
      <c r="G45" s="31">
        <f t="shared" si="5"/>
        <v>-13765787</v>
      </c>
      <c r="H45" s="31">
        <f t="shared" si="5"/>
        <v>82260607</v>
      </c>
      <c r="I45" s="31">
        <f t="shared" si="5"/>
        <v>55559</v>
      </c>
      <c r="J45" s="31">
        <f t="shared" si="5"/>
        <v>68550379</v>
      </c>
      <c r="K45" s="31">
        <f t="shared" si="5"/>
        <v>-32345</v>
      </c>
      <c r="L45" s="31">
        <f t="shared" si="5"/>
        <v>267899</v>
      </c>
      <c r="M45" s="31">
        <f t="shared" si="5"/>
        <v>-2028461</v>
      </c>
      <c r="N45" s="31">
        <f t="shared" si="5"/>
        <v>-1792907</v>
      </c>
      <c r="O45" s="31">
        <f t="shared" si="5"/>
        <v>34083</v>
      </c>
      <c r="P45" s="31">
        <f t="shared" si="5"/>
        <v>3120</v>
      </c>
      <c r="Q45" s="31">
        <f t="shared" si="5"/>
        <v>12557</v>
      </c>
      <c r="R45" s="31">
        <f t="shared" si="5"/>
        <v>49760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66807232</v>
      </c>
      <c r="X45" s="31">
        <f t="shared" si="5"/>
        <v>55756692</v>
      </c>
      <c r="Y45" s="31">
        <f t="shared" si="5"/>
        <v>11050540</v>
      </c>
      <c r="Z45" s="32">
        <f>+IF(X45&lt;&gt;0,+(Y45/X45)*100,0)</f>
        <v>19.819217395465284</v>
      </c>
      <c r="AA45" s="33">
        <f>+AA38+AA44</f>
        <v>74342292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89573084</v>
      </c>
      <c r="D46" s="42">
        <f t="shared" si="6"/>
        <v>0</v>
      </c>
      <c r="E46" s="43">
        <f t="shared" si="6"/>
        <v>197988116</v>
      </c>
      <c r="F46" s="44">
        <f t="shared" si="6"/>
        <v>116925570</v>
      </c>
      <c r="G46" s="44">
        <f t="shared" si="6"/>
        <v>4433712</v>
      </c>
      <c r="H46" s="44">
        <f t="shared" si="6"/>
        <v>89615237</v>
      </c>
      <c r="I46" s="44">
        <f t="shared" si="6"/>
        <v>-388819</v>
      </c>
      <c r="J46" s="44">
        <f t="shared" si="6"/>
        <v>93660130</v>
      </c>
      <c r="K46" s="44">
        <f t="shared" si="6"/>
        <v>-935556</v>
      </c>
      <c r="L46" s="44">
        <f t="shared" si="6"/>
        <v>-780011</v>
      </c>
      <c r="M46" s="44">
        <f t="shared" si="6"/>
        <v>1016643</v>
      </c>
      <c r="N46" s="44">
        <f t="shared" si="6"/>
        <v>-698924</v>
      </c>
      <c r="O46" s="44">
        <f t="shared" si="6"/>
        <v>-535704</v>
      </c>
      <c r="P46" s="44">
        <f t="shared" si="6"/>
        <v>3717946</v>
      </c>
      <c r="Q46" s="44">
        <f t="shared" si="6"/>
        <v>-95257</v>
      </c>
      <c r="R46" s="44">
        <f t="shared" si="6"/>
        <v>3086985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96048191</v>
      </c>
      <c r="X46" s="44">
        <f t="shared" si="6"/>
        <v>87694191</v>
      </c>
      <c r="Y46" s="44">
        <f t="shared" si="6"/>
        <v>8354000</v>
      </c>
      <c r="Z46" s="45">
        <f>+IF(X46&lt;&gt;0,+(Y46/X46)*100,0)</f>
        <v>9.526286638530026</v>
      </c>
      <c r="AA46" s="46">
        <f>+AA27-AA45</f>
        <v>116925570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-99948986</v>
      </c>
      <c r="D48" s="18"/>
      <c r="E48" s="19">
        <v>-70238732</v>
      </c>
      <c r="F48" s="20">
        <v>-100021633</v>
      </c>
      <c r="G48" s="20">
        <v>-12811276</v>
      </c>
      <c r="H48" s="20">
        <v>-93159758</v>
      </c>
      <c r="I48" s="20">
        <v>543894</v>
      </c>
      <c r="J48" s="20">
        <v>-105427140</v>
      </c>
      <c r="K48" s="20">
        <v>692578</v>
      </c>
      <c r="L48" s="20">
        <v>79306</v>
      </c>
      <c r="M48" s="20">
        <v>-2858503</v>
      </c>
      <c r="N48" s="20">
        <v>-2086619</v>
      </c>
      <c r="O48" s="20">
        <v>701646</v>
      </c>
      <c r="P48" s="20">
        <v>7386065</v>
      </c>
      <c r="Q48" s="20">
        <v>-181579</v>
      </c>
      <c r="R48" s="20">
        <v>7906132</v>
      </c>
      <c r="S48" s="20"/>
      <c r="T48" s="20"/>
      <c r="U48" s="20"/>
      <c r="V48" s="20"/>
      <c r="W48" s="20">
        <v>-99607627</v>
      </c>
      <c r="X48" s="20">
        <v>-75016215</v>
      </c>
      <c r="Y48" s="20">
        <v>-24591412</v>
      </c>
      <c r="Z48" s="47">
        <v>32.781461981252988</v>
      </c>
      <c r="AA48" s="22">
        <v>-100021633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-99948986</v>
      </c>
      <c r="D51" s="50">
        <f t="shared" ref="D51:Y51" si="7">SUM(D48:D50)</f>
        <v>0</v>
      </c>
      <c r="E51" s="51">
        <f t="shared" si="7"/>
        <v>-70238732</v>
      </c>
      <c r="F51" s="52">
        <f t="shared" si="7"/>
        <v>-100021633</v>
      </c>
      <c r="G51" s="52">
        <f t="shared" si="7"/>
        <v>-12811276</v>
      </c>
      <c r="H51" s="52">
        <f t="shared" si="7"/>
        <v>-93159758</v>
      </c>
      <c r="I51" s="52">
        <f t="shared" si="7"/>
        <v>543894</v>
      </c>
      <c r="J51" s="52">
        <f t="shared" si="7"/>
        <v>-105427140</v>
      </c>
      <c r="K51" s="52">
        <f t="shared" si="7"/>
        <v>692578</v>
      </c>
      <c r="L51" s="52">
        <f t="shared" si="7"/>
        <v>79306</v>
      </c>
      <c r="M51" s="52">
        <f t="shared" si="7"/>
        <v>-2858503</v>
      </c>
      <c r="N51" s="52">
        <f t="shared" si="7"/>
        <v>-2086619</v>
      </c>
      <c r="O51" s="52">
        <f t="shared" si="7"/>
        <v>701646</v>
      </c>
      <c r="P51" s="52">
        <f t="shared" si="7"/>
        <v>7386065</v>
      </c>
      <c r="Q51" s="52">
        <f t="shared" si="7"/>
        <v>-181579</v>
      </c>
      <c r="R51" s="52">
        <f t="shared" si="7"/>
        <v>7906132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-99607627</v>
      </c>
      <c r="X51" s="52">
        <f t="shared" si="7"/>
        <v>-75016215</v>
      </c>
      <c r="Y51" s="52">
        <f t="shared" si="7"/>
        <v>-24591412</v>
      </c>
      <c r="Z51" s="53">
        <f>+IF(X51&lt;&gt;0,+(Y51/X51)*100,0)</f>
        <v>32.781461981252988</v>
      </c>
      <c r="AA51" s="54">
        <f>SUM(AA48:AA50)</f>
        <v>-100021633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240097787</v>
      </c>
      <c r="D6" s="18"/>
      <c r="E6" s="19">
        <v>43704729</v>
      </c>
      <c r="F6" s="20">
        <v>44728927</v>
      </c>
      <c r="G6" s="20">
        <v>235289785</v>
      </c>
      <c r="H6" s="20">
        <v>17167789</v>
      </c>
      <c r="I6" s="20">
        <v>12226807</v>
      </c>
      <c r="J6" s="20">
        <v>264684381</v>
      </c>
      <c r="K6" s="20">
        <v>12334579</v>
      </c>
      <c r="L6" s="20">
        <v>9400345</v>
      </c>
      <c r="M6" s="20">
        <v>8236683</v>
      </c>
      <c r="N6" s="20">
        <v>29971607</v>
      </c>
      <c r="O6" s="20">
        <v>9937083</v>
      </c>
      <c r="P6" s="20">
        <v>11564737</v>
      </c>
      <c r="Q6" s="20">
        <v>15199095</v>
      </c>
      <c r="R6" s="20">
        <v>36700915</v>
      </c>
      <c r="S6" s="20"/>
      <c r="T6" s="20"/>
      <c r="U6" s="20"/>
      <c r="V6" s="20"/>
      <c r="W6" s="20">
        <v>331356903</v>
      </c>
      <c r="X6" s="20">
        <v>33034608</v>
      </c>
      <c r="Y6" s="20">
        <v>298322295</v>
      </c>
      <c r="Z6" s="21">
        <v>903.05989100884756</v>
      </c>
      <c r="AA6" s="22">
        <v>44728927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44830470</v>
      </c>
      <c r="D8" s="18"/>
      <c r="E8" s="19">
        <v>58718663</v>
      </c>
      <c r="F8" s="20">
        <v>58718663</v>
      </c>
      <c r="G8" s="20">
        <v>71100666</v>
      </c>
      <c r="H8" s="20">
        <v>-18266285</v>
      </c>
      <c r="I8" s="20">
        <v>1232993</v>
      </c>
      <c r="J8" s="20">
        <v>54067374</v>
      </c>
      <c r="K8" s="20">
        <v>-2598462</v>
      </c>
      <c r="L8" s="20">
        <v>2929059</v>
      </c>
      <c r="M8" s="20">
        <v>850286</v>
      </c>
      <c r="N8" s="20">
        <v>1180883</v>
      </c>
      <c r="O8" s="20">
        <v>2370665</v>
      </c>
      <c r="P8" s="20">
        <v>1069146</v>
      </c>
      <c r="Q8" s="20">
        <v>345836</v>
      </c>
      <c r="R8" s="20">
        <v>3785647</v>
      </c>
      <c r="S8" s="20"/>
      <c r="T8" s="20"/>
      <c r="U8" s="20"/>
      <c r="V8" s="20"/>
      <c r="W8" s="20">
        <v>59033904</v>
      </c>
      <c r="X8" s="20">
        <v>44038989</v>
      </c>
      <c r="Y8" s="20">
        <v>14994915</v>
      </c>
      <c r="Z8" s="21">
        <v>34.04918082928743</v>
      </c>
      <c r="AA8" s="22">
        <v>58718663</v>
      </c>
    </row>
    <row r="9" spans="1:27" x14ac:dyDescent="0.25">
      <c r="A9" s="23" t="s">
        <v>38</v>
      </c>
      <c r="B9" s="17" t="s">
        <v>33</v>
      </c>
      <c r="C9" s="18">
        <v>-16241</v>
      </c>
      <c r="D9" s="18"/>
      <c r="E9" s="19"/>
      <c r="F9" s="20"/>
      <c r="G9" s="20">
        <v>-16241</v>
      </c>
      <c r="H9" s="20"/>
      <c r="I9" s="20"/>
      <c r="J9" s="20">
        <v>-16241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-16241</v>
      </c>
      <c r="X9" s="20"/>
      <c r="Y9" s="20">
        <v>-16241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238442</v>
      </c>
      <c r="D11" s="18"/>
      <c r="E11" s="19">
        <v>-3000000</v>
      </c>
      <c r="F11" s="20">
        <v>-3100000</v>
      </c>
      <c r="G11" s="20">
        <v>238441</v>
      </c>
      <c r="H11" s="20"/>
      <c r="I11" s="20"/>
      <c r="J11" s="20">
        <v>238441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238441</v>
      </c>
      <c r="X11" s="20">
        <v>-2275000</v>
      </c>
      <c r="Y11" s="20">
        <v>2513441</v>
      </c>
      <c r="Z11" s="21">
        <v>-110.48092307692308</v>
      </c>
      <c r="AA11" s="22">
        <v>-3100000</v>
      </c>
    </row>
    <row r="12" spans="1:27" x14ac:dyDescent="0.25">
      <c r="A12" s="23" t="s">
        <v>41</v>
      </c>
      <c r="B12" s="17" t="s">
        <v>33</v>
      </c>
      <c r="C12" s="18">
        <v>19348102</v>
      </c>
      <c r="D12" s="18"/>
      <c r="E12" s="19"/>
      <c r="F12" s="20"/>
      <c r="G12" s="24">
        <v>20399876</v>
      </c>
      <c r="H12" s="24">
        <v>42796</v>
      </c>
      <c r="I12" s="24">
        <v>92061</v>
      </c>
      <c r="J12" s="20">
        <v>20534733</v>
      </c>
      <c r="K12" s="24">
        <v>13080</v>
      </c>
      <c r="L12" s="24">
        <v>50934</v>
      </c>
      <c r="M12" s="20">
        <v>44831</v>
      </c>
      <c r="N12" s="24">
        <v>108845</v>
      </c>
      <c r="O12" s="24">
        <v>129086</v>
      </c>
      <c r="P12" s="24">
        <v>168</v>
      </c>
      <c r="Q12" s="20">
        <v>26087</v>
      </c>
      <c r="R12" s="24">
        <v>155341</v>
      </c>
      <c r="S12" s="24"/>
      <c r="T12" s="20"/>
      <c r="U12" s="24"/>
      <c r="V12" s="24"/>
      <c r="W12" s="24">
        <v>20798919</v>
      </c>
      <c r="X12" s="20"/>
      <c r="Y12" s="24">
        <v>20798919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-158451</v>
      </c>
      <c r="D13" s="18"/>
      <c r="E13" s="19"/>
      <c r="F13" s="20"/>
      <c r="G13" s="20">
        <v>-158451</v>
      </c>
      <c r="H13" s="20"/>
      <c r="I13" s="20"/>
      <c r="J13" s="20">
        <v>-158451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-158451</v>
      </c>
      <c r="X13" s="20"/>
      <c r="Y13" s="20">
        <v>-158451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304340109</v>
      </c>
      <c r="D14" s="29">
        <f>SUM(D6:D13)</f>
        <v>0</v>
      </c>
      <c r="E14" s="30">
        <f t="shared" si="0"/>
        <v>99423392</v>
      </c>
      <c r="F14" s="31">
        <f t="shared" si="0"/>
        <v>100347590</v>
      </c>
      <c r="G14" s="31">
        <f t="shared" si="0"/>
        <v>326854076</v>
      </c>
      <c r="H14" s="31">
        <f t="shared" si="0"/>
        <v>-1055700</v>
      </c>
      <c r="I14" s="31">
        <f t="shared" si="0"/>
        <v>13551861</v>
      </c>
      <c r="J14" s="31">
        <f t="shared" si="0"/>
        <v>339350237</v>
      </c>
      <c r="K14" s="31">
        <f t="shared" si="0"/>
        <v>9749197</v>
      </c>
      <c r="L14" s="31">
        <f t="shared" si="0"/>
        <v>12380338</v>
      </c>
      <c r="M14" s="31">
        <f t="shared" si="0"/>
        <v>9131800</v>
      </c>
      <c r="N14" s="31">
        <f t="shared" si="0"/>
        <v>31261335</v>
      </c>
      <c r="O14" s="31">
        <f t="shared" si="0"/>
        <v>12436834</v>
      </c>
      <c r="P14" s="31">
        <f t="shared" si="0"/>
        <v>12634051</v>
      </c>
      <c r="Q14" s="31">
        <f t="shared" si="0"/>
        <v>15571018</v>
      </c>
      <c r="R14" s="31">
        <f t="shared" si="0"/>
        <v>40641903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411253475</v>
      </c>
      <c r="X14" s="31">
        <f t="shared" si="0"/>
        <v>74798597</v>
      </c>
      <c r="Y14" s="31">
        <f t="shared" si="0"/>
        <v>336454878</v>
      </c>
      <c r="Z14" s="32">
        <f>+IF(X14&lt;&gt;0,+(Y14/X14)*100,0)</f>
        <v>449.81442365824051</v>
      </c>
      <c r="AA14" s="33">
        <f>SUM(AA6:AA13)</f>
        <v>100347590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163379683</v>
      </c>
      <c r="D18" s="18"/>
      <c r="E18" s="19">
        <v>-5748764</v>
      </c>
      <c r="F18" s="20">
        <v>-5748764</v>
      </c>
      <c r="G18" s="24">
        <v>190540015</v>
      </c>
      <c r="H18" s="24">
        <v>-27160332</v>
      </c>
      <c r="I18" s="24"/>
      <c r="J18" s="20">
        <v>163379683</v>
      </c>
      <c r="K18" s="24"/>
      <c r="L18" s="24"/>
      <c r="M18" s="20">
        <v>4252500</v>
      </c>
      <c r="N18" s="24">
        <v>4252500</v>
      </c>
      <c r="O18" s="24"/>
      <c r="P18" s="24"/>
      <c r="Q18" s="20">
        <v>-15561572</v>
      </c>
      <c r="R18" s="24">
        <v>-15561572</v>
      </c>
      <c r="S18" s="24"/>
      <c r="T18" s="20"/>
      <c r="U18" s="24"/>
      <c r="V18" s="24"/>
      <c r="W18" s="24">
        <v>152070611</v>
      </c>
      <c r="X18" s="20">
        <v>-4311576</v>
      </c>
      <c r="Y18" s="24">
        <v>156382187</v>
      </c>
      <c r="Z18" s="25">
        <v>-3627.0307423549993</v>
      </c>
      <c r="AA18" s="26">
        <v>-5748764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163379683</v>
      </c>
      <c r="D26" s="29">
        <f t="shared" ref="D26:Y26" si="1">SUM(D16:D25)</f>
        <v>0</v>
      </c>
      <c r="E26" s="35">
        <f t="shared" si="1"/>
        <v>-5748764</v>
      </c>
      <c r="F26" s="36">
        <f t="shared" si="1"/>
        <v>-5748764</v>
      </c>
      <c r="G26" s="36">
        <f t="shared" si="1"/>
        <v>190540015</v>
      </c>
      <c r="H26" s="36">
        <f t="shared" si="1"/>
        <v>-27160332</v>
      </c>
      <c r="I26" s="36">
        <f t="shared" si="1"/>
        <v>0</v>
      </c>
      <c r="J26" s="36">
        <f t="shared" si="1"/>
        <v>163379683</v>
      </c>
      <c r="K26" s="36">
        <f t="shared" si="1"/>
        <v>0</v>
      </c>
      <c r="L26" s="36">
        <f t="shared" si="1"/>
        <v>0</v>
      </c>
      <c r="M26" s="36">
        <f t="shared" si="1"/>
        <v>4252500</v>
      </c>
      <c r="N26" s="36">
        <f t="shared" si="1"/>
        <v>4252500</v>
      </c>
      <c r="O26" s="36">
        <f t="shared" si="1"/>
        <v>0</v>
      </c>
      <c r="P26" s="36">
        <f t="shared" si="1"/>
        <v>0</v>
      </c>
      <c r="Q26" s="36">
        <f t="shared" si="1"/>
        <v>-15561572</v>
      </c>
      <c r="R26" s="36">
        <f t="shared" si="1"/>
        <v>-15561572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152070611</v>
      </c>
      <c r="X26" s="36">
        <f t="shared" si="1"/>
        <v>-4311576</v>
      </c>
      <c r="Y26" s="36">
        <f t="shared" si="1"/>
        <v>156382187</v>
      </c>
      <c r="Z26" s="37">
        <f>+IF(X26&lt;&gt;0,+(Y26/X26)*100,0)</f>
        <v>-3627.0307423549993</v>
      </c>
      <c r="AA26" s="38">
        <f>SUM(AA16:AA25)</f>
        <v>-5748764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467719792</v>
      </c>
      <c r="D27" s="29">
        <f>+D14+D26</f>
        <v>0</v>
      </c>
      <c r="E27" s="30">
        <f t="shared" si="2"/>
        <v>93674628</v>
      </c>
      <c r="F27" s="31">
        <f t="shared" si="2"/>
        <v>94598826</v>
      </c>
      <c r="G27" s="31">
        <f t="shared" si="2"/>
        <v>517394091</v>
      </c>
      <c r="H27" s="31">
        <f t="shared" si="2"/>
        <v>-28216032</v>
      </c>
      <c r="I27" s="31">
        <f t="shared" si="2"/>
        <v>13551861</v>
      </c>
      <c r="J27" s="31">
        <f t="shared" si="2"/>
        <v>502729920</v>
      </c>
      <c r="K27" s="31">
        <f t="shared" si="2"/>
        <v>9749197</v>
      </c>
      <c r="L27" s="31">
        <f t="shared" si="2"/>
        <v>12380338</v>
      </c>
      <c r="M27" s="31">
        <f t="shared" si="2"/>
        <v>13384300</v>
      </c>
      <c r="N27" s="31">
        <f t="shared" si="2"/>
        <v>35513835</v>
      </c>
      <c r="O27" s="31">
        <f t="shared" si="2"/>
        <v>12436834</v>
      </c>
      <c r="P27" s="31">
        <f t="shared" si="2"/>
        <v>12634051</v>
      </c>
      <c r="Q27" s="31">
        <f t="shared" si="2"/>
        <v>9446</v>
      </c>
      <c r="R27" s="31">
        <f t="shared" si="2"/>
        <v>25080331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563324086</v>
      </c>
      <c r="X27" s="31">
        <f t="shared" si="2"/>
        <v>70487021</v>
      </c>
      <c r="Y27" s="31">
        <f t="shared" si="2"/>
        <v>492837065</v>
      </c>
      <c r="Z27" s="32">
        <f>+IF(X27&lt;&gt;0,+(Y27/X27)*100,0)</f>
        <v>699.18838675278948</v>
      </c>
      <c r="AA27" s="33">
        <f>+AA14+AA26</f>
        <v>94598826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1425774</v>
      </c>
      <c r="D32" s="18"/>
      <c r="E32" s="19"/>
      <c r="F32" s="20"/>
      <c r="G32" s="20">
        <v>1429951</v>
      </c>
      <c r="H32" s="20"/>
      <c r="I32" s="20">
        <v>6127</v>
      </c>
      <c r="J32" s="20">
        <v>1436078</v>
      </c>
      <c r="K32" s="20">
        <v>36565</v>
      </c>
      <c r="L32" s="20">
        <v>10805</v>
      </c>
      <c r="M32" s="20">
        <v>-481</v>
      </c>
      <c r="N32" s="20">
        <v>46889</v>
      </c>
      <c r="O32" s="20">
        <v>435</v>
      </c>
      <c r="P32" s="20">
        <v>27728</v>
      </c>
      <c r="Q32" s="20">
        <v>25186</v>
      </c>
      <c r="R32" s="20">
        <v>53349</v>
      </c>
      <c r="S32" s="20"/>
      <c r="T32" s="20"/>
      <c r="U32" s="20"/>
      <c r="V32" s="20"/>
      <c r="W32" s="20">
        <v>1536316</v>
      </c>
      <c r="X32" s="20"/>
      <c r="Y32" s="20">
        <v>1536316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-343295397</v>
      </c>
      <c r="D33" s="18"/>
      <c r="E33" s="19">
        <v>2500000</v>
      </c>
      <c r="F33" s="20">
        <v>2400000</v>
      </c>
      <c r="G33" s="20">
        <v>-219837422</v>
      </c>
      <c r="H33" s="20">
        <v>-132057487</v>
      </c>
      <c r="I33" s="20">
        <v>-189487</v>
      </c>
      <c r="J33" s="20">
        <v>-352084396</v>
      </c>
      <c r="K33" s="20">
        <v>-137058</v>
      </c>
      <c r="L33" s="20">
        <v>798313</v>
      </c>
      <c r="M33" s="20">
        <v>-149696</v>
      </c>
      <c r="N33" s="20">
        <v>511559</v>
      </c>
      <c r="O33" s="20">
        <v>-17710</v>
      </c>
      <c r="P33" s="20">
        <v>1068556</v>
      </c>
      <c r="Q33" s="20">
        <v>-508103</v>
      </c>
      <c r="R33" s="20">
        <v>542743</v>
      </c>
      <c r="S33" s="20"/>
      <c r="T33" s="20"/>
      <c r="U33" s="20"/>
      <c r="V33" s="20"/>
      <c r="W33" s="20">
        <v>-351030094</v>
      </c>
      <c r="X33" s="20">
        <v>1850006</v>
      </c>
      <c r="Y33" s="20">
        <v>-352880100</v>
      </c>
      <c r="Z33" s="21">
        <v>-19074.538136633069</v>
      </c>
      <c r="AA33" s="22">
        <v>2400000</v>
      </c>
    </row>
    <row r="34" spans="1:27" x14ac:dyDescent="0.25">
      <c r="A34" s="23" t="s">
        <v>62</v>
      </c>
      <c r="B34" s="17" t="s">
        <v>33</v>
      </c>
      <c r="C34" s="18">
        <v>4252067</v>
      </c>
      <c r="D34" s="18"/>
      <c r="E34" s="19"/>
      <c r="F34" s="20"/>
      <c r="G34" s="20">
        <v>6056806</v>
      </c>
      <c r="H34" s="20">
        <v>-1804738</v>
      </c>
      <c r="I34" s="20"/>
      <c r="J34" s="20">
        <v>4252068</v>
      </c>
      <c r="K34" s="20"/>
      <c r="L34" s="20"/>
      <c r="M34" s="20">
        <v>2000000</v>
      </c>
      <c r="N34" s="20">
        <v>2000000</v>
      </c>
      <c r="O34" s="20">
        <v>-4252500</v>
      </c>
      <c r="P34" s="20"/>
      <c r="Q34" s="20">
        <v>3500000</v>
      </c>
      <c r="R34" s="20">
        <v>-752500</v>
      </c>
      <c r="S34" s="20"/>
      <c r="T34" s="20"/>
      <c r="U34" s="20"/>
      <c r="V34" s="20"/>
      <c r="W34" s="20">
        <v>5499568</v>
      </c>
      <c r="X34" s="20"/>
      <c r="Y34" s="20">
        <v>5499568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41959150</v>
      </c>
      <c r="D36" s="18"/>
      <c r="E36" s="19"/>
      <c r="F36" s="20"/>
      <c r="G36" s="20">
        <v>43338692</v>
      </c>
      <c r="H36" s="20">
        <v>1554318</v>
      </c>
      <c r="I36" s="20">
        <v>1676696</v>
      </c>
      <c r="J36" s="20">
        <v>46569706</v>
      </c>
      <c r="K36" s="20">
        <v>1667183</v>
      </c>
      <c r="L36" s="20">
        <v>1265212</v>
      </c>
      <c r="M36" s="20">
        <v>1417356</v>
      </c>
      <c r="N36" s="20">
        <v>4349751</v>
      </c>
      <c r="O36" s="20">
        <v>1425333</v>
      </c>
      <c r="P36" s="20">
        <v>1482256</v>
      </c>
      <c r="Q36" s="20">
        <v>1565693</v>
      </c>
      <c r="R36" s="20">
        <v>4473282</v>
      </c>
      <c r="S36" s="20"/>
      <c r="T36" s="20"/>
      <c r="U36" s="20"/>
      <c r="V36" s="20"/>
      <c r="W36" s="20">
        <v>55392739</v>
      </c>
      <c r="X36" s="20"/>
      <c r="Y36" s="20">
        <v>55392739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-295658406</v>
      </c>
      <c r="D38" s="29">
        <f t="shared" ref="D38:Y38" si="3">SUM(D30:D37)</f>
        <v>0</v>
      </c>
      <c r="E38" s="30">
        <f t="shared" si="3"/>
        <v>2500000</v>
      </c>
      <c r="F38" s="31">
        <f t="shared" si="3"/>
        <v>2400000</v>
      </c>
      <c r="G38" s="31">
        <f t="shared" si="3"/>
        <v>-169011973</v>
      </c>
      <c r="H38" s="31">
        <f t="shared" si="3"/>
        <v>-132307907</v>
      </c>
      <c r="I38" s="31">
        <f t="shared" si="3"/>
        <v>1493336</v>
      </c>
      <c r="J38" s="31">
        <f t="shared" si="3"/>
        <v>-299826544</v>
      </c>
      <c r="K38" s="31">
        <f t="shared" si="3"/>
        <v>1566690</v>
      </c>
      <c r="L38" s="31">
        <f t="shared" si="3"/>
        <v>2074330</v>
      </c>
      <c r="M38" s="31">
        <f t="shared" si="3"/>
        <v>3267179</v>
      </c>
      <c r="N38" s="31">
        <f t="shared" si="3"/>
        <v>6908199</v>
      </c>
      <c r="O38" s="31">
        <f t="shared" si="3"/>
        <v>-2844442</v>
      </c>
      <c r="P38" s="31">
        <f t="shared" si="3"/>
        <v>2578540</v>
      </c>
      <c r="Q38" s="31">
        <f t="shared" si="3"/>
        <v>4582776</v>
      </c>
      <c r="R38" s="31">
        <f t="shared" si="3"/>
        <v>4316874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-288601471</v>
      </c>
      <c r="X38" s="31">
        <f t="shared" si="3"/>
        <v>1850006</v>
      </c>
      <c r="Y38" s="31">
        <f t="shared" si="3"/>
        <v>-290451477</v>
      </c>
      <c r="Z38" s="32">
        <f>+IF(X38&lt;&gt;0,+(Y38/X38)*100,0)</f>
        <v>-15700.028918825128</v>
      </c>
      <c r="AA38" s="33">
        <f>SUM(AA30:AA37)</f>
        <v>2400000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-295658406</v>
      </c>
      <c r="D45" s="29">
        <f>+D38+D44</f>
        <v>0</v>
      </c>
      <c r="E45" s="30">
        <f t="shared" si="5"/>
        <v>2500000</v>
      </c>
      <c r="F45" s="31">
        <f t="shared" si="5"/>
        <v>2400000</v>
      </c>
      <c r="G45" s="31">
        <f t="shared" si="5"/>
        <v>-169011973</v>
      </c>
      <c r="H45" s="31">
        <f t="shared" si="5"/>
        <v>-132307907</v>
      </c>
      <c r="I45" s="31">
        <f t="shared" si="5"/>
        <v>1493336</v>
      </c>
      <c r="J45" s="31">
        <f t="shared" si="5"/>
        <v>-299826544</v>
      </c>
      <c r="K45" s="31">
        <f t="shared" si="5"/>
        <v>1566690</v>
      </c>
      <c r="L45" s="31">
        <f t="shared" si="5"/>
        <v>2074330</v>
      </c>
      <c r="M45" s="31">
        <f t="shared" si="5"/>
        <v>3267179</v>
      </c>
      <c r="N45" s="31">
        <f t="shared" si="5"/>
        <v>6908199</v>
      </c>
      <c r="O45" s="31">
        <f t="shared" si="5"/>
        <v>-2844442</v>
      </c>
      <c r="P45" s="31">
        <f t="shared" si="5"/>
        <v>2578540</v>
      </c>
      <c r="Q45" s="31">
        <f t="shared" si="5"/>
        <v>4582776</v>
      </c>
      <c r="R45" s="31">
        <f t="shared" si="5"/>
        <v>4316874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-288601471</v>
      </c>
      <c r="X45" s="31">
        <f t="shared" si="5"/>
        <v>1850006</v>
      </c>
      <c r="Y45" s="31">
        <f t="shared" si="5"/>
        <v>-290451477</v>
      </c>
      <c r="Z45" s="32">
        <f>+IF(X45&lt;&gt;0,+(Y45/X45)*100,0)</f>
        <v>-15700.028918825128</v>
      </c>
      <c r="AA45" s="33">
        <f>+AA38+AA44</f>
        <v>2400000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763378198</v>
      </c>
      <c r="D46" s="42">
        <f t="shared" si="6"/>
        <v>0</v>
      </c>
      <c r="E46" s="43">
        <f t="shared" si="6"/>
        <v>91174628</v>
      </c>
      <c r="F46" s="44">
        <f t="shared" si="6"/>
        <v>92198826</v>
      </c>
      <c r="G46" s="44">
        <f t="shared" si="6"/>
        <v>686406064</v>
      </c>
      <c r="H46" s="44">
        <f t="shared" si="6"/>
        <v>104091875</v>
      </c>
      <c r="I46" s="44">
        <f t="shared" si="6"/>
        <v>12058525</v>
      </c>
      <c r="J46" s="44">
        <f t="shared" si="6"/>
        <v>802556464</v>
      </c>
      <c r="K46" s="44">
        <f t="shared" si="6"/>
        <v>8182507</v>
      </c>
      <c r="L46" s="44">
        <f t="shared" si="6"/>
        <v>10306008</v>
      </c>
      <c r="M46" s="44">
        <f t="shared" si="6"/>
        <v>10117121</v>
      </c>
      <c r="N46" s="44">
        <f t="shared" si="6"/>
        <v>28605636</v>
      </c>
      <c r="O46" s="44">
        <f t="shared" si="6"/>
        <v>15281276</v>
      </c>
      <c r="P46" s="44">
        <f t="shared" si="6"/>
        <v>10055511</v>
      </c>
      <c r="Q46" s="44">
        <f t="shared" si="6"/>
        <v>-4573330</v>
      </c>
      <c r="R46" s="44">
        <f t="shared" si="6"/>
        <v>20763457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851925557</v>
      </c>
      <c r="X46" s="44">
        <f t="shared" si="6"/>
        <v>68637015</v>
      </c>
      <c r="Y46" s="44">
        <f t="shared" si="6"/>
        <v>783288542</v>
      </c>
      <c r="Z46" s="45">
        <f>+IF(X46&lt;&gt;0,+(Y46/X46)*100,0)</f>
        <v>1141.204264200592</v>
      </c>
      <c r="AA46" s="46">
        <f>+AA27-AA45</f>
        <v>92198826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-372682206</v>
      </c>
      <c r="D48" s="18"/>
      <c r="E48" s="19">
        <v>91174628</v>
      </c>
      <c r="F48" s="20">
        <v>92198826</v>
      </c>
      <c r="G48" s="20">
        <v>-243730759</v>
      </c>
      <c r="H48" s="20">
        <v>13358183</v>
      </c>
      <c r="I48" s="20">
        <v>11514697</v>
      </c>
      <c r="J48" s="20">
        <v>-218857879</v>
      </c>
      <c r="K48" s="20">
        <v>7583476</v>
      </c>
      <c r="L48" s="20">
        <v>10293108</v>
      </c>
      <c r="M48" s="20">
        <v>-106630988</v>
      </c>
      <c r="N48" s="20">
        <v>-88754404</v>
      </c>
      <c r="O48" s="20">
        <v>14686077</v>
      </c>
      <c r="P48" s="20">
        <v>9522010</v>
      </c>
      <c r="Q48" s="20">
        <v>-5010132</v>
      </c>
      <c r="R48" s="20">
        <v>19197955</v>
      </c>
      <c r="S48" s="20"/>
      <c r="T48" s="20"/>
      <c r="U48" s="20"/>
      <c r="V48" s="20"/>
      <c r="W48" s="20">
        <v>-288414328</v>
      </c>
      <c r="X48" s="20">
        <v>68637024</v>
      </c>
      <c r="Y48" s="20">
        <v>-357051352</v>
      </c>
      <c r="Z48" s="47">
        <v>-520.20226284869227</v>
      </c>
      <c r="AA48" s="22">
        <v>92198826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-372682206</v>
      </c>
      <c r="D51" s="50">
        <f t="shared" ref="D51:Y51" si="7">SUM(D48:D50)</f>
        <v>0</v>
      </c>
      <c r="E51" s="51">
        <f t="shared" si="7"/>
        <v>91174628</v>
      </c>
      <c r="F51" s="52">
        <f t="shared" si="7"/>
        <v>92198826</v>
      </c>
      <c r="G51" s="52">
        <f t="shared" si="7"/>
        <v>-243730759</v>
      </c>
      <c r="H51" s="52">
        <f t="shared" si="7"/>
        <v>13358183</v>
      </c>
      <c r="I51" s="52">
        <f t="shared" si="7"/>
        <v>11514697</v>
      </c>
      <c r="J51" s="52">
        <f t="shared" si="7"/>
        <v>-218857879</v>
      </c>
      <c r="K51" s="52">
        <f t="shared" si="7"/>
        <v>7583476</v>
      </c>
      <c r="L51" s="52">
        <f t="shared" si="7"/>
        <v>10293108</v>
      </c>
      <c r="M51" s="52">
        <f t="shared" si="7"/>
        <v>-106630988</v>
      </c>
      <c r="N51" s="52">
        <f t="shared" si="7"/>
        <v>-88754404</v>
      </c>
      <c r="O51" s="52">
        <f t="shared" si="7"/>
        <v>14686077</v>
      </c>
      <c r="P51" s="52">
        <f t="shared" si="7"/>
        <v>9522010</v>
      </c>
      <c r="Q51" s="52">
        <f t="shared" si="7"/>
        <v>-5010132</v>
      </c>
      <c r="R51" s="52">
        <f t="shared" si="7"/>
        <v>19197955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-288414328</v>
      </c>
      <c r="X51" s="52">
        <f t="shared" si="7"/>
        <v>68637024</v>
      </c>
      <c r="Y51" s="52">
        <f t="shared" si="7"/>
        <v>-357051352</v>
      </c>
      <c r="Z51" s="53">
        <f>+IF(X51&lt;&gt;0,+(Y51/X51)*100,0)</f>
        <v>-520.20226284869227</v>
      </c>
      <c r="AA51" s="54">
        <f>SUM(AA48:AA50)</f>
        <v>92198826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-41308903</v>
      </c>
      <c r="D6" s="18"/>
      <c r="E6" s="19">
        <v>-25989773</v>
      </c>
      <c r="F6" s="20">
        <v>-27506441</v>
      </c>
      <c r="G6" s="20">
        <v>-5016437</v>
      </c>
      <c r="H6" s="20">
        <v>-1975547</v>
      </c>
      <c r="I6" s="20">
        <v>-1517505</v>
      </c>
      <c r="J6" s="20">
        <v>-8509489</v>
      </c>
      <c r="K6" s="20">
        <v>-4634420</v>
      </c>
      <c r="L6" s="20">
        <v>-1281910</v>
      </c>
      <c r="M6" s="20">
        <v>-2346497</v>
      </c>
      <c r="N6" s="20">
        <v>-8262827</v>
      </c>
      <c r="O6" s="20">
        <v>-3057471</v>
      </c>
      <c r="P6" s="20">
        <v>-2676926</v>
      </c>
      <c r="Q6" s="20">
        <v>-2982235</v>
      </c>
      <c r="R6" s="20">
        <v>-8716632</v>
      </c>
      <c r="S6" s="20"/>
      <c r="T6" s="20"/>
      <c r="U6" s="20"/>
      <c r="V6" s="20"/>
      <c r="W6" s="20">
        <v>-25488948</v>
      </c>
      <c r="X6" s="20">
        <v>-20556088</v>
      </c>
      <c r="Y6" s="20">
        <v>-4932860</v>
      </c>
      <c r="Z6" s="21">
        <v>23.997075708179494</v>
      </c>
      <c r="AA6" s="22">
        <v>-27506441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536996</v>
      </c>
      <c r="D11" s="18"/>
      <c r="E11" s="19">
        <v>-2530</v>
      </c>
      <c r="F11" s="20">
        <v>536997</v>
      </c>
      <c r="G11" s="20">
        <v>536997</v>
      </c>
      <c r="H11" s="20"/>
      <c r="I11" s="20"/>
      <c r="J11" s="20">
        <v>536997</v>
      </c>
      <c r="K11" s="20"/>
      <c r="L11" s="20"/>
      <c r="M11" s="20"/>
      <c r="N11" s="20"/>
      <c r="O11" s="20">
        <v>29650</v>
      </c>
      <c r="P11" s="20"/>
      <c r="Q11" s="20">
        <v>217780</v>
      </c>
      <c r="R11" s="20">
        <v>247430</v>
      </c>
      <c r="S11" s="20"/>
      <c r="T11" s="20"/>
      <c r="U11" s="20"/>
      <c r="V11" s="20"/>
      <c r="W11" s="20">
        <v>784427</v>
      </c>
      <c r="X11" s="20">
        <v>536997</v>
      </c>
      <c r="Y11" s="20">
        <v>247430</v>
      </c>
      <c r="Z11" s="21">
        <v>46.076607504324976</v>
      </c>
      <c r="AA11" s="22">
        <v>536997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-40771907</v>
      </c>
      <c r="D14" s="29">
        <f>SUM(D6:D13)</f>
        <v>0</v>
      </c>
      <c r="E14" s="30">
        <f t="shared" si="0"/>
        <v>-25992303</v>
      </c>
      <c r="F14" s="31">
        <f t="shared" si="0"/>
        <v>-26969444</v>
      </c>
      <c r="G14" s="31">
        <f t="shared" si="0"/>
        <v>-4479440</v>
      </c>
      <c r="H14" s="31">
        <f t="shared" si="0"/>
        <v>-1975547</v>
      </c>
      <c r="I14" s="31">
        <f t="shared" si="0"/>
        <v>-1517505</v>
      </c>
      <c r="J14" s="31">
        <f t="shared" si="0"/>
        <v>-7972492</v>
      </c>
      <c r="K14" s="31">
        <f t="shared" si="0"/>
        <v>-4634420</v>
      </c>
      <c r="L14" s="31">
        <f t="shared" si="0"/>
        <v>-1281910</v>
      </c>
      <c r="M14" s="31">
        <f t="shared" si="0"/>
        <v>-2346497</v>
      </c>
      <c r="N14" s="31">
        <f t="shared" si="0"/>
        <v>-8262827</v>
      </c>
      <c r="O14" s="31">
        <f t="shared" si="0"/>
        <v>-3027821</v>
      </c>
      <c r="P14" s="31">
        <f t="shared" si="0"/>
        <v>-2676926</v>
      </c>
      <c r="Q14" s="31">
        <f t="shared" si="0"/>
        <v>-2764455</v>
      </c>
      <c r="R14" s="31">
        <f t="shared" si="0"/>
        <v>-8469202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-24704521</v>
      </c>
      <c r="X14" s="31">
        <f t="shared" si="0"/>
        <v>-20019091</v>
      </c>
      <c r="Y14" s="31">
        <f t="shared" si="0"/>
        <v>-4685430</v>
      </c>
      <c r="Z14" s="32">
        <f>+IF(X14&lt;&gt;0,+(Y14/X14)*100,0)</f>
        <v>23.40480893962668</v>
      </c>
      <c r="AA14" s="33">
        <f>SUM(AA6:AA13)</f>
        <v>-26969444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50876976</v>
      </c>
      <c r="D18" s="18"/>
      <c r="E18" s="19">
        <v>29891982</v>
      </c>
      <c r="F18" s="20">
        <v>30921260</v>
      </c>
      <c r="G18" s="24">
        <v>23904593</v>
      </c>
      <c r="H18" s="24">
        <v>421739</v>
      </c>
      <c r="I18" s="24"/>
      <c r="J18" s="20">
        <v>24326332</v>
      </c>
      <c r="K18" s="24">
        <v>1633960</v>
      </c>
      <c r="L18" s="24">
        <v>113580</v>
      </c>
      <c r="M18" s="20">
        <v>487520</v>
      </c>
      <c r="N18" s="24">
        <v>2235060</v>
      </c>
      <c r="O18" s="24">
        <v>283680</v>
      </c>
      <c r="P18" s="24">
        <v>32310</v>
      </c>
      <c r="Q18" s="20"/>
      <c r="R18" s="24">
        <v>315990</v>
      </c>
      <c r="S18" s="24"/>
      <c r="T18" s="20"/>
      <c r="U18" s="24"/>
      <c r="V18" s="24"/>
      <c r="W18" s="24">
        <v>26877382</v>
      </c>
      <c r="X18" s="20">
        <v>29167090</v>
      </c>
      <c r="Y18" s="24">
        <v>-2289708</v>
      </c>
      <c r="Z18" s="25">
        <v>-7.8503134868785338</v>
      </c>
      <c r="AA18" s="26">
        <v>30921260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50876976</v>
      </c>
      <c r="D26" s="29">
        <f t="shared" ref="D26:Y26" si="1">SUM(D16:D25)</f>
        <v>0</v>
      </c>
      <c r="E26" s="35">
        <f t="shared" si="1"/>
        <v>29891982</v>
      </c>
      <c r="F26" s="36">
        <f t="shared" si="1"/>
        <v>30921260</v>
      </c>
      <c r="G26" s="36">
        <f t="shared" si="1"/>
        <v>23904593</v>
      </c>
      <c r="H26" s="36">
        <f t="shared" si="1"/>
        <v>421739</v>
      </c>
      <c r="I26" s="36">
        <f t="shared" si="1"/>
        <v>0</v>
      </c>
      <c r="J26" s="36">
        <f t="shared" si="1"/>
        <v>24326332</v>
      </c>
      <c r="K26" s="36">
        <f t="shared" si="1"/>
        <v>1633960</v>
      </c>
      <c r="L26" s="36">
        <f t="shared" si="1"/>
        <v>113580</v>
      </c>
      <c r="M26" s="36">
        <f t="shared" si="1"/>
        <v>487520</v>
      </c>
      <c r="N26" s="36">
        <f t="shared" si="1"/>
        <v>2235060</v>
      </c>
      <c r="O26" s="36">
        <f t="shared" si="1"/>
        <v>283680</v>
      </c>
      <c r="P26" s="36">
        <f t="shared" si="1"/>
        <v>32310</v>
      </c>
      <c r="Q26" s="36">
        <f t="shared" si="1"/>
        <v>0</v>
      </c>
      <c r="R26" s="36">
        <f t="shared" si="1"/>
        <v>315990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26877382</v>
      </c>
      <c r="X26" s="36">
        <f t="shared" si="1"/>
        <v>29167090</v>
      </c>
      <c r="Y26" s="36">
        <f t="shared" si="1"/>
        <v>-2289708</v>
      </c>
      <c r="Z26" s="37">
        <f>+IF(X26&lt;&gt;0,+(Y26/X26)*100,0)</f>
        <v>-7.8503134868785338</v>
      </c>
      <c r="AA26" s="38">
        <f>SUM(AA16:AA25)</f>
        <v>30921260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10105069</v>
      </c>
      <c r="D27" s="29">
        <f>+D14+D26</f>
        <v>0</v>
      </c>
      <c r="E27" s="30">
        <f t="shared" si="2"/>
        <v>3899679</v>
      </c>
      <c r="F27" s="31">
        <f t="shared" si="2"/>
        <v>3951816</v>
      </c>
      <c r="G27" s="31">
        <f t="shared" si="2"/>
        <v>19425153</v>
      </c>
      <c r="H27" s="31">
        <f t="shared" si="2"/>
        <v>-1553808</v>
      </c>
      <c r="I27" s="31">
        <f t="shared" si="2"/>
        <v>-1517505</v>
      </c>
      <c r="J27" s="31">
        <f t="shared" si="2"/>
        <v>16353840</v>
      </c>
      <c r="K27" s="31">
        <f t="shared" si="2"/>
        <v>-3000460</v>
      </c>
      <c r="L27" s="31">
        <f t="shared" si="2"/>
        <v>-1168330</v>
      </c>
      <c r="M27" s="31">
        <f t="shared" si="2"/>
        <v>-1858977</v>
      </c>
      <c r="N27" s="31">
        <f t="shared" si="2"/>
        <v>-6027767</v>
      </c>
      <c r="O27" s="31">
        <f t="shared" si="2"/>
        <v>-2744141</v>
      </c>
      <c r="P27" s="31">
        <f t="shared" si="2"/>
        <v>-2644616</v>
      </c>
      <c r="Q27" s="31">
        <f t="shared" si="2"/>
        <v>-2764455</v>
      </c>
      <c r="R27" s="31">
        <f t="shared" si="2"/>
        <v>-8153212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2172861</v>
      </c>
      <c r="X27" s="31">
        <f t="shared" si="2"/>
        <v>9147999</v>
      </c>
      <c r="Y27" s="31">
        <f t="shared" si="2"/>
        <v>-6975138</v>
      </c>
      <c r="Z27" s="32">
        <f>+IF(X27&lt;&gt;0,+(Y27/X27)*100,0)</f>
        <v>-76.247690888466423</v>
      </c>
      <c r="AA27" s="33">
        <f>+AA14+AA26</f>
        <v>3951816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-3620174</v>
      </c>
      <c r="H33" s="20">
        <v>-1136132</v>
      </c>
      <c r="I33" s="20"/>
      <c r="J33" s="20">
        <v>-4756306</v>
      </c>
      <c r="K33" s="20"/>
      <c r="L33" s="20">
        <v>130617</v>
      </c>
      <c r="M33" s="20">
        <v>-130617</v>
      </c>
      <c r="N33" s="20"/>
      <c r="O33" s="20">
        <v>29650</v>
      </c>
      <c r="P33" s="20">
        <v>-29650</v>
      </c>
      <c r="Q33" s="20"/>
      <c r="R33" s="20"/>
      <c r="S33" s="20"/>
      <c r="T33" s="20"/>
      <c r="U33" s="20"/>
      <c r="V33" s="20"/>
      <c r="W33" s="20">
        <v>-4756306</v>
      </c>
      <c r="X33" s="20"/>
      <c r="Y33" s="20">
        <v>-4756306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1130435</v>
      </c>
      <c r="I34" s="20"/>
      <c r="J34" s="20">
        <v>1130435</v>
      </c>
      <c r="K34" s="20">
        <v>-1278917</v>
      </c>
      <c r="L34" s="20"/>
      <c r="M34" s="20"/>
      <c r="N34" s="20">
        <v>-1278917</v>
      </c>
      <c r="O34" s="20"/>
      <c r="P34" s="20">
        <v>-2291601</v>
      </c>
      <c r="Q34" s="20">
        <v>-277732</v>
      </c>
      <c r="R34" s="20">
        <v>-2569333</v>
      </c>
      <c r="S34" s="20"/>
      <c r="T34" s="20"/>
      <c r="U34" s="20"/>
      <c r="V34" s="20"/>
      <c r="W34" s="20">
        <v>-2717815</v>
      </c>
      <c r="X34" s="20"/>
      <c r="Y34" s="20">
        <v>-2717815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-3620174</v>
      </c>
      <c r="H38" s="31">
        <f t="shared" si="3"/>
        <v>-5697</v>
      </c>
      <c r="I38" s="31">
        <f t="shared" si="3"/>
        <v>0</v>
      </c>
      <c r="J38" s="31">
        <f t="shared" si="3"/>
        <v>-3625871</v>
      </c>
      <c r="K38" s="31">
        <f t="shared" si="3"/>
        <v>-1278917</v>
      </c>
      <c r="L38" s="31">
        <f t="shared" si="3"/>
        <v>130617</v>
      </c>
      <c r="M38" s="31">
        <f t="shared" si="3"/>
        <v>-130617</v>
      </c>
      <c r="N38" s="31">
        <f t="shared" si="3"/>
        <v>-1278917</v>
      </c>
      <c r="O38" s="31">
        <f t="shared" si="3"/>
        <v>29650</v>
      </c>
      <c r="P38" s="31">
        <f t="shared" si="3"/>
        <v>-2321251</v>
      </c>
      <c r="Q38" s="31">
        <f t="shared" si="3"/>
        <v>-277732</v>
      </c>
      <c r="R38" s="31">
        <f t="shared" si="3"/>
        <v>-2569333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-7474121</v>
      </c>
      <c r="X38" s="31">
        <f t="shared" si="3"/>
        <v>0</v>
      </c>
      <c r="Y38" s="31">
        <f t="shared" si="3"/>
        <v>-7474121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-3620174</v>
      </c>
      <c r="H45" s="31">
        <f t="shared" si="5"/>
        <v>-5697</v>
      </c>
      <c r="I45" s="31">
        <f t="shared" si="5"/>
        <v>0</v>
      </c>
      <c r="J45" s="31">
        <f t="shared" si="5"/>
        <v>-3625871</v>
      </c>
      <c r="K45" s="31">
        <f t="shared" si="5"/>
        <v>-1278917</v>
      </c>
      <c r="L45" s="31">
        <f t="shared" si="5"/>
        <v>130617</v>
      </c>
      <c r="M45" s="31">
        <f t="shared" si="5"/>
        <v>-130617</v>
      </c>
      <c r="N45" s="31">
        <f t="shared" si="5"/>
        <v>-1278917</v>
      </c>
      <c r="O45" s="31">
        <f t="shared" si="5"/>
        <v>29650</v>
      </c>
      <c r="P45" s="31">
        <f t="shared" si="5"/>
        <v>-2321251</v>
      </c>
      <c r="Q45" s="31">
        <f t="shared" si="5"/>
        <v>-277732</v>
      </c>
      <c r="R45" s="31">
        <f t="shared" si="5"/>
        <v>-2569333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-7474121</v>
      </c>
      <c r="X45" s="31">
        <f t="shared" si="5"/>
        <v>0</v>
      </c>
      <c r="Y45" s="31">
        <f t="shared" si="5"/>
        <v>-7474121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10105069</v>
      </c>
      <c r="D46" s="42">
        <f t="shared" si="6"/>
        <v>0</v>
      </c>
      <c r="E46" s="43">
        <f t="shared" si="6"/>
        <v>3899679</v>
      </c>
      <c r="F46" s="44">
        <f t="shared" si="6"/>
        <v>3951816</v>
      </c>
      <c r="G46" s="44">
        <f t="shared" si="6"/>
        <v>23045327</v>
      </c>
      <c r="H46" s="44">
        <f t="shared" si="6"/>
        <v>-1548111</v>
      </c>
      <c r="I46" s="44">
        <f t="shared" si="6"/>
        <v>-1517505</v>
      </c>
      <c r="J46" s="44">
        <f t="shared" si="6"/>
        <v>19979711</v>
      </c>
      <c r="K46" s="44">
        <f t="shared" si="6"/>
        <v>-1721543</v>
      </c>
      <c r="L46" s="44">
        <f t="shared" si="6"/>
        <v>-1298947</v>
      </c>
      <c r="M46" s="44">
        <f t="shared" si="6"/>
        <v>-1728360</v>
      </c>
      <c r="N46" s="44">
        <f t="shared" si="6"/>
        <v>-4748850</v>
      </c>
      <c r="O46" s="44">
        <f t="shared" si="6"/>
        <v>-2773791</v>
      </c>
      <c r="P46" s="44">
        <f t="shared" si="6"/>
        <v>-323365</v>
      </c>
      <c r="Q46" s="44">
        <f t="shared" si="6"/>
        <v>-2486723</v>
      </c>
      <c r="R46" s="44">
        <f t="shared" si="6"/>
        <v>-5583879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9646982</v>
      </c>
      <c r="X46" s="44">
        <f t="shared" si="6"/>
        <v>9147999</v>
      </c>
      <c r="Y46" s="44">
        <f t="shared" si="6"/>
        <v>498983</v>
      </c>
      <c r="Z46" s="45">
        <f>+IF(X46&lt;&gt;0,+(Y46/X46)*100,0)</f>
        <v>5.4545589696719468</v>
      </c>
      <c r="AA46" s="46">
        <f>+AA27-AA45</f>
        <v>3951816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-20489773</v>
      </c>
      <c r="F48" s="20">
        <v>-20489773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-15293590</v>
      </c>
      <c r="Y48" s="20">
        <v>15293590</v>
      </c>
      <c r="Z48" s="47">
        <v>-100</v>
      </c>
      <c r="AA48" s="22">
        <v>-20489773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-20489773</v>
      </c>
      <c r="F51" s="52">
        <f t="shared" si="7"/>
        <v>-20489773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-15293590</v>
      </c>
      <c r="Y51" s="52">
        <f t="shared" si="7"/>
        <v>15293590</v>
      </c>
      <c r="Z51" s="53">
        <f>+IF(X51&lt;&gt;0,+(Y51/X51)*100,0)</f>
        <v>-100</v>
      </c>
      <c r="AA51" s="54">
        <f>SUM(AA48:AA50)</f>
        <v>-20489773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1388817</v>
      </c>
      <c r="D6" s="18"/>
      <c r="E6" s="19"/>
      <c r="F6" s="20"/>
      <c r="G6" s="20">
        <v>14105128</v>
      </c>
      <c r="H6" s="20">
        <v>933343</v>
      </c>
      <c r="I6" s="20">
        <v>65263</v>
      </c>
      <c r="J6" s="20">
        <v>15103734</v>
      </c>
      <c r="K6" s="20">
        <v>58777</v>
      </c>
      <c r="L6" s="20">
        <v>51993</v>
      </c>
      <c r="M6" s="20">
        <v>-1303142</v>
      </c>
      <c r="N6" s="20">
        <v>-1192372</v>
      </c>
      <c r="O6" s="20">
        <v>12112</v>
      </c>
      <c r="P6" s="20">
        <v>-11208404</v>
      </c>
      <c r="Q6" s="20">
        <v>12849303</v>
      </c>
      <c r="R6" s="20">
        <v>1653011</v>
      </c>
      <c r="S6" s="20"/>
      <c r="T6" s="20"/>
      <c r="U6" s="20"/>
      <c r="V6" s="20"/>
      <c r="W6" s="20">
        <v>15564373</v>
      </c>
      <c r="X6" s="20"/>
      <c r="Y6" s="20">
        <v>15564373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129364759</v>
      </c>
      <c r="D8" s="18"/>
      <c r="E8" s="19">
        <v>398273782</v>
      </c>
      <c r="F8" s="20">
        <v>356766686</v>
      </c>
      <c r="G8" s="20">
        <v>117157038</v>
      </c>
      <c r="H8" s="20">
        <v>-18782099</v>
      </c>
      <c r="I8" s="20">
        <v>-3809430</v>
      </c>
      <c r="J8" s="20">
        <v>94565509</v>
      </c>
      <c r="K8" s="20">
        <v>-9122078</v>
      </c>
      <c r="L8" s="20">
        <v>-3778482</v>
      </c>
      <c r="M8" s="20">
        <v>-35223214</v>
      </c>
      <c r="N8" s="20">
        <v>-48123774</v>
      </c>
      <c r="O8" s="20">
        <v>-19160945</v>
      </c>
      <c r="P8" s="20">
        <v>-9158975</v>
      </c>
      <c r="Q8" s="20">
        <v>-11333723</v>
      </c>
      <c r="R8" s="20">
        <v>-39653643</v>
      </c>
      <c r="S8" s="20"/>
      <c r="T8" s="20"/>
      <c r="U8" s="20"/>
      <c r="V8" s="20"/>
      <c r="W8" s="20">
        <v>6788092</v>
      </c>
      <c r="X8" s="20">
        <v>267575031</v>
      </c>
      <c r="Y8" s="20">
        <v>-260786939</v>
      </c>
      <c r="Z8" s="21">
        <v>-97.46310708640074</v>
      </c>
      <c r="AA8" s="22">
        <v>356766686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119007</v>
      </c>
      <c r="H9" s="20">
        <v>126456</v>
      </c>
      <c r="I9" s="20">
        <v>84878</v>
      </c>
      <c r="J9" s="20">
        <v>330341</v>
      </c>
      <c r="K9" s="20">
        <v>78316</v>
      </c>
      <c r="L9" s="20">
        <v>123941</v>
      </c>
      <c r="M9" s="20">
        <v>119656</v>
      </c>
      <c r="N9" s="20">
        <v>321913</v>
      </c>
      <c r="O9" s="20">
        <v>95475</v>
      </c>
      <c r="P9" s="20">
        <v>120975</v>
      </c>
      <c r="Q9" s="20">
        <v>77018</v>
      </c>
      <c r="R9" s="20">
        <v>293468</v>
      </c>
      <c r="S9" s="20"/>
      <c r="T9" s="20"/>
      <c r="U9" s="20"/>
      <c r="V9" s="20"/>
      <c r="W9" s="20">
        <v>945722</v>
      </c>
      <c r="X9" s="20"/>
      <c r="Y9" s="20">
        <v>945722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130753576</v>
      </c>
      <c r="D14" s="29">
        <f>SUM(D6:D13)</f>
        <v>0</v>
      </c>
      <c r="E14" s="30">
        <f t="shared" si="0"/>
        <v>398273782</v>
      </c>
      <c r="F14" s="31">
        <f t="shared" si="0"/>
        <v>356766686</v>
      </c>
      <c r="G14" s="31">
        <f t="shared" si="0"/>
        <v>131381173</v>
      </c>
      <c r="H14" s="31">
        <f t="shared" si="0"/>
        <v>-17722300</v>
      </c>
      <c r="I14" s="31">
        <f t="shared" si="0"/>
        <v>-3659289</v>
      </c>
      <c r="J14" s="31">
        <f t="shared" si="0"/>
        <v>109999584</v>
      </c>
      <c r="K14" s="31">
        <f t="shared" si="0"/>
        <v>-8984985</v>
      </c>
      <c r="L14" s="31">
        <f t="shared" si="0"/>
        <v>-3602548</v>
      </c>
      <c r="M14" s="31">
        <f t="shared" si="0"/>
        <v>-36406700</v>
      </c>
      <c r="N14" s="31">
        <f t="shared" si="0"/>
        <v>-48994233</v>
      </c>
      <c r="O14" s="31">
        <f t="shared" si="0"/>
        <v>-19053358</v>
      </c>
      <c r="P14" s="31">
        <f t="shared" si="0"/>
        <v>-20246404</v>
      </c>
      <c r="Q14" s="31">
        <f t="shared" si="0"/>
        <v>1592598</v>
      </c>
      <c r="R14" s="31">
        <f t="shared" si="0"/>
        <v>-37707164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23298187</v>
      </c>
      <c r="X14" s="31">
        <f t="shared" si="0"/>
        <v>267575031</v>
      </c>
      <c r="Y14" s="31">
        <f t="shared" si="0"/>
        <v>-244276844</v>
      </c>
      <c r="Z14" s="32">
        <f>+IF(X14&lt;&gt;0,+(Y14/X14)*100,0)</f>
        <v>-91.292839652142277</v>
      </c>
      <c r="AA14" s="33">
        <f>SUM(AA6:AA13)</f>
        <v>356766686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1177892632</v>
      </c>
      <c r="D18" s="18"/>
      <c r="E18" s="19">
        <v>5343353784</v>
      </c>
      <c r="F18" s="20">
        <v>5366551784</v>
      </c>
      <c r="G18" s="24">
        <v>1230539820</v>
      </c>
      <c r="H18" s="24">
        <v>-48118783</v>
      </c>
      <c r="I18" s="24">
        <v>-190010</v>
      </c>
      <c r="J18" s="20">
        <v>1182231027</v>
      </c>
      <c r="K18" s="24">
        <v>379766</v>
      </c>
      <c r="L18" s="24">
        <v>6761142</v>
      </c>
      <c r="M18" s="20">
        <v>22615</v>
      </c>
      <c r="N18" s="24">
        <v>7163523</v>
      </c>
      <c r="O18" s="24">
        <v>-190010</v>
      </c>
      <c r="P18" s="24">
        <v>-1261056</v>
      </c>
      <c r="Q18" s="20">
        <v>1856782</v>
      </c>
      <c r="R18" s="24">
        <v>405716</v>
      </c>
      <c r="S18" s="24"/>
      <c r="T18" s="20"/>
      <c r="U18" s="24"/>
      <c r="V18" s="24"/>
      <c r="W18" s="24">
        <v>1189800266</v>
      </c>
      <c r="X18" s="20">
        <v>3996356723</v>
      </c>
      <c r="Y18" s="24">
        <v>-2806556457</v>
      </c>
      <c r="Z18" s="25">
        <v>-70.227876326644918</v>
      </c>
      <c r="AA18" s="26">
        <v>5366551784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1177892632</v>
      </c>
      <c r="D26" s="29">
        <f t="shared" ref="D26:Y26" si="1">SUM(D16:D25)</f>
        <v>0</v>
      </c>
      <c r="E26" s="35">
        <f t="shared" si="1"/>
        <v>5343353784</v>
      </c>
      <c r="F26" s="36">
        <f t="shared" si="1"/>
        <v>5366551784</v>
      </c>
      <c r="G26" s="36">
        <f t="shared" si="1"/>
        <v>1230539820</v>
      </c>
      <c r="H26" s="36">
        <f t="shared" si="1"/>
        <v>-48118783</v>
      </c>
      <c r="I26" s="36">
        <f t="shared" si="1"/>
        <v>-190010</v>
      </c>
      <c r="J26" s="36">
        <f t="shared" si="1"/>
        <v>1182231027</v>
      </c>
      <c r="K26" s="36">
        <f t="shared" si="1"/>
        <v>379766</v>
      </c>
      <c r="L26" s="36">
        <f t="shared" si="1"/>
        <v>6761142</v>
      </c>
      <c r="M26" s="36">
        <f t="shared" si="1"/>
        <v>22615</v>
      </c>
      <c r="N26" s="36">
        <f t="shared" si="1"/>
        <v>7163523</v>
      </c>
      <c r="O26" s="36">
        <f t="shared" si="1"/>
        <v>-190010</v>
      </c>
      <c r="P26" s="36">
        <f t="shared" si="1"/>
        <v>-1261056</v>
      </c>
      <c r="Q26" s="36">
        <f t="shared" si="1"/>
        <v>1856782</v>
      </c>
      <c r="R26" s="36">
        <f t="shared" si="1"/>
        <v>405716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1189800266</v>
      </c>
      <c r="X26" s="36">
        <f t="shared" si="1"/>
        <v>3996356723</v>
      </c>
      <c r="Y26" s="36">
        <f t="shared" si="1"/>
        <v>-2806556457</v>
      </c>
      <c r="Z26" s="37">
        <f>+IF(X26&lt;&gt;0,+(Y26/X26)*100,0)</f>
        <v>-70.227876326644918</v>
      </c>
      <c r="AA26" s="38">
        <f>SUM(AA16:AA25)</f>
        <v>5366551784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1308646208</v>
      </c>
      <c r="D27" s="29">
        <f>+D14+D26</f>
        <v>0</v>
      </c>
      <c r="E27" s="30">
        <f t="shared" si="2"/>
        <v>5741627566</v>
      </c>
      <c r="F27" s="31">
        <f t="shared" si="2"/>
        <v>5723318470</v>
      </c>
      <c r="G27" s="31">
        <f t="shared" si="2"/>
        <v>1361920993</v>
      </c>
      <c r="H27" s="31">
        <f t="shared" si="2"/>
        <v>-65841083</v>
      </c>
      <c r="I27" s="31">
        <f t="shared" si="2"/>
        <v>-3849299</v>
      </c>
      <c r="J27" s="31">
        <f t="shared" si="2"/>
        <v>1292230611</v>
      </c>
      <c r="K27" s="31">
        <f t="shared" si="2"/>
        <v>-8605219</v>
      </c>
      <c r="L27" s="31">
        <f t="shared" si="2"/>
        <v>3158594</v>
      </c>
      <c r="M27" s="31">
        <f t="shared" si="2"/>
        <v>-36384085</v>
      </c>
      <c r="N27" s="31">
        <f t="shared" si="2"/>
        <v>-41830710</v>
      </c>
      <c r="O27" s="31">
        <f t="shared" si="2"/>
        <v>-19243368</v>
      </c>
      <c r="P27" s="31">
        <f t="shared" si="2"/>
        <v>-21507460</v>
      </c>
      <c r="Q27" s="31">
        <f t="shared" si="2"/>
        <v>3449380</v>
      </c>
      <c r="R27" s="31">
        <f t="shared" si="2"/>
        <v>-37301448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1213098453</v>
      </c>
      <c r="X27" s="31">
        <f t="shared" si="2"/>
        <v>4263931754</v>
      </c>
      <c r="Y27" s="31">
        <f t="shared" si="2"/>
        <v>-3050833301</v>
      </c>
      <c r="Z27" s="32">
        <f>+IF(X27&lt;&gt;0,+(Y27/X27)*100,0)</f>
        <v>-71.549768547257102</v>
      </c>
      <c r="AA27" s="33">
        <f>+AA14+AA26</f>
        <v>5723318470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28298080</v>
      </c>
      <c r="D32" s="18"/>
      <c r="E32" s="19"/>
      <c r="F32" s="20"/>
      <c r="G32" s="20">
        <v>26710817</v>
      </c>
      <c r="H32" s="20">
        <v>1118224</v>
      </c>
      <c r="I32" s="20">
        <v>-62115</v>
      </c>
      <c r="J32" s="20">
        <v>27766926</v>
      </c>
      <c r="K32" s="20">
        <v>40991</v>
      </c>
      <c r="L32" s="20">
        <v>-16149</v>
      </c>
      <c r="M32" s="20">
        <v>-91</v>
      </c>
      <c r="N32" s="20">
        <v>24751</v>
      </c>
      <c r="O32" s="20">
        <v>-37561</v>
      </c>
      <c r="P32" s="20">
        <v>-25501</v>
      </c>
      <c r="Q32" s="20">
        <v>-14405</v>
      </c>
      <c r="R32" s="20">
        <v>-77467</v>
      </c>
      <c r="S32" s="20"/>
      <c r="T32" s="20"/>
      <c r="U32" s="20"/>
      <c r="V32" s="20"/>
      <c r="W32" s="20">
        <v>27714210</v>
      </c>
      <c r="X32" s="20"/>
      <c r="Y32" s="20">
        <v>27714210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29192308</v>
      </c>
      <c r="D33" s="18"/>
      <c r="E33" s="19"/>
      <c r="F33" s="20"/>
      <c r="G33" s="20">
        <v>28816169</v>
      </c>
      <c r="H33" s="20">
        <v>822162</v>
      </c>
      <c r="I33" s="20">
        <v>849379</v>
      </c>
      <c r="J33" s="20">
        <v>30487710</v>
      </c>
      <c r="K33" s="20">
        <v>1518589</v>
      </c>
      <c r="L33" s="20">
        <v>1749676</v>
      </c>
      <c r="M33" s="20">
        <v>-2410350</v>
      </c>
      <c r="N33" s="20">
        <v>857915</v>
      </c>
      <c r="O33" s="20">
        <v>-630944</v>
      </c>
      <c r="P33" s="20">
        <v>1388953</v>
      </c>
      <c r="Q33" s="20">
        <v>771326</v>
      </c>
      <c r="R33" s="20">
        <v>1529335</v>
      </c>
      <c r="S33" s="20"/>
      <c r="T33" s="20"/>
      <c r="U33" s="20"/>
      <c r="V33" s="20"/>
      <c r="W33" s="20">
        <v>32874960</v>
      </c>
      <c r="X33" s="20"/>
      <c r="Y33" s="20">
        <v>32874960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12706000</v>
      </c>
      <c r="H34" s="20"/>
      <c r="I34" s="20">
        <v>4049169</v>
      </c>
      <c r="J34" s="20">
        <v>16755169</v>
      </c>
      <c r="K34" s="20">
        <v>-4520257</v>
      </c>
      <c r="L34" s="20">
        <v>-7993824</v>
      </c>
      <c r="M34" s="20">
        <v>-244519</v>
      </c>
      <c r="N34" s="20">
        <v>-12758600</v>
      </c>
      <c r="O34" s="20"/>
      <c r="P34" s="20">
        <v>11479831</v>
      </c>
      <c r="Q34" s="20"/>
      <c r="R34" s="20">
        <v>11479831</v>
      </c>
      <c r="S34" s="20"/>
      <c r="T34" s="20"/>
      <c r="U34" s="20"/>
      <c r="V34" s="20"/>
      <c r="W34" s="20">
        <v>15476400</v>
      </c>
      <c r="X34" s="20">
        <v>7058738</v>
      </c>
      <c r="Y34" s="20">
        <v>8417662</v>
      </c>
      <c r="Z34" s="21">
        <v>119.25165659923913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57490388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68232986</v>
      </c>
      <c r="H38" s="31">
        <f t="shared" si="3"/>
        <v>1940386</v>
      </c>
      <c r="I38" s="31">
        <f t="shared" si="3"/>
        <v>4836433</v>
      </c>
      <c r="J38" s="31">
        <f t="shared" si="3"/>
        <v>75009805</v>
      </c>
      <c r="K38" s="31">
        <f t="shared" si="3"/>
        <v>-2960677</v>
      </c>
      <c r="L38" s="31">
        <f t="shared" si="3"/>
        <v>-6260297</v>
      </c>
      <c r="M38" s="31">
        <f t="shared" si="3"/>
        <v>-2654960</v>
      </c>
      <c r="N38" s="31">
        <f t="shared" si="3"/>
        <v>-11875934</v>
      </c>
      <c r="O38" s="31">
        <f t="shared" si="3"/>
        <v>-668505</v>
      </c>
      <c r="P38" s="31">
        <f t="shared" si="3"/>
        <v>12843283</v>
      </c>
      <c r="Q38" s="31">
        <f t="shared" si="3"/>
        <v>756921</v>
      </c>
      <c r="R38" s="31">
        <f t="shared" si="3"/>
        <v>12931699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76065570</v>
      </c>
      <c r="X38" s="31">
        <f t="shared" si="3"/>
        <v>7058738</v>
      </c>
      <c r="Y38" s="31">
        <f t="shared" si="3"/>
        <v>69006832</v>
      </c>
      <c r="Z38" s="32">
        <f>+IF(X38&lt;&gt;0,+(Y38/X38)*100,0)</f>
        <v>977.60863202459143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453519110</v>
      </c>
      <c r="D40" s="18"/>
      <c r="E40" s="19"/>
      <c r="F40" s="20">
        <v>2375028999</v>
      </c>
      <c r="G40" s="20">
        <v>519896236</v>
      </c>
      <c r="H40" s="20">
        <v>-66377126</v>
      </c>
      <c r="I40" s="20"/>
      <c r="J40" s="20">
        <v>453519110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453519110</v>
      </c>
      <c r="X40" s="20">
        <v>1781271747</v>
      </c>
      <c r="Y40" s="20">
        <v>-1327752637</v>
      </c>
      <c r="Z40" s="21">
        <v>-74.539588877227047</v>
      </c>
      <c r="AA40" s="22">
        <v>2375028999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453519110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2375028999</v>
      </c>
      <c r="G44" s="36">
        <f t="shared" si="4"/>
        <v>519896236</v>
      </c>
      <c r="H44" s="36">
        <f t="shared" si="4"/>
        <v>-66377126</v>
      </c>
      <c r="I44" s="36">
        <f t="shared" si="4"/>
        <v>0</v>
      </c>
      <c r="J44" s="36">
        <f t="shared" si="4"/>
        <v>453519110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453519110</v>
      </c>
      <c r="X44" s="36">
        <f t="shared" si="4"/>
        <v>1781271747</v>
      </c>
      <c r="Y44" s="36">
        <f t="shared" si="4"/>
        <v>-1327752637</v>
      </c>
      <c r="Z44" s="37">
        <f>+IF(X44&lt;&gt;0,+(Y44/X44)*100,0)</f>
        <v>-74.539588877227047</v>
      </c>
      <c r="AA44" s="38">
        <f>SUM(AA40:AA43)</f>
        <v>2375028999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511009498</v>
      </c>
      <c r="D45" s="29">
        <f>+D38+D44</f>
        <v>0</v>
      </c>
      <c r="E45" s="30">
        <f t="shared" si="5"/>
        <v>0</v>
      </c>
      <c r="F45" s="31">
        <f t="shared" si="5"/>
        <v>2375028999</v>
      </c>
      <c r="G45" s="31">
        <f t="shared" si="5"/>
        <v>588129222</v>
      </c>
      <c r="H45" s="31">
        <f t="shared" si="5"/>
        <v>-64436740</v>
      </c>
      <c r="I45" s="31">
        <f t="shared" si="5"/>
        <v>4836433</v>
      </c>
      <c r="J45" s="31">
        <f t="shared" si="5"/>
        <v>528528915</v>
      </c>
      <c r="K45" s="31">
        <f t="shared" si="5"/>
        <v>-2960677</v>
      </c>
      <c r="L45" s="31">
        <f t="shared" si="5"/>
        <v>-6260297</v>
      </c>
      <c r="M45" s="31">
        <f t="shared" si="5"/>
        <v>-2654960</v>
      </c>
      <c r="N45" s="31">
        <f t="shared" si="5"/>
        <v>-11875934</v>
      </c>
      <c r="O45" s="31">
        <f t="shared" si="5"/>
        <v>-668505</v>
      </c>
      <c r="P45" s="31">
        <f t="shared" si="5"/>
        <v>12843283</v>
      </c>
      <c r="Q45" s="31">
        <f t="shared" si="5"/>
        <v>756921</v>
      </c>
      <c r="R45" s="31">
        <f t="shared" si="5"/>
        <v>12931699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529584680</v>
      </c>
      <c r="X45" s="31">
        <f t="shared" si="5"/>
        <v>1788330485</v>
      </c>
      <c r="Y45" s="31">
        <f t="shared" si="5"/>
        <v>-1258745805</v>
      </c>
      <c r="Z45" s="32">
        <f>+IF(X45&lt;&gt;0,+(Y45/X45)*100,0)</f>
        <v>-70.386643607431438</v>
      </c>
      <c r="AA45" s="33">
        <f>+AA38+AA44</f>
        <v>2375028999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797636710</v>
      </c>
      <c r="D46" s="42">
        <f t="shared" si="6"/>
        <v>0</v>
      </c>
      <c r="E46" s="43">
        <f t="shared" si="6"/>
        <v>5741627566</v>
      </c>
      <c r="F46" s="44">
        <f t="shared" si="6"/>
        <v>3348289471</v>
      </c>
      <c r="G46" s="44">
        <f t="shared" si="6"/>
        <v>773791771</v>
      </c>
      <c r="H46" s="44">
        <f t="shared" si="6"/>
        <v>-1404343</v>
      </c>
      <c r="I46" s="44">
        <f t="shared" si="6"/>
        <v>-8685732</v>
      </c>
      <c r="J46" s="44">
        <f t="shared" si="6"/>
        <v>763701696</v>
      </c>
      <c r="K46" s="44">
        <f t="shared" si="6"/>
        <v>-5644542</v>
      </c>
      <c r="L46" s="44">
        <f t="shared" si="6"/>
        <v>9418891</v>
      </c>
      <c r="M46" s="44">
        <f t="shared" si="6"/>
        <v>-33729125</v>
      </c>
      <c r="N46" s="44">
        <f t="shared" si="6"/>
        <v>-29954776</v>
      </c>
      <c r="O46" s="44">
        <f t="shared" si="6"/>
        <v>-18574863</v>
      </c>
      <c r="P46" s="44">
        <f t="shared" si="6"/>
        <v>-34350743</v>
      </c>
      <c r="Q46" s="44">
        <f t="shared" si="6"/>
        <v>2692459</v>
      </c>
      <c r="R46" s="44">
        <f t="shared" si="6"/>
        <v>-50233147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683513773</v>
      </c>
      <c r="X46" s="44">
        <f t="shared" si="6"/>
        <v>2475601269</v>
      </c>
      <c r="Y46" s="44">
        <f t="shared" si="6"/>
        <v>-1792087496</v>
      </c>
      <c r="Z46" s="45">
        <f>+IF(X46&lt;&gt;0,+(Y46/X46)*100,0)</f>
        <v>-72.389989391300475</v>
      </c>
      <c r="AA46" s="46">
        <f>+AA27-AA45</f>
        <v>3348289471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-1372279704</v>
      </c>
      <c r="D48" s="18"/>
      <c r="E48" s="19"/>
      <c r="F48" s="20"/>
      <c r="G48" s="20">
        <v>-1242681607</v>
      </c>
      <c r="H48" s="20">
        <v>-51109230</v>
      </c>
      <c r="I48" s="20">
        <v>-144821568</v>
      </c>
      <c r="J48" s="20">
        <v>-1438612405</v>
      </c>
      <c r="K48" s="20">
        <v>43390171</v>
      </c>
      <c r="L48" s="20">
        <v>-53574905</v>
      </c>
      <c r="M48" s="20">
        <v>-20516194</v>
      </c>
      <c r="N48" s="20">
        <v>-30700928</v>
      </c>
      <c r="O48" s="20">
        <v>18112320</v>
      </c>
      <c r="P48" s="20">
        <v>38210079</v>
      </c>
      <c r="Q48" s="20">
        <v>-74887143</v>
      </c>
      <c r="R48" s="20">
        <v>-18564744</v>
      </c>
      <c r="S48" s="20"/>
      <c r="T48" s="20"/>
      <c r="U48" s="20"/>
      <c r="V48" s="20"/>
      <c r="W48" s="20">
        <v>-1487878077</v>
      </c>
      <c r="X48" s="20"/>
      <c r="Y48" s="20">
        <v>-1487878077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-1372279704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-1242681607</v>
      </c>
      <c r="H51" s="52">
        <f t="shared" si="7"/>
        <v>-51109230</v>
      </c>
      <c r="I51" s="52">
        <f t="shared" si="7"/>
        <v>-144821568</v>
      </c>
      <c r="J51" s="52">
        <f t="shared" si="7"/>
        <v>-1438612405</v>
      </c>
      <c r="K51" s="52">
        <f t="shared" si="7"/>
        <v>43390171</v>
      </c>
      <c r="L51" s="52">
        <f t="shared" si="7"/>
        <v>-53574905</v>
      </c>
      <c r="M51" s="52">
        <f t="shared" si="7"/>
        <v>-20516194</v>
      </c>
      <c r="N51" s="52">
        <f t="shared" si="7"/>
        <v>-30700928</v>
      </c>
      <c r="O51" s="52">
        <f t="shared" si="7"/>
        <v>18112320</v>
      </c>
      <c r="P51" s="52">
        <f t="shared" si="7"/>
        <v>38210079</v>
      </c>
      <c r="Q51" s="52">
        <f t="shared" si="7"/>
        <v>-74887143</v>
      </c>
      <c r="R51" s="52">
        <f t="shared" si="7"/>
        <v>-18564744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-1487878077</v>
      </c>
      <c r="X51" s="52">
        <f t="shared" si="7"/>
        <v>0</v>
      </c>
      <c r="Y51" s="52">
        <f t="shared" si="7"/>
        <v>-1487878077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-975916385</v>
      </c>
      <c r="F6" s="20">
        <v>-1031957474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-773968176</v>
      </c>
      <c r="Y6" s="20">
        <v>773968176</v>
      </c>
      <c r="Z6" s="21">
        <v>-100</v>
      </c>
      <c r="AA6" s="22">
        <v>-1031957474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1837907894</v>
      </c>
      <c r="D8" s="18"/>
      <c r="E8" s="19">
        <v>418404261</v>
      </c>
      <c r="F8" s="20">
        <v>437854261</v>
      </c>
      <c r="G8" s="20">
        <v>216076167</v>
      </c>
      <c r="H8" s="20">
        <v>260230380</v>
      </c>
      <c r="I8" s="20">
        <v>203585328</v>
      </c>
      <c r="J8" s="20">
        <v>679891875</v>
      </c>
      <c r="K8" s="20">
        <v>24499191</v>
      </c>
      <c r="L8" s="20">
        <v>195929835</v>
      </c>
      <c r="M8" s="20">
        <v>176029152</v>
      </c>
      <c r="N8" s="20">
        <v>396458178</v>
      </c>
      <c r="O8" s="20">
        <v>187344929</v>
      </c>
      <c r="P8" s="20">
        <v>191869755</v>
      </c>
      <c r="Q8" s="20"/>
      <c r="R8" s="20">
        <v>379214684</v>
      </c>
      <c r="S8" s="20"/>
      <c r="T8" s="20"/>
      <c r="U8" s="20"/>
      <c r="V8" s="20"/>
      <c r="W8" s="20">
        <v>1455564737</v>
      </c>
      <c r="X8" s="20">
        <v>328390686</v>
      </c>
      <c r="Y8" s="20">
        <v>1127174051</v>
      </c>
      <c r="Z8" s="21">
        <v>343.24178457363433</v>
      </c>
      <c r="AA8" s="22">
        <v>437854261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-11988338</v>
      </c>
      <c r="D11" s="18"/>
      <c r="E11" s="19"/>
      <c r="F11" s="20"/>
      <c r="G11" s="20"/>
      <c r="H11" s="20">
        <v>-828889</v>
      </c>
      <c r="I11" s="20">
        <v>-3634663</v>
      </c>
      <c r="J11" s="20">
        <v>-4463552</v>
      </c>
      <c r="K11" s="20">
        <v>-196255</v>
      </c>
      <c r="L11" s="20">
        <v>-2056064</v>
      </c>
      <c r="M11" s="20"/>
      <c r="N11" s="20">
        <v>-2252319</v>
      </c>
      <c r="O11" s="20">
        <v>-2527425</v>
      </c>
      <c r="P11" s="20">
        <v>-519783</v>
      </c>
      <c r="Q11" s="20">
        <v>-145023</v>
      </c>
      <c r="R11" s="20">
        <v>-3192231</v>
      </c>
      <c r="S11" s="20"/>
      <c r="T11" s="20"/>
      <c r="U11" s="20"/>
      <c r="V11" s="20"/>
      <c r="W11" s="20">
        <v>-9908102</v>
      </c>
      <c r="X11" s="20">
        <v>9</v>
      </c>
      <c r="Y11" s="20">
        <v>-9908111</v>
      </c>
      <c r="Z11" s="21">
        <v>-110090122.22222222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398651463</v>
      </c>
      <c r="F12" s="20">
        <v>414405624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310804236</v>
      </c>
      <c r="Y12" s="24">
        <v>-310804236</v>
      </c>
      <c r="Z12" s="25">
        <v>-100</v>
      </c>
      <c r="AA12" s="26">
        <v>414405624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1825919556</v>
      </c>
      <c r="D14" s="29">
        <f>SUM(D6:D13)</f>
        <v>0</v>
      </c>
      <c r="E14" s="30">
        <f t="shared" si="0"/>
        <v>-158860661</v>
      </c>
      <c r="F14" s="31">
        <f t="shared" si="0"/>
        <v>-179697589</v>
      </c>
      <c r="G14" s="31">
        <f t="shared" si="0"/>
        <v>216076167</v>
      </c>
      <c r="H14" s="31">
        <f t="shared" si="0"/>
        <v>259401491</v>
      </c>
      <c r="I14" s="31">
        <f t="shared" si="0"/>
        <v>199950665</v>
      </c>
      <c r="J14" s="31">
        <f t="shared" si="0"/>
        <v>675428323</v>
      </c>
      <c r="K14" s="31">
        <f t="shared" si="0"/>
        <v>24302936</v>
      </c>
      <c r="L14" s="31">
        <f t="shared" si="0"/>
        <v>193873771</v>
      </c>
      <c r="M14" s="31">
        <f t="shared" si="0"/>
        <v>176029152</v>
      </c>
      <c r="N14" s="31">
        <f t="shared" si="0"/>
        <v>394205859</v>
      </c>
      <c r="O14" s="31">
        <f t="shared" si="0"/>
        <v>184817504</v>
      </c>
      <c r="P14" s="31">
        <f t="shared" si="0"/>
        <v>191349972</v>
      </c>
      <c r="Q14" s="31">
        <f t="shared" si="0"/>
        <v>-145023</v>
      </c>
      <c r="R14" s="31">
        <f t="shared" si="0"/>
        <v>376022453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1445656635</v>
      </c>
      <c r="X14" s="31">
        <f t="shared" si="0"/>
        <v>-134773245</v>
      </c>
      <c r="Y14" s="31">
        <f t="shared" si="0"/>
        <v>1580429880</v>
      </c>
      <c r="Z14" s="32">
        <f>+IF(X14&lt;&gt;0,+(Y14/X14)*100,0)</f>
        <v>-1172.6584753524337</v>
      </c>
      <c r="AA14" s="33">
        <f>SUM(AA6:AA13)</f>
        <v>-179697589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597918340</v>
      </c>
      <c r="D18" s="18"/>
      <c r="E18" s="19">
        <v>598003808</v>
      </c>
      <c r="F18" s="20">
        <v>600503808</v>
      </c>
      <c r="G18" s="24"/>
      <c r="H18" s="24">
        <v>-8076318</v>
      </c>
      <c r="I18" s="24"/>
      <c r="J18" s="20">
        <v>-8076318</v>
      </c>
      <c r="K18" s="24"/>
      <c r="L18" s="24">
        <v>-8076318</v>
      </c>
      <c r="M18" s="20">
        <v>-8076318</v>
      </c>
      <c r="N18" s="24">
        <v>-16152636</v>
      </c>
      <c r="O18" s="24">
        <v>-8076318</v>
      </c>
      <c r="P18" s="24">
        <v>-8076318</v>
      </c>
      <c r="Q18" s="20"/>
      <c r="R18" s="24">
        <v>-16152636</v>
      </c>
      <c r="S18" s="24"/>
      <c r="T18" s="20"/>
      <c r="U18" s="24"/>
      <c r="V18" s="24"/>
      <c r="W18" s="24">
        <v>-40381590</v>
      </c>
      <c r="X18" s="20">
        <v>450377874</v>
      </c>
      <c r="Y18" s="24">
        <v>-490759464</v>
      </c>
      <c r="Z18" s="25">
        <v>-108.96615760480277</v>
      </c>
      <c r="AA18" s="26">
        <v>600503808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2500000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597918340</v>
      </c>
      <c r="D26" s="29">
        <f t="shared" ref="D26:Y26" si="1">SUM(D16:D25)</f>
        <v>0</v>
      </c>
      <c r="E26" s="35">
        <f t="shared" si="1"/>
        <v>600503808</v>
      </c>
      <c r="F26" s="36">
        <f t="shared" si="1"/>
        <v>600503808</v>
      </c>
      <c r="G26" s="36">
        <f t="shared" si="1"/>
        <v>0</v>
      </c>
      <c r="H26" s="36">
        <f t="shared" si="1"/>
        <v>-8076318</v>
      </c>
      <c r="I26" s="36">
        <f t="shared" si="1"/>
        <v>0</v>
      </c>
      <c r="J26" s="36">
        <f t="shared" si="1"/>
        <v>-8076318</v>
      </c>
      <c r="K26" s="36">
        <f t="shared" si="1"/>
        <v>0</v>
      </c>
      <c r="L26" s="36">
        <f t="shared" si="1"/>
        <v>-8076318</v>
      </c>
      <c r="M26" s="36">
        <f t="shared" si="1"/>
        <v>-8076318</v>
      </c>
      <c r="N26" s="36">
        <f t="shared" si="1"/>
        <v>-16152636</v>
      </c>
      <c r="O26" s="36">
        <f t="shared" si="1"/>
        <v>-8076318</v>
      </c>
      <c r="P26" s="36">
        <f t="shared" si="1"/>
        <v>-8076318</v>
      </c>
      <c r="Q26" s="36">
        <f t="shared" si="1"/>
        <v>0</v>
      </c>
      <c r="R26" s="36">
        <f t="shared" si="1"/>
        <v>-16152636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-40381590</v>
      </c>
      <c r="X26" s="36">
        <f t="shared" si="1"/>
        <v>450377874</v>
      </c>
      <c r="Y26" s="36">
        <f t="shared" si="1"/>
        <v>-490759464</v>
      </c>
      <c r="Z26" s="37">
        <f>+IF(X26&lt;&gt;0,+(Y26/X26)*100,0)</f>
        <v>-108.96615760480277</v>
      </c>
      <c r="AA26" s="38">
        <f>SUM(AA16:AA25)</f>
        <v>600503808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2423837896</v>
      </c>
      <c r="D27" s="29">
        <f>+D14+D26</f>
        <v>0</v>
      </c>
      <c r="E27" s="30">
        <f t="shared" si="2"/>
        <v>441643147</v>
      </c>
      <c r="F27" s="31">
        <f t="shared" si="2"/>
        <v>420806219</v>
      </c>
      <c r="G27" s="31">
        <f t="shared" si="2"/>
        <v>216076167</v>
      </c>
      <c r="H27" s="31">
        <f t="shared" si="2"/>
        <v>251325173</v>
      </c>
      <c r="I27" s="31">
        <f t="shared" si="2"/>
        <v>199950665</v>
      </c>
      <c r="J27" s="31">
        <f t="shared" si="2"/>
        <v>667352005</v>
      </c>
      <c r="K27" s="31">
        <f t="shared" si="2"/>
        <v>24302936</v>
      </c>
      <c r="L27" s="31">
        <f t="shared" si="2"/>
        <v>185797453</v>
      </c>
      <c r="M27" s="31">
        <f t="shared" si="2"/>
        <v>167952834</v>
      </c>
      <c r="N27" s="31">
        <f t="shared" si="2"/>
        <v>378053223</v>
      </c>
      <c r="O27" s="31">
        <f t="shared" si="2"/>
        <v>176741186</v>
      </c>
      <c r="P27" s="31">
        <f t="shared" si="2"/>
        <v>183273654</v>
      </c>
      <c r="Q27" s="31">
        <f t="shared" si="2"/>
        <v>-145023</v>
      </c>
      <c r="R27" s="31">
        <f t="shared" si="2"/>
        <v>359869817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1405275045</v>
      </c>
      <c r="X27" s="31">
        <f t="shared" si="2"/>
        <v>315604629</v>
      </c>
      <c r="Y27" s="31">
        <f t="shared" si="2"/>
        <v>1089670416</v>
      </c>
      <c r="Z27" s="32">
        <f>+IF(X27&lt;&gt;0,+(Y27/X27)*100,0)</f>
        <v>345.2643959794392</v>
      </c>
      <c r="AA27" s="33">
        <f>+AA14+AA26</f>
        <v>420806219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49865102</v>
      </c>
      <c r="D33" s="18"/>
      <c r="E33" s="19">
        <v>32000000</v>
      </c>
      <c r="F33" s="20">
        <v>28850000</v>
      </c>
      <c r="G33" s="20">
        <v>-278919684</v>
      </c>
      <c r="H33" s="20"/>
      <c r="I33" s="20"/>
      <c r="J33" s="20">
        <v>-278919684</v>
      </c>
      <c r="K33" s="20"/>
      <c r="L33" s="20"/>
      <c r="M33" s="20"/>
      <c r="N33" s="20"/>
      <c r="O33" s="20">
        <v>19109765</v>
      </c>
      <c r="P33" s="20">
        <v>-2022689</v>
      </c>
      <c r="Q33" s="20"/>
      <c r="R33" s="20">
        <v>17087076</v>
      </c>
      <c r="S33" s="20"/>
      <c r="T33" s="20"/>
      <c r="U33" s="20"/>
      <c r="V33" s="20"/>
      <c r="W33" s="20">
        <v>-261832608</v>
      </c>
      <c r="X33" s="20">
        <v>21637494</v>
      </c>
      <c r="Y33" s="20">
        <v>-283470102</v>
      </c>
      <c r="Z33" s="21">
        <v>-1310.0874897989574</v>
      </c>
      <c r="AA33" s="22">
        <v>28850000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1200000</v>
      </c>
      <c r="P34" s="20"/>
      <c r="Q34" s="20"/>
      <c r="R34" s="20">
        <v>1200000</v>
      </c>
      <c r="S34" s="20"/>
      <c r="T34" s="20"/>
      <c r="U34" s="20"/>
      <c r="V34" s="20"/>
      <c r="W34" s="20">
        <v>1200000</v>
      </c>
      <c r="X34" s="20"/>
      <c r="Y34" s="20">
        <v>1200000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-12600000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-9450000</v>
      </c>
      <c r="Y36" s="20">
        <v>9450000</v>
      </c>
      <c r="Z36" s="21">
        <v>-100</v>
      </c>
      <c r="AA36" s="22">
        <v>-12600000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49865101</v>
      </c>
      <c r="D38" s="29">
        <f t="shared" ref="D38:Y38" si="3">SUM(D30:D37)</f>
        <v>0</v>
      </c>
      <c r="E38" s="30">
        <f t="shared" si="3"/>
        <v>32000000</v>
      </c>
      <c r="F38" s="31">
        <f t="shared" si="3"/>
        <v>16250000</v>
      </c>
      <c r="G38" s="31">
        <f t="shared" si="3"/>
        <v>-278919684</v>
      </c>
      <c r="H38" s="31">
        <f t="shared" si="3"/>
        <v>0</v>
      </c>
      <c r="I38" s="31">
        <f t="shared" si="3"/>
        <v>0</v>
      </c>
      <c r="J38" s="31">
        <f t="shared" si="3"/>
        <v>-278919684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20309765</v>
      </c>
      <c r="P38" s="31">
        <f t="shared" si="3"/>
        <v>-2022689</v>
      </c>
      <c r="Q38" s="31">
        <f t="shared" si="3"/>
        <v>0</v>
      </c>
      <c r="R38" s="31">
        <f t="shared" si="3"/>
        <v>18287076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-260632608</v>
      </c>
      <c r="X38" s="31">
        <f t="shared" si="3"/>
        <v>12187494</v>
      </c>
      <c r="Y38" s="31">
        <f t="shared" si="3"/>
        <v>-272820102</v>
      </c>
      <c r="Z38" s="32">
        <f>+IF(X38&lt;&gt;0,+(Y38/X38)*100,0)</f>
        <v>-2238.5250158892386</v>
      </c>
      <c r="AA38" s="33">
        <f>SUM(AA30:AA37)</f>
        <v>16250000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49865101</v>
      </c>
      <c r="D45" s="29">
        <f>+D38+D44</f>
        <v>0</v>
      </c>
      <c r="E45" s="30">
        <f t="shared" si="5"/>
        <v>32000000</v>
      </c>
      <c r="F45" s="31">
        <f t="shared" si="5"/>
        <v>16250000</v>
      </c>
      <c r="G45" s="31">
        <f t="shared" si="5"/>
        <v>-278919684</v>
      </c>
      <c r="H45" s="31">
        <f t="shared" si="5"/>
        <v>0</v>
      </c>
      <c r="I45" s="31">
        <f t="shared" si="5"/>
        <v>0</v>
      </c>
      <c r="J45" s="31">
        <f t="shared" si="5"/>
        <v>-278919684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20309765</v>
      </c>
      <c r="P45" s="31">
        <f t="shared" si="5"/>
        <v>-2022689</v>
      </c>
      <c r="Q45" s="31">
        <f t="shared" si="5"/>
        <v>0</v>
      </c>
      <c r="R45" s="31">
        <f t="shared" si="5"/>
        <v>18287076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-260632608</v>
      </c>
      <c r="X45" s="31">
        <f t="shared" si="5"/>
        <v>12187494</v>
      </c>
      <c r="Y45" s="31">
        <f t="shared" si="5"/>
        <v>-272820102</v>
      </c>
      <c r="Z45" s="32">
        <f>+IF(X45&lt;&gt;0,+(Y45/X45)*100,0)</f>
        <v>-2238.5250158892386</v>
      </c>
      <c r="AA45" s="33">
        <f>+AA38+AA44</f>
        <v>16250000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2373972795</v>
      </c>
      <c r="D46" s="42">
        <f t="shared" si="6"/>
        <v>0</v>
      </c>
      <c r="E46" s="43">
        <f t="shared" si="6"/>
        <v>409643147</v>
      </c>
      <c r="F46" s="44">
        <f t="shared" si="6"/>
        <v>404556219</v>
      </c>
      <c r="G46" s="44">
        <f t="shared" si="6"/>
        <v>494995851</v>
      </c>
      <c r="H46" s="44">
        <f t="shared" si="6"/>
        <v>251325173</v>
      </c>
      <c r="I46" s="44">
        <f t="shared" si="6"/>
        <v>199950665</v>
      </c>
      <c r="J46" s="44">
        <f t="shared" si="6"/>
        <v>946271689</v>
      </c>
      <c r="K46" s="44">
        <f t="shared" si="6"/>
        <v>24302936</v>
      </c>
      <c r="L46" s="44">
        <f t="shared" si="6"/>
        <v>185797453</v>
      </c>
      <c r="M46" s="44">
        <f t="shared" si="6"/>
        <v>167952834</v>
      </c>
      <c r="N46" s="44">
        <f t="shared" si="6"/>
        <v>378053223</v>
      </c>
      <c r="O46" s="44">
        <f t="shared" si="6"/>
        <v>156431421</v>
      </c>
      <c r="P46" s="44">
        <f t="shared" si="6"/>
        <v>185296343</v>
      </c>
      <c r="Q46" s="44">
        <f t="shared" si="6"/>
        <v>-145023</v>
      </c>
      <c r="R46" s="44">
        <f t="shared" si="6"/>
        <v>341582741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1665907653</v>
      </c>
      <c r="X46" s="44">
        <f t="shared" si="6"/>
        <v>303417135</v>
      </c>
      <c r="Y46" s="44">
        <f t="shared" si="6"/>
        <v>1362490518</v>
      </c>
      <c r="Z46" s="45">
        <f>+IF(X46&lt;&gt;0,+(Y46/X46)*100,0)</f>
        <v>449.04863991942972</v>
      </c>
      <c r="AA46" s="46">
        <f>+AA27-AA45</f>
        <v>404556219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-40310258</v>
      </c>
      <c r="D48" s="18"/>
      <c r="E48" s="19">
        <v>609167960</v>
      </c>
      <c r="F48" s="20">
        <v>609167960</v>
      </c>
      <c r="G48" s="20">
        <v>-8486533</v>
      </c>
      <c r="H48" s="20">
        <v>-1772871</v>
      </c>
      <c r="I48" s="20">
        <v>-5815244</v>
      </c>
      <c r="J48" s="20">
        <v>-16074648</v>
      </c>
      <c r="K48" s="20">
        <v>-2712178</v>
      </c>
      <c r="L48" s="20">
        <v>-5072374</v>
      </c>
      <c r="M48" s="20">
        <v>-1282895</v>
      </c>
      <c r="N48" s="20">
        <v>-9067447</v>
      </c>
      <c r="O48" s="20">
        <v>-1364532</v>
      </c>
      <c r="P48" s="20">
        <v>-1226402</v>
      </c>
      <c r="Q48" s="20">
        <v>1310512</v>
      </c>
      <c r="R48" s="20">
        <v>-1280422</v>
      </c>
      <c r="S48" s="20"/>
      <c r="T48" s="20"/>
      <c r="U48" s="20"/>
      <c r="V48" s="20"/>
      <c r="W48" s="20">
        <v>-26422517</v>
      </c>
      <c r="X48" s="20">
        <v>456875964</v>
      </c>
      <c r="Y48" s="20">
        <v>-483298481</v>
      </c>
      <c r="Z48" s="47">
        <v>-105.78330205175774</v>
      </c>
      <c r="AA48" s="22">
        <v>609167960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-40310258</v>
      </c>
      <c r="D51" s="50">
        <f t="shared" ref="D51:Y51" si="7">SUM(D48:D50)</f>
        <v>0</v>
      </c>
      <c r="E51" s="51">
        <f t="shared" si="7"/>
        <v>609167960</v>
      </c>
      <c r="F51" s="52">
        <f t="shared" si="7"/>
        <v>609167960</v>
      </c>
      <c r="G51" s="52">
        <f t="shared" si="7"/>
        <v>-8486533</v>
      </c>
      <c r="H51" s="52">
        <f t="shared" si="7"/>
        <v>-1772871</v>
      </c>
      <c r="I51" s="52">
        <f t="shared" si="7"/>
        <v>-5815244</v>
      </c>
      <c r="J51" s="52">
        <f t="shared" si="7"/>
        <v>-16074648</v>
      </c>
      <c r="K51" s="52">
        <f t="shared" si="7"/>
        <v>-2712178</v>
      </c>
      <c r="L51" s="52">
        <f t="shared" si="7"/>
        <v>-5072374</v>
      </c>
      <c r="M51" s="52">
        <f t="shared" si="7"/>
        <v>-1282895</v>
      </c>
      <c r="N51" s="52">
        <f t="shared" si="7"/>
        <v>-9067447</v>
      </c>
      <c r="O51" s="52">
        <f t="shared" si="7"/>
        <v>-1364532</v>
      </c>
      <c r="P51" s="52">
        <f t="shared" si="7"/>
        <v>-1226402</v>
      </c>
      <c r="Q51" s="52">
        <f t="shared" si="7"/>
        <v>1310512</v>
      </c>
      <c r="R51" s="52">
        <f t="shared" si="7"/>
        <v>-1280422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-26422517</v>
      </c>
      <c r="X51" s="52">
        <f t="shared" si="7"/>
        <v>456875964</v>
      </c>
      <c r="Y51" s="52">
        <f t="shared" si="7"/>
        <v>-483298481</v>
      </c>
      <c r="Z51" s="53">
        <f>+IF(X51&lt;&gt;0,+(Y51/X51)*100,0)</f>
        <v>-105.78330205175774</v>
      </c>
      <c r="AA51" s="54">
        <f>SUM(AA48:AA50)</f>
        <v>609167960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-10448092</v>
      </c>
      <c r="D6" s="18"/>
      <c r="E6" s="19">
        <v>8981201</v>
      </c>
      <c r="F6" s="20">
        <v>6981201</v>
      </c>
      <c r="G6" s="20"/>
      <c r="H6" s="20"/>
      <c r="I6" s="20">
        <v>-816470</v>
      </c>
      <c r="J6" s="20">
        <v>-816470</v>
      </c>
      <c r="K6" s="20">
        <v>-188727</v>
      </c>
      <c r="L6" s="20">
        <v>-2866646</v>
      </c>
      <c r="M6" s="20">
        <v>2714</v>
      </c>
      <c r="N6" s="20">
        <v>-3052659</v>
      </c>
      <c r="O6" s="20">
        <v>56154</v>
      </c>
      <c r="P6" s="20">
        <v>-388285</v>
      </c>
      <c r="Q6" s="20">
        <v>-288963</v>
      </c>
      <c r="R6" s="20">
        <v>-621094</v>
      </c>
      <c r="S6" s="20"/>
      <c r="T6" s="20"/>
      <c r="U6" s="20"/>
      <c r="V6" s="20"/>
      <c r="W6" s="20">
        <v>-4490223</v>
      </c>
      <c r="X6" s="20">
        <v>-1849579</v>
      </c>
      <c r="Y6" s="20">
        <v>-2640644</v>
      </c>
      <c r="Z6" s="21">
        <v>142.77000333589427</v>
      </c>
      <c r="AA6" s="22">
        <v>6981201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7339037</v>
      </c>
      <c r="D8" s="18"/>
      <c r="E8" s="19">
        <v>4222288</v>
      </c>
      <c r="F8" s="20">
        <v>7015086</v>
      </c>
      <c r="G8" s="20">
        <v>33202012</v>
      </c>
      <c r="H8" s="20">
        <v>-25862975</v>
      </c>
      <c r="I8" s="20">
        <v>-2376252</v>
      </c>
      <c r="J8" s="20">
        <v>4962785</v>
      </c>
      <c r="K8" s="20">
        <v>11152963</v>
      </c>
      <c r="L8" s="20">
        <v>8163613</v>
      </c>
      <c r="M8" s="20">
        <v>1883251</v>
      </c>
      <c r="N8" s="20">
        <v>21199827</v>
      </c>
      <c r="O8" s="20">
        <v>2122717</v>
      </c>
      <c r="P8" s="20">
        <v>-3020582</v>
      </c>
      <c r="Q8" s="20">
        <v>-2236434</v>
      </c>
      <c r="R8" s="20">
        <v>-3134299</v>
      </c>
      <c r="S8" s="20"/>
      <c r="T8" s="20"/>
      <c r="U8" s="20"/>
      <c r="V8" s="20"/>
      <c r="W8" s="20">
        <v>23028313</v>
      </c>
      <c r="X8" s="20">
        <v>7059051</v>
      </c>
      <c r="Y8" s="20">
        <v>15969262</v>
      </c>
      <c r="Z8" s="21">
        <v>226.22392160079306</v>
      </c>
      <c r="AA8" s="22">
        <v>7015086</v>
      </c>
    </row>
    <row r="9" spans="1:27" x14ac:dyDescent="0.25">
      <c r="A9" s="23" t="s">
        <v>38</v>
      </c>
      <c r="B9" s="17" t="s">
        <v>33</v>
      </c>
      <c r="C9" s="18">
        <v>-5653</v>
      </c>
      <c r="D9" s="18"/>
      <c r="E9" s="19">
        <v>-2869</v>
      </c>
      <c r="F9" s="20">
        <v>-5651</v>
      </c>
      <c r="G9" s="20">
        <v>-5652</v>
      </c>
      <c r="H9" s="20"/>
      <c r="I9" s="20">
        <v>-348</v>
      </c>
      <c r="J9" s="20">
        <v>-6000</v>
      </c>
      <c r="K9" s="20">
        <v>-348</v>
      </c>
      <c r="L9" s="20">
        <v>-348</v>
      </c>
      <c r="M9" s="20">
        <v>-348</v>
      </c>
      <c r="N9" s="20">
        <v>-1044</v>
      </c>
      <c r="O9" s="20">
        <v>-435</v>
      </c>
      <c r="P9" s="20">
        <v>-435</v>
      </c>
      <c r="Q9" s="20">
        <v>-435</v>
      </c>
      <c r="R9" s="20">
        <v>-1305</v>
      </c>
      <c r="S9" s="20"/>
      <c r="T9" s="20"/>
      <c r="U9" s="20"/>
      <c r="V9" s="20"/>
      <c r="W9" s="20">
        <v>-8349</v>
      </c>
      <c r="X9" s="20">
        <v>-5651</v>
      </c>
      <c r="Y9" s="20">
        <v>-2698</v>
      </c>
      <c r="Z9" s="21">
        <v>47.743762165988315</v>
      </c>
      <c r="AA9" s="22">
        <v>-5651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-3114708</v>
      </c>
      <c r="D14" s="29">
        <f>SUM(D6:D13)</f>
        <v>0</v>
      </c>
      <c r="E14" s="30">
        <f t="shared" si="0"/>
        <v>13200620</v>
      </c>
      <c r="F14" s="31">
        <f t="shared" si="0"/>
        <v>13990636</v>
      </c>
      <c r="G14" s="31">
        <f t="shared" si="0"/>
        <v>33196360</v>
      </c>
      <c r="H14" s="31">
        <f t="shared" si="0"/>
        <v>-25862975</v>
      </c>
      <c r="I14" s="31">
        <f t="shared" si="0"/>
        <v>-3193070</v>
      </c>
      <c r="J14" s="31">
        <f t="shared" si="0"/>
        <v>4140315</v>
      </c>
      <c r="K14" s="31">
        <f t="shared" si="0"/>
        <v>10963888</v>
      </c>
      <c r="L14" s="31">
        <f t="shared" si="0"/>
        <v>5296619</v>
      </c>
      <c r="M14" s="31">
        <f t="shared" si="0"/>
        <v>1885617</v>
      </c>
      <c r="N14" s="31">
        <f t="shared" si="0"/>
        <v>18146124</v>
      </c>
      <c r="O14" s="31">
        <f t="shared" si="0"/>
        <v>2178436</v>
      </c>
      <c r="P14" s="31">
        <f t="shared" si="0"/>
        <v>-3409302</v>
      </c>
      <c r="Q14" s="31">
        <f t="shared" si="0"/>
        <v>-2525832</v>
      </c>
      <c r="R14" s="31">
        <f t="shared" si="0"/>
        <v>-3756698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18529741</v>
      </c>
      <c r="X14" s="31">
        <f t="shared" si="0"/>
        <v>5203821</v>
      </c>
      <c r="Y14" s="31">
        <f t="shared" si="0"/>
        <v>13325920</v>
      </c>
      <c r="Z14" s="32">
        <f>+IF(X14&lt;&gt;0,+(Y14/X14)*100,0)</f>
        <v>256.07952310427282</v>
      </c>
      <c r="AA14" s="33">
        <f>SUM(AA6:AA13)</f>
        <v>13990636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55737545</v>
      </c>
      <c r="D18" s="18"/>
      <c r="E18" s="19">
        <v>51415596</v>
      </c>
      <c r="F18" s="20">
        <v>51437234</v>
      </c>
      <c r="G18" s="24">
        <v>55737545</v>
      </c>
      <c r="H18" s="24"/>
      <c r="I18" s="24"/>
      <c r="J18" s="20">
        <v>55737545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55737545</v>
      </c>
      <c r="X18" s="20">
        <v>52512314</v>
      </c>
      <c r="Y18" s="24">
        <v>3225231</v>
      </c>
      <c r="Z18" s="25">
        <v>6.1418565557785172</v>
      </c>
      <c r="AA18" s="26">
        <v>51437234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55737545</v>
      </c>
      <c r="D26" s="29">
        <f t="shared" ref="D26:Y26" si="1">SUM(D16:D25)</f>
        <v>0</v>
      </c>
      <c r="E26" s="35">
        <f t="shared" si="1"/>
        <v>51415596</v>
      </c>
      <c r="F26" s="36">
        <f t="shared" si="1"/>
        <v>51437234</v>
      </c>
      <c r="G26" s="36">
        <f t="shared" si="1"/>
        <v>55737545</v>
      </c>
      <c r="H26" s="36">
        <f t="shared" si="1"/>
        <v>0</v>
      </c>
      <c r="I26" s="36">
        <f t="shared" si="1"/>
        <v>0</v>
      </c>
      <c r="J26" s="36">
        <f t="shared" si="1"/>
        <v>55737545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55737545</v>
      </c>
      <c r="X26" s="36">
        <f t="shared" si="1"/>
        <v>52512314</v>
      </c>
      <c r="Y26" s="36">
        <f t="shared" si="1"/>
        <v>3225231</v>
      </c>
      <c r="Z26" s="37">
        <f>+IF(X26&lt;&gt;0,+(Y26/X26)*100,0)</f>
        <v>6.1418565557785172</v>
      </c>
      <c r="AA26" s="38">
        <f>SUM(AA16:AA25)</f>
        <v>51437234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52622837</v>
      </c>
      <c r="D27" s="29">
        <f>+D14+D26</f>
        <v>0</v>
      </c>
      <c r="E27" s="30">
        <f t="shared" si="2"/>
        <v>64616216</v>
      </c>
      <c r="F27" s="31">
        <f t="shared" si="2"/>
        <v>65427870</v>
      </c>
      <c r="G27" s="31">
        <f t="shared" si="2"/>
        <v>88933905</v>
      </c>
      <c r="H27" s="31">
        <f t="shared" si="2"/>
        <v>-25862975</v>
      </c>
      <c r="I27" s="31">
        <f t="shared" si="2"/>
        <v>-3193070</v>
      </c>
      <c r="J27" s="31">
        <f t="shared" si="2"/>
        <v>59877860</v>
      </c>
      <c r="K27" s="31">
        <f t="shared" si="2"/>
        <v>10963888</v>
      </c>
      <c r="L27" s="31">
        <f t="shared" si="2"/>
        <v>5296619</v>
      </c>
      <c r="M27" s="31">
        <f t="shared" si="2"/>
        <v>1885617</v>
      </c>
      <c r="N27" s="31">
        <f t="shared" si="2"/>
        <v>18146124</v>
      </c>
      <c r="O27" s="31">
        <f t="shared" si="2"/>
        <v>2178436</v>
      </c>
      <c r="P27" s="31">
        <f t="shared" si="2"/>
        <v>-3409302</v>
      </c>
      <c r="Q27" s="31">
        <f t="shared" si="2"/>
        <v>-2525832</v>
      </c>
      <c r="R27" s="31">
        <f t="shared" si="2"/>
        <v>-3756698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74267286</v>
      </c>
      <c r="X27" s="31">
        <f t="shared" si="2"/>
        <v>57716135</v>
      </c>
      <c r="Y27" s="31">
        <f t="shared" si="2"/>
        <v>16551151</v>
      </c>
      <c r="Z27" s="32">
        <f>+IF(X27&lt;&gt;0,+(Y27/X27)*100,0)</f>
        <v>28.67681801631381</v>
      </c>
      <c r="AA27" s="33">
        <f>+AA14+AA26</f>
        <v>65427870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2846748</v>
      </c>
      <c r="D32" s="18"/>
      <c r="E32" s="19">
        <v>2572418</v>
      </c>
      <c r="F32" s="20">
        <v>2846746</v>
      </c>
      <c r="G32" s="20">
        <v>2659202</v>
      </c>
      <c r="H32" s="20"/>
      <c r="I32" s="20">
        <v>10137</v>
      </c>
      <c r="J32" s="20">
        <v>2669339</v>
      </c>
      <c r="K32" s="20">
        <v>66215</v>
      </c>
      <c r="L32" s="20">
        <v>18256</v>
      </c>
      <c r="M32" s="20">
        <v>18349</v>
      </c>
      <c r="N32" s="20">
        <v>102820</v>
      </c>
      <c r="O32" s="20">
        <v>28420</v>
      </c>
      <c r="P32" s="20">
        <v>39525</v>
      </c>
      <c r="Q32" s="20">
        <v>28736</v>
      </c>
      <c r="R32" s="20">
        <v>96681</v>
      </c>
      <c r="S32" s="20"/>
      <c r="T32" s="20"/>
      <c r="U32" s="20"/>
      <c r="V32" s="20"/>
      <c r="W32" s="20">
        <v>2868840</v>
      </c>
      <c r="X32" s="20">
        <v>2846746</v>
      </c>
      <c r="Y32" s="20">
        <v>22094</v>
      </c>
      <c r="Z32" s="21">
        <v>0.77611420196954695</v>
      </c>
      <c r="AA32" s="22">
        <v>2846746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8443325</v>
      </c>
      <c r="J33" s="20">
        <v>8443325</v>
      </c>
      <c r="K33" s="20">
        <v>9251128</v>
      </c>
      <c r="L33" s="20">
        <v>5618399</v>
      </c>
      <c r="M33" s="20">
        <v>487369</v>
      </c>
      <c r="N33" s="20">
        <v>15356896</v>
      </c>
      <c r="O33" s="20">
        <v>1655799</v>
      </c>
      <c r="P33" s="20">
        <v>-489850</v>
      </c>
      <c r="Q33" s="20">
        <v>-62669</v>
      </c>
      <c r="R33" s="20">
        <v>1103280</v>
      </c>
      <c r="S33" s="20"/>
      <c r="T33" s="20"/>
      <c r="U33" s="20"/>
      <c r="V33" s="20"/>
      <c r="W33" s="20">
        <v>24903501</v>
      </c>
      <c r="X33" s="20"/>
      <c r="Y33" s="20">
        <v>24903501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2846748</v>
      </c>
      <c r="D38" s="29">
        <f t="shared" ref="D38:Y38" si="3">SUM(D30:D37)</f>
        <v>0</v>
      </c>
      <c r="E38" s="30">
        <f t="shared" si="3"/>
        <v>2572418</v>
      </c>
      <c r="F38" s="31">
        <f t="shared" si="3"/>
        <v>2846746</v>
      </c>
      <c r="G38" s="31">
        <f t="shared" si="3"/>
        <v>2659202</v>
      </c>
      <c r="H38" s="31">
        <f t="shared" si="3"/>
        <v>0</v>
      </c>
      <c r="I38" s="31">
        <f t="shared" si="3"/>
        <v>8453462</v>
      </c>
      <c r="J38" s="31">
        <f t="shared" si="3"/>
        <v>11112664</v>
      </c>
      <c r="K38" s="31">
        <f t="shared" si="3"/>
        <v>9317343</v>
      </c>
      <c r="L38" s="31">
        <f t="shared" si="3"/>
        <v>5636655</v>
      </c>
      <c r="M38" s="31">
        <f t="shared" si="3"/>
        <v>505718</v>
      </c>
      <c r="N38" s="31">
        <f t="shared" si="3"/>
        <v>15459716</v>
      </c>
      <c r="O38" s="31">
        <f t="shared" si="3"/>
        <v>1684219</v>
      </c>
      <c r="P38" s="31">
        <f t="shared" si="3"/>
        <v>-450325</v>
      </c>
      <c r="Q38" s="31">
        <f t="shared" si="3"/>
        <v>-33933</v>
      </c>
      <c r="R38" s="31">
        <f t="shared" si="3"/>
        <v>1199961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27772341</v>
      </c>
      <c r="X38" s="31">
        <f t="shared" si="3"/>
        <v>2846746</v>
      </c>
      <c r="Y38" s="31">
        <f t="shared" si="3"/>
        <v>24925595</v>
      </c>
      <c r="Z38" s="32">
        <f>+IF(X38&lt;&gt;0,+(Y38/X38)*100,0)</f>
        <v>875.58198026799732</v>
      </c>
      <c r="AA38" s="33">
        <f>SUM(AA30:AA37)</f>
        <v>2846746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2846748</v>
      </c>
      <c r="D45" s="29">
        <f>+D38+D44</f>
        <v>0</v>
      </c>
      <c r="E45" s="30">
        <f t="shared" si="5"/>
        <v>2572418</v>
      </c>
      <c r="F45" s="31">
        <f t="shared" si="5"/>
        <v>2846746</v>
      </c>
      <c r="G45" s="31">
        <f t="shared" si="5"/>
        <v>2659202</v>
      </c>
      <c r="H45" s="31">
        <f t="shared" si="5"/>
        <v>0</v>
      </c>
      <c r="I45" s="31">
        <f t="shared" si="5"/>
        <v>8453462</v>
      </c>
      <c r="J45" s="31">
        <f t="shared" si="5"/>
        <v>11112664</v>
      </c>
      <c r="K45" s="31">
        <f t="shared" si="5"/>
        <v>9317343</v>
      </c>
      <c r="L45" s="31">
        <f t="shared" si="5"/>
        <v>5636655</v>
      </c>
      <c r="M45" s="31">
        <f t="shared" si="5"/>
        <v>505718</v>
      </c>
      <c r="N45" s="31">
        <f t="shared" si="5"/>
        <v>15459716</v>
      </c>
      <c r="O45" s="31">
        <f t="shared" si="5"/>
        <v>1684219</v>
      </c>
      <c r="P45" s="31">
        <f t="shared" si="5"/>
        <v>-450325</v>
      </c>
      <c r="Q45" s="31">
        <f t="shared" si="5"/>
        <v>-33933</v>
      </c>
      <c r="R45" s="31">
        <f t="shared" si="5"/>
        <v>1199961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27772341</v>
      </c>
      <c r="X45" s="31">
        <f t="shared" si="5"/>
        <v>2846746</v>
      </c>
      <c r="Y45" s="31">
        <f t="shared" si="5"/>
        <v>24925595</v>
      </c>
      <c r="Z45" s="32">
        <f>+IF(X45&lt;&gt;0,+(Y45/X45)*100,0)</f>
        <v>875.58198026799732</v>
      </c>
      <c r="AA45" s="33">
        <f>+AA38+AA44</f>
        <v>2846746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49776089</v>
      </c>
      <c r="D46" s="42">
        <f t="shared" si="6"/>
        <v>0</v>
      </c>
      <c r="E46" s="43">
        <f t="shared" si="6"/>
        <v>62043798</v>
      </c>
      <c r="F46" s="44">
        <f t="shared" si="6"/>
        <v>62581124</v>
      </c>
      <c r="G46" s="44">
        <f t="shared" si="6"/>
        <v>86274703</v>
      </c>
      <c r="H46" s="44">
        <f t="shared" si="6"/>
        <v>-25862975</v>
      </c>
      <c r="I46" s="44">
        <f t="shared" si="6"/>
        <v>-11646532</v>
      </c>
      <c r="J46" s="44">
        <f t="shared" si="6"/>
        <v>48765196</v>
      </c>
      <c r="K46" s="44">
        <f t="shared" si="6"/>
        <v>1646545</v>
      </c>
      <c r="L46" s="44">
        <f t="shared" si="6"/>
        <v>-340036</v>
      </c>
      <c r="M46" s="44">
        <f t="shared" si="6"/>
        <v>1379899</v>
      </c>
      <c r="N46" s="44">
        <f t="shared" si="6"/>
        <v>2686408</v>
      </c>
      <c r="O46" s="44">
        <f t="shared" si="6"/>
        <v>494217</v>
      </c>
      <c r="P46" s="44">
        <f t="shared" si="6"/>
        <v>-2958977</v>
      </c>
      <c r="Q46" s="44">
        <f t="shared" si="6"/>
        <v>-2491899</v>
      </c>
      <c r="R46" s="44">
        <f t="shared" si="6"/>
        <v>-4956659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46494945</v>
      </c>
      <c r="X46" s="44">
        <f t="shared" si="6"/>
        <v>54869389</v>
      </c>
      <c r="Y46" s="44">
        <f t="shared" si="6"/>
        <v>-8374444</v>
      </c>
      <c r="Z46" s="45">
        <f>+IF(X46&lt;&gt;0,+(Y46/X46)*100,0)</f>
        <v>-15.262506385846578</v>
      </c>
      <c r="AA46" s="46">
        <f>+AA27-AA45</f>
        <v>62581124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4356938</v>
      </c>
      <c r="F48" s="20">
        <v>2356938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-5354797</v>
      </c>
      <c r="Y48" s="20">
        <v>5354797</v>
      </c>
      <c r="Z48" s="47">
        <v>-100</v>
      </c>
      <c r="AA48" s="22">
        <v>2356938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4356938</v>
      </c>
      <c r="F51" s="52">
        <f t="shared" si="7"/>
        <v>2356938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-5354797</v>
      </c>
      <c r="Y51" s="52">
        <f t="shared" si="7"/>
        <v>5354797</v>
      </c>
      <c r="Z51" s="53">
        <f>+IF(X51&lt;&gt;0,+(Y51/X51)*100,0)</f>
        <v>-100</v>
      </c>
      <c r="AA51" s="54">
        <f>SUM(AA48:AA50)</f>
        <v>2356938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150184152</v>
      </c>
      <c r="D18" s="18"/>
      <c r="E18" s="19">
        <v>106377798</v>
      </c>
      <c r="F18" s="20">
        <v>113939851</v>
      </c>
      <c r="G18" s="24">
        <v>149158310</v>
      </c>
      <c r="H18" s="24">
        <v>1353784</v>
      </c>
      <c r="I18" s="24">
        <v>-151119507</v>
      </c>
      <c r="J18" s="20">
        <v>-607413</v>
      </c>
      <c r="K18" s="24">
        <v>149872366</v>
      </c>
      <c r="L18" s="24">
        <v>-311785</v>
      </c>
      <c r="M18" s="20">
        <v>-311785</v>
      </c>
      <c r="N18" s="24">
        <v>149248796</v>
      </c>
      <c r="O18" s="24">
        <v>-311785</v>
      </c>
      <c r="P18" s="24">
        <v>508067</v>
      </c>
      <c r="Q18" s="20">
        <v>-309471</v>
      </c>
      <c r="R18" s="24">
        <v>-113189</v>
      </c>
      <c r="S18" s="24"/>
      <c r="T18" s="20"/>
      <c r="U18" s="24"/>
      <c r="V18" s="24"/>
      <c r="W18" s="24">
        <v>148528194</v>
      </c>
      <c r="X18" s="20">
        <v>85454901</v>
      </c>
      <c r="Y18" s="24">
        <v>63073293</v>
      </c>
      <c r="Z18" s="25">
        <v>73.808865567581663</v>
      </c>
      <c r="AA18" s="26">
        <v>113939851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150184152</v>
      </c>
      <c r="D26" s="29">
        <f t="shared" ref="D26:Y26" si="1">SUM(D16:D25)</f>
        <v>0</v>
      </c>
      <c r="E26" s="35">
        <f t="shared" si="1"/>
        <v>106377798</v>
      </c>
      <c r="F26" s="36">
        <f t="shared" si="1"/>
        <v>113939851</v>
      </c>
      <c r="G26" s="36">
        <f t="shared" si="1"/>
        <v>149158310</v>
      </c>
      <c r="H26" s="36">
        <f t="shared" si="1"/>
        <v>1353784</v>
      </c>
      <c r="I26" s="36">
        <f t="shared" si="1"/>
        <v>-151119507</v>
      </c>
      <c r="J26" s="36">
        <f t="shared" si="1"/>
        <v>-607413</v>
      </c>
      <c r="K26" s="36">
        <f t="shared" si="1"/>
        <v>149872366</v>
      </c>
      <c r="L26" s="36">
        <f t="shared" si="1"/>
        <v>-311785</v>
      </c>
      <c r="M26" s="36">
        <f t="shared" si="1"/>
        <v>-311785</v>
      </c>
      <c r="N26" s="36">
        <f t="shared" si="1"/>
        <v>149248796</v>
      </c>
      <c r="O26" s="36">
        <f t="shared" si="1"/>
        <v>-311785</v>
      </c>
      <c r="P26" s="36">
        <f t="shared" si="1"/>
        <v>508067</v>
      </c>
      <c r="Q26" s="36">
        <f t="shared" si="1"/>
        <v>-309471</v>
      </c>
      <c r="R26" s="36">
        <f t="shared" si="1"/>
        <v>-113189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148528194</v>
      </c>
      <c r="X26" s="36">
        <f t="shared" si="1"/>
        <v>85454901</v>
      </c>
      <c r="Y26" s="36">
        <f t="shared" si="1"/>
        <v>63073293</v>
      </c>
      <c r="Z26" s="37">
        <f>+IF(X26&lt;&gt;0,+(Y26/X26)*100,0)</f>
        <v>73.808865567581663</v>
      </c>
      <c r="AA26" s="38">
        <f>SUM(AA16:AA25)</f>
        <v>113939851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150184152</v>
      </c>
      <c r="D27" s="29">
        <f>+D14+D26</f>
        <v>0</v>
      </c>
      <c r="E27" s="30">
        <f t="shared" si="2"/>
        <v>106377798</v>
      </c>
      <c r="F27" s="31">
        <f t="shared" si="2"/>
        <v>113939851</v>
      </c>
      <c r="G27" s="31">
        <f t="shared" si="2"/>
        <v>149158310</v>
      </c>
      <c r="H27" s="31">
        <f t="shared" si="2"/>
        <v>1353784</v>
      </c>
      <c r="I27" s="31">
        <f t="shared" si="2"/>
        <v>-151119507</v>
      </c>
      <c r="J27" s="31">
        <f t="shared" si="2"/>
        <v>-607413</v>
      </c>
      <c r="K27" s="31">
        <f t="shared" si="2"/>
        <v>149872366</v>
      </c>
      <c r="L27" s="31">
        <f t="shared" si="2"/>
        <v>-311785</v>
      </c>
      <c r="M27" s="31">
        <f t="shared" si="2"/>
        <v>-311785</v>
      </c>
      <c r="N27" s="31">
        <f t="shared" si="2"/>
        <v>149248796</v>
      </c>
      <c r="O27" s="31">
        <f t="shared" si="2"/>
        <v>-311785</v>
      </c>
      <c r="P27" s="31">
        <f t="shared" si="2"/>
        <v>508067</v>
      </c>
      <c r="Q27" s="31">
        <f t="shared" si="2"/>
        <v>-309471</v>
      </c>
      <c r="R27" s="31">
        <f t="shared" si="2"/>
        <v>-113189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148528194</v>
      </c>
      <c r="X27" s="31">
        <f t="shared" si="2"/>
        <v>85454901</v>
      </c>
      <c r="Y27" s="31">
        <f t="shared" si="2"/>
        <v>63073293</v>
      </c>
      <c r="Z27" s="32">
        <f>+IF(X27&lt;&gt;0,+(Y27/X27)*100,0)</f>
        <v>73.808865567581663</v>
      </c>
      <c r="AA27" s="33">
        <f>+AA14+AA26</f>
        <v>113939851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-60720223</v>
      </c>
      <c r="D34" s="18"/>
      <c r="E34" s="19"/>
      <c r="F34" s="20"/>
      <c r="G34" s="20">
        <v>-60720222</v>
      </c>
      <c r="H34" s="20"/>
      <c r="I34" s="20">
        <v>60720222</v>
      </c>
      <c r="J34" s="20"/>
      <c r="K34" s="20">
        <v>-60720222</v>
      </c>
      <c r="L34" s="20"/>
      <c r="M34" s="20"/>
      <c r="N34" s="20">
        <v>-60720222</v>
      </c>
      <c r="O34" s="20"/>
      <c r="P34" s="20"/>
      <c r="Q34" s="20"/>
      <c r="R34" s="20"/>
      <c r="S34" s="20"/>
      <c r="T34" s="20"/>
      <c r="U34" s="20"/>
      <c r="V34" s="20"/>
      <c r="W34" s="20">
        <v>-60720222</v>
      </c>
      <c r="X34" s="20"/>
      <c r="Y34" s="20">
        <v>-60720222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-60720223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-60720222</v>
      </c>
      <c r="H38" s="31">
        <f t="shared" si="3"/>
        <v>0</v>
      </c>
      <c r="I38" s="31">
        <f t="shared" si="3"/>
        <v>60720222</v>
      </c>
      <c r="J38" s="31">
        <f t="shared" si="3"/>
        <v>0</v>
      </c>
      <c r="K38" s="31">
        <f t="shared" si="3"/>
        <v>-60720222</v>
      </c>
      <c r="L38" s="31">
        <f t="shared" si="3"/>
        <v>0</v>
      </c>
      <c r="M38" s="31">
        <f t="shared" si="3"/>
        <v>0</v>
      </c>
      <c r="N38" s="31">
        <f t="shared" si="3"/>
        <v>-60720222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-60720222</v>
      </c>
      <c r="X38" s="31">
        <f t="shared" si="3"/>
        <v>0</v>
      </c>
      <c r="Y38" s="31">
        <f t="shared" si="3"/>
        <v>-60720222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-60720223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-60720222</v>
      </c>
      <c r="H45" s="31">
        <f t="shared" si="5"/>
        <v>0</v>
      </c>
      <c r="I45" s="31">
        <f t="shared" si="5"/>
        <v>60720222</v>
      </c>
      <c r="J45" s="31">
        <f t="shared" si="5"/>
        <v>0</v>
      </c>
      <c r="K45" s="31">
        <f t="shared" si="5"/>
        <v>-60720222</v>
      </c>
      <c r="L45" s="31">
        <f t="shared" si="5"/>
        <v>0</v>
      </c>
      <c r="M45" s="31">
        <f t="shared" si="5"/>
        <v>0</v>
      </c>
      <c r="N45" s="31">
        <f t="shared" si="5"/>
        <v>-60720222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-60720222</v>
      </c>
      <c r="X45" s="31">
        <f t="shared" si="5"/>
        <v>0</v>
      </c>
      <c r="Y45" s="31">
        <f t="shared" si="5"/>
        <v>-60720222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210904375</v>
      </c>
      <c r="D46" s="42">
        <f t="shared" si="6"/>
        <v>0</v>
      </c>
      <c r="E46" s="43">
        <f t="shared" si="6"/>
        <v>106377798</v>
      </c>
      <c r="F46" s="44">
        <f t="shared" si="6"/>
        <v>113939851</v>
      </c>
      <c r="G46" s="44">
        <f t="shared" si="6"/>
        <v>209878532</v>
      </c>
      <c r="H46" s="44">
        <f t="shared" si="6"/>
        <v>1353784</v>
      </c>
      <c r="I46" s="44">
        <f t="shared" si="6"/>
        <v>-211839729</v>
      </c>
      <c r="J46" s="44">
        <f t="shared" si="6"/>
        <v>-607413</v>
      </c>
      <c r="K46" s="44">
        <f t="shared" si="6"/>
        <v>210592588</v>
      </c>
      <c r="L46" s="44">
        <f t="shared" si="6"/>
        <v>-311785</v>
      </c>
      <c r="M46" s="44">
        <f t="shared" si="6"/>
        <v>-311785</v>
      </c>
      <c r="N46" s="44">
        <f t="shared" si="6"/>
        <v>209969018</v>
      </c>
      <c r="O46" s="44">
        <f t="shared" si="6"/>
        <v>-311785</v>
      </c>
      <c r="P46" s="44">
        <f t="shared" si="6"/>
        <v>508067</v>
      </c>
      <c r="Q46" s="44">
        <f t="shared" si="6"/>
        <v>-309471</v>
      </c>
      <c r="R46" s="44">
        <f t="shared" si="6"/>
        <v>-113189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209248416</v>
      </c>
      <c r="X46" s="44">
        <f t="shared" si="6"/>
        <v>85454901</v>
      </c>
      <c r="Y46" s="44">
        <f t="shared" si="6"/>
        <v>123793515</v>
      </c>
      <c r="Z46" s="45">
        <f>+IF(X46&lt;&gt;0,+(Y46/X46)*100,0)</f>
        <v>144.86414886841891</v>
      </c>
      <c r="AA46" s="46">
        <f>+AA27-AA45</f>
        <v>113939851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12688779</v>
      </c>
      <c r="D48" s="18"/>
      <c r="E48" s="19"/>
      <c r="F48" s="20"/>
      <c r="G48" s="20">
        <v>12248885</v>
      </c>
      <c r="H48" s="20">
        <v>-481208</v>
      </c>
      <c r="I48" s="20">
        <v>-14673164</v>
      </c>
      <c r="J48" s="20">
        <v>-2905487</v>
      </c>
      <c r="K48" s="20">
        <v>13001018</v>
      </c>
      <c r="L48" s="20">
        <v>-732697</v>
      </c>
      <c r="M48" s="20">
        <v>-1964556</v>
      </c>
      <c r="N48" s="20">
        <v>10303765</v>
      </c>
      <c r="O48" s="20">
        <v>-1219369</v>
      </c>
      <c r="P48" s="20">
        <v>346217</v>
      </c>
      <c r="Q48" s="20"/>
      <c r="R48" s="20">
        <v>-873152</v>
      </c>
      <c r="S48" s="20"/>
      <c r="T48" s="20"/>
      <c r="U48" s="20"/>
      <c r="V48" s="20"/>
      <c r="W48" s="20">
        <v>6525126</v>
      </c>
      <c r="X48" s="20"/>
      <c r="Y48" s="20">
        <v>6525126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12688779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12248885</v>
      </c>
      <c r="H51" s="52">
        <f t="shared" si="7"/>
        <v>-481208</v>
      </c>
      <c r="I51" s="52">
        <f t="shared" si="7"/>
        <v>-14673164</v>
      </c>
      <c r="J51" s="52">
        <f t="shared" si="7"/>
        <v>-2905487</v>
      </c>
      <c r="K51" s="52">
        <f t="shared" si="7"/>
        <v>13001018</v>
      </c>
      <c r="L51" s="52">
        <f t="shared" si="7"/>
        <v>-732697</v>
      </c>
      <c r="M51" s="52">
        <f t="shared" si="7"/>
        <v>-1964556</v>
      </c>
      <c r="N51" s="52">
        <f t="shared" si="7"/>
        <v>10303765</v>
      </c>
      <c r="O51" s="52">
        <f t="shared" si="7"/>
        <v>-1219369</v>
      </c>
      <c r="P51" s="52">
        <f t="shared" si="7"/>
        <v>346217</v>
      </c>
      <c r="Q51" s="52">
        <f t="shared" si="7"/>
        <v>0</v>
      </c>
      <c r="R51" s="52">
        <f t="shared" si="7"/>
        <v>-873152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6525126</v>
      </c>
      <c r="X51" s="52">
        <f t="shared" si="7"/>
        <v>0</v>
      </c>
      <c r="Y51" s="52">
        <f t="shared" si="7"/>
        <v>6525126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-11780028</v>
      </c>
      <c r="F6" s="20">
        <v>-11780028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-8835021</v>
      </c>
      <c r="Y6" s="20">
        <v>8835021</v>
      </c>
      <c r="Z6" s="21">
        <v>-100</v>
      </c>
      <c r="AA6" s="22">
        <v>-11780028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-11780028</v>
      </c>
      <c r="F14" s="31">
        <f t="shared" si="0"/>
        <v>-11780028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-8835021</v>
      </c>
      <c r="Y14" s="31">
        <f t="shared" si="0"/>
        <v>8835021</v>
      </c>
      <c r="Z14" s="32">
        <f>+IF(X14&lt;&gt;0,+(Y14/X14)*100,0)</f>
        <v>-100</v>
      </c>
      <c r="AA14" s="33">
        <f>SUM(AA6:AA13)</f>
        <v>-11780028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-11780028</v>
      </c>
      <c r="F27" s="31">
        <f t="shared" si="2"/>
        <v>-11780028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-8835021</v>
      </c>
      <c r="Y27" s="31">
        <f t="shared" si="2"/>
        <v>8835021</v>
      </c>
      <c r="Z27" s="32">
        <f>+IF(X27&lt;&gt;0,+(Y27/X27)*100,0)</f>
        <v>-100</v>
      </c>
      <c r="AA27" s="33">
        <f>+AA14+AA26</f>
        <v>-11780028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59964</v>
      </c>
      <c r="F33" s="20">
        <v>5105976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3829482</v>
      </c>
      <c r="Y33" s="20">
        <v>-3829482</v>
      </c>
      <c r="Z33" s="21">
        <v>-100</v>
      </c>
      <c r="AA33" s="22">
        <v>5105976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59964</v>
      </c>
      <c r="F38" s="31">
        <f t="shared" si="3"/>
        <v>5105976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3829482</v>
      </c>
      <c r="Y38" s="31">
        <f t="shared" si="3"/>
        <v>-3829482</v>
      </c>
      <c r="Z38" s="32">
        <f>+IF(X38&lt;&gt;0,+(Y38/X38)*100,0)</f>
        <v>-100</v>
      </c>
      <c r="AA38" s="33">
        <f>SUM(AA30:AA37)</f>
        <v>5105976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59964</v>
      </c>
      <c r="F45" s="31">
        <f t="shared" si="5"/>
        <v>5105976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3829482</v>
      </c>
      <c r="Y45" s="31">
        <f t="shared" si="5"/>
        <v>-3829482</v>
      </c>
      <c r="Z45" s="32">
        <f>+IF(X45&lt;&gt;0,+(Y45/X45)*100,0)</f>
        <v>-100</v>
      </c>
      <c r="AA45" s="33">
        <f>+AA38+AA44</f>
        <v>5105976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-11839992</v>
      </c>
      <c r="F46" s="44">
        <f t="shared" si="6"/>
        <v>-16886004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-12664503</v>
      </c>
      <c r="Y46" s="44">
        <f t="shared" si="6"/>
        <v>12664503</v>
      </c>
      <c r="Z46" s="45">
        <f>+IF(X46&lt;&gt;0,+(Y46/X46)*100,0)</f>
        <v>-100</v>
      </c>
      <c r="AA46" s="46">
        <f>+AA27-AA45</f>
        <v>-16886004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39447207</v>
      </c>
      <c r="D8" s="18"/>
      <c r="E8" s="19">
        <v>-878732</v>
      </c>
      <c r="F8" s="20">
        <v>53076120</v>
      </c>
      <c r="G8" s="20">
        <v>59782234</v>
      </c>
      <c r="H8" s="20">
        <v>-19215496</v>
      </c>
      <c r="I8" s="20">
        <v>1695509</v>
      </c>
      <c r="J8" s="20">
        <v>42262247</v>
      </c>
      <c r="K8" s="20">
        <v>3366813</v>
      </c>
      <c r="L8" s="20">
        <v>10262726</v>
      </c>
      <c r="M8" s="20">
        <v>7070239</v>
      </c>
      <c r="N8" s="20">
        <v>20699778</v>
      </c>
      <c r="O8" s="20">
        <v>4161689</v>
      </c>
      <c r="P8" s="20">
        <v>4689260</v>
      </c>
      <c r="Q8" s="20">
        <v>6163233</v>
      </c>
      <c r="R8" s="20">
        <v>15014182</v>
      </c>
      <c r="S8" s="20"/>
      <c r="T8" s="20"/>
      <c r="U8" s="20"/>
      <c r="V8" s="20"/>
      <c r="W8" s="20">
        <v>77976207</v>
      </c>
      <c r="X8" s="20">
        <v>39807090</v>
      </c>
      <c r="Y8" s="20">
        <v>38169117</v>
      </c>
      <c r="Z8" s="21">
        <v>95.88522295902564</v>
      </c>
      <c r="AA8" s="22">
        <v>53076120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39447207</v>
      </c>
      <c r="D14" s="29">
        <f>SUM(D6:D13)</f>
        <v>0</v>
      </c>
      <c r="E14" s="30">
        <f t="shared" si="0"/>
        <v>-878732</v>
      </c>
      <c r="F14" s="31">
        <f t="shared" si="0"/>
        <v>53076120</v>
      </c>
      <c r="G14" s="31">
        <f t="shared" si="0"/>
        <v>59782234</v>
      </c>
      <c r="H14" s="31">
        <f t="shared" si="0"/>
        <v>-19215496</v>
      </c>
      <c r="I14" s="31">
        <f t="shared" si="0"/>
        <v>1695509</v>
      </c>
      <c r="J14" s="31">
        <f t="shared" si="0"/>
        <v>42262247</v>
      </c>
      <c r="K14" s="31">
        <f t="shared" si="0"/>
        <v>3366813</v>
      </c>
      <c r="L14" s="31">
        <f t="shared" si="0"/>
        <v>10262726</v>
      </c>
      <c r="M14" s="31">
        <f t="shared" si="0"/>
        <v>7070239</v>
      </c>
      <c r="N14" s="31">
        <f t="shared" si="0"/>
        <v>20699778</v>
      </c>
      <c r="O14" s="31">
        <f t="shared" si="0"/>
        <v>4161689</v>
      </c>
      <c r="P14" s="31">
        <f t="shared" si="0"/>
        <v>4689260</v>
      </c>
      <c r="Q14" s="31">
        <f t="shared" si="0"/>
        <v>6163233</v>
      </c>
      <c r="R14" s="31">
        <f t="shared" si="0"/>
        <v>15014182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77976207</v>
      </c>
      <c r="X14" s="31">
        <f t="shared" si="0"/>
        <v>39807090</v>
      </c>
      <c r="Y14" s="31">
        <f t="shared" si="0"/>
        <v>38169117</v>
      </c>
      <c r="Z14" s="32">
        <f>+IF(X14&lt;&gt;0,+(Y14/X14)*100,0)</f>
        <v>95.88522295902564</v>
      </c>
      <c r="AA14" s="33">
        <f>SUM(AA6:AA13)</f>
        <v>53076120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355918303</v>
      </c>
      <c r="D18" s="18"/>
      <c r="E18" s="19">
        <v>-35656583</v>
      </c>
      <c r="F18" s="20">
        <v>375509224</v>
      </c>
      <c r="G18" s="24">
        <v>391259467</v>
      </c>
      <c r="H18" s="24">
        <v>-436232723</v>
      </c>
      <c r="I18" s="24">
        <v>547826</v>
      </c>
      <c r="J18" s="20">
        <v>-44425430</v>
      </c>
      <c r="K18" s="24">
        <v>208330</v>
      </c>
      <c r="L18" s="24">
        <v>400891559</v>
      </c>
      <c r="M18" s="20"/>
      <c r="N18" s="24">
        <v>401099889</v>
      </c>
      <c r="O18" s="24">
        <v>-208330</v>
      </c>
      <c r="P18" s="24">
        <v>-2789765</v>
      </c>
      <c r="Q18" s="20">
        <v>6480711</v>
      </c>
      <c r="R18" s="24">
        <v>3482616</v>
      </c>
      <c r="S18" s="24"/>
      <c r="T18" s="20"/>
      <c r="U18" s="24"/>
      <c r="V18" s="24"/>
      <c r="W18" s="24">
        <v>360157075</v>
      </c>
      <c r="X18" s="20">
        <v>272609211</v>
      </c>
      <c r="Y18" s="24">
        <v>87547864</v>
      </c>
      <c r="Z18" s="25">
        <v>32.114785732606812</v>
      </c>
      <c r="AA18" s="26">
        <v>375509224</v>
      </c>
    </row>
    <row r="19" spans="1:27" x14ac:dyDescent="0.25">
      <c r="A19" s="23" t="s">
        <v>48</v>
      </c>
      <c r="B19" s="17" t="s">
        <v>33</v>
      </c>
      <c r="C19" s="18"/>
      <c r="D19" s="18"/>
      <c r="E19" s="19">
        <v>5329794</v>
      </c>
      <c r="F19" s="20"/>
      <c r="G19" s="20">
        <v>5329795</v>
      </c>
      <c r="H19" s="20">
        <v>-10659590</v>
      </c>
      <c r="I19" s="20"/>
      <c r="J19" s="20">
        <v>-5329795</v>
      </c>
      <c r="K19" s="20"/>
      <c r="L19" s="20">
        <v>5329795</v>
      </c>
      <c r="M19" s="20"/>
      <c r="N19" s="20">
        <v>5329795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355918303</v>
      </c>
      <c r="D26" s="29">
        <f t="shared" ref="D26:Y26" si="1">SUM(D16:D25)</f>
        <v>0</v>
      </c>
      <c r="E26" s="35">
        <f t="shared" si="1"/>
        <v>-30326789</v>
      </c>
      <c r="F26" s="36">
        <f t="shared" si="1"/>
        <v>375509224</v>
      </c>
      <c r="G26" s="36">
        <f t="shared" si="1"/>
        <v>396589262</v>
      </c>
      <c r="H26" s="36">
        <f t="shared" si="1"/>
        <v>-446892313</v>
      </c>
      <c r="I26" s="36">
        <f t="shared" si="1"/>
        <v>547826</v>
      </c>
      <c r="J26" s="36">
        <f t="shared" si="1"/>
        <v>-49755225</v>
      </c>
      <c r="K26" s="36">
        <f t="shared" si="1"/>
        <v>208330</v>
      </c>
      <c r="L26" s="36">
        <f t="shared" si="1"/>
        <v>406221354</v>
      </c>
      <c r="M26" s="36">
        <f t="shared" si="1"/>
        <v>0</v>
      </c>
      <c r="N26" s="36">
        <f t="shared" si="1"/>
        <v>406429684</v>
      </c>
      <c r="O26" s="36">
        <f t="shared" si="1"/>
        <v>-208330</v>
      </c>
      <c r="P26" s="36">
        <f t="shared" si="1"/>
        <v>-2789765</v>
      </c>
      <c r="Q26" s="36">
        <f t="shared" si="1"/>
        <v>6480711</v>
      </c>
      <c r="R26" s="36">
        <f t="shared" si="1"/>
        <v>3482616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360157075</v>
      </c>
      <c r="X26" s="36">
        <f t="shared" si="1"/>
        <v>272609211</v>
      </c>
      <c r="Y26" s="36">
        <f t="shared" si="1"/>
        <v>87547864</v>
      </c>
      <c r="Z26" s="37">
        <f>+IF(X26&lt;&gt;0,+(Y26/X26)*100,0)</f>
        <v>32.114785732606812</v>
      </c>
      <c r="AA26" s="38">
        <f>SUM(AA16:AA25)</f>
        <v>375509224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395365510</v>
      </c>
      <c r="D27" s="29">
        <f>+D14+D26</f>
        <v>0</v>
      </c>
      <c r="E27" s="30">
        <f t="shared" si="2"/>
        <v>-31205521</v>
      </c>
      <c r="F27" s="31">
        <f t="shared" si="2"/>
        <v>428585344</v>
      </c>
      <c r="G27" s="31">
        <f t="shared" si="2"/>
        <v>456371496</v>
      </c>
      <c r="H27" s="31">
        <f t="shared" si="2"/>
        <v>-466107809</v>
      </c>
      <c r="I27" s="31">
        <f t="shared" si="2"/>
        <v>2243335</v>
      </c>
      <c r="J27" s="31">
        <f t="shared" si="2"/>
        <v>-7492978</v>
      </c>
      <c r="K27" s="31">
        <f t="shared" si="2"/>
        <v>3575143</v>
      </c>
      <c r="L27" s="31">
        <f t="shared" si="2"/>
        <v>416484080</v>
      </c>
      <c r="M27" s="31">
        <f t="shared" si="2"/>
        <v>7070239</v>
      </c>
      <c r="N27" s="31">
        <f t="shared" si="2"/>
        <v>427129462</v>
      </c>
      <c r="O27" s="31">
        <f t="shared" si="2"/>
        <v>3953359</v>
      </c>
      <c r="P27" s="31">
        <f t="shared" si="2"/>
        <v>1899495</v>
      </c>
      <c r="Q27" s="31">
        <f t="shared" si="2"/>
        <v>12643944</v>
      </c>
      <c r="R27" s="31">
        <f t="shared" si="2"/>
        <v>18496798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438133282</v>
      </c>
      <c r="X27" s="31">
        <f t="shared" si="2"/>
        <v>312416301</v>
      </c>
      <c r="Y27" s="31">
        <f t="shared" si="2"/>
        <v>125716981</v>
      </c>
      <c r="Z27" s="32">
        <f>+IF(X27&lt;&gt;0,+(Y27/X27)*100,0)</f>
        <v>40.240211729540967</v>
      </c>
      <c r="AA27" s="33">
        <f>+AA14+AA26</f>
        <v>428585344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1501893</v>
      </c>
      <c r="D32" s="18"/>
      <c r="E32" s="19">
        <v>63000</v>
      </c>
      <c r="F32" s="20">
        <v>1564893</v>
      </c>
      <c r="G32" s="20">
        <v>1513893</v>
      </c>
      <c r="H32" s="20">
        <v>-1442485</v>
      </c>
      <c r="I32" s="20">
        <v>2500</v>
      </c>
      <c r="J32" s="20">
        <v>73908</v>
      </c>
      <c r="K32" s="20">
        <v>5500</v>
      </c>
      <c r="L32" s="20">
        <v>1450285</v>
      </c>
      <c r="M32" s="20">
        <v>1200</v>
      </c>
      <c r="N32" s="20">
        <v>1456985</v>
      </c>
      <c r="O32" s="20">
        <v>9600</v>
      </c>
      <c r="P32" s="20">
        <v>6540</v>
      </c>
      <c r="Q32" s="20">
        <v>8700</v>
      </c>
      <c r="R32" s="20">
        <v>24840</v>
      </c>
      <c r="S32" s="20"/>
      <c r="T32" s="20"/>
      <c r="U32" s="20"/>
      <c r="V32" s="20"/>
      <c r="W32" s="20">
        <v>1555733</v>
      </c>
      <c r="X32" s="20">
        <v>1173663</v>
      </c>
      <c r="Y32" s="20">
        <v>382070</v>
      </c>
      <c r="Z32" s="21">
        <v>32.55363762851858</v>
      </c>
      <c r="AA32" s="22">
        <v>1564893</v>
      </c>
    </row>
    <row r="33" spans="1:27" x14ac:dyDescent="0.25">
      <c r="A33" s="23" t="s">
        <v>61</v>
      </c>
      <c r="B33" s="17" t="s">
        <v>33</v>
      </c>
      <c r="C33" s="18">
        <v>3458896</v>
      </c>
      <c r="D33" s="18"/>
      <c r="E33" s="19">
        <v>755009</v>
      </c>
      <c r="F33" s="20">
        <v>755009</v>
      </c>
      <c r="G33" s="20">
        <v>4030775</v>
      </c>
      <c r="H33" s="20">
        <v>2870571</v>
      </c>
      <c r="I33" s="20">
        <v>219131</v>
      </c>
      <c r="J33" s="20">
        <v>7120477</v>
      </c>
      <c r="K33" s="20">
        <v>440266</v>
      </c>
      <c r="L33" s="20">
        <v>-1962551</v>
      </c>
      <c r="M33" s="20">
        <v>922053</v>
      </c>
      <c r="N33" s="20">
        <v>-600232</v>
      </c>
      <c r="O33" s="20">
        <v>542976</v>
      </c>
      <c r="P33" s="20">
        <v>611223</v>
      </c>
      <c r="Q33" s="20">
        <v>804129</v>
      </c>
      <c r="R33" s="20">
        <v>1958328</v>
      </c>
      <c r="S33" s="20"/>
      <c r="T33" s="20"/>
      <c r="U33" s="20"/>
      <c r="V33" s="20"/>
      <c r="W33" s="20">
        <v>8478573</v>
      </c>
      <c r="X33" s="20">
        <v>566253</v>
      </c>
      <c r="Y33" s="20">
        <v>7912320</v>
      </c>
      <c r="Z33" s="21">
        <v>1397.3118023215773</v>
      </c>
      <c r="AA33" s="22">
        <v>755009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3090</v>
      </c>
      <c r="I34" s="20"/>
      <c r="J34" s="20">
        <v>3090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3090</v>
      </c>
      <c r="X34" s="20"/>
      <c r="Y34" s="20">
        <v>3090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4960789</v>
      </c>
      <c r="D38" s="29">
        <f t="shared" ref="D38:Y38" si="3">SUM(D30:D37)</f>
        <v>0</v>
      </c>
      <c r="E38" s="30">
        <f t="shared" si="3"/>
        <v>818009</v>
      </c>
      <c r="F38" s="31">
        <f t="shared" si="3"/>
        <v>2319902</v>
      </c>
      <c r="G38" s="31">
        <f t="shared" si="3"/>
        <v>5544668</v>
      </c>
      <c r="H38" s="31">
        <f t="shared" si="3"/>
        <v>1431176</v>
      </c>
      <c r="I38" s="31">
        <f t="shared" si="3"/>
        <v>221631</v>
      </c>
      <c r="J38" s="31">
        <f t="shared" si="3"/>
        <v>7197475</v>
      </c>
      <c r="K38" s="31">
        <f t="shared" si="3"/>
        <v>445766</v>
      </c>
      <c r="L38" s="31">
        <f t="shared" si="3"/>
        <v>-512266</v>
      </c>
      <c r="M38" s="31">
        <f t="shared" si="3"/>
        <v>923253</v>
      </c>
      <c r="N38" s="31">
        <f t="shared" si="3"/>
        <v>856753</v>
      </c>
      <c r="O38" s="31">
        <f t="shared" si="3"/>
        <v>552576</v>
      </c>
      <c r="P38" s="31">
        <f t="shared" si="3"/>
        <v>617763</v>
      </c>
      <c r="Q38" s="31">
        <f t="shared" si="3"/>
        <v>812829</v>
      </c>
      <c r="R38" s="31">
        <f t="shared" si="3"/>
        <v>1983168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10037396</v>
      </c>
      <c r="X38" s="31">
        <f t="shared" si="3"/>
        <v>1739916</v>
      </c>
      <c r="Y38" s="31">
        <f t="shared" si="3"/>
        <v>8297480</v>
      </c>
      <c r="Z38" s="32">
        <f>+IF(X38&lt;&gt;0,+(Y38/X38)*100,0)</f>
        <v>476.88968892751149</v>
      </c>
      <c r="AA38" s="33">
        <f>SUM(AA30:AA37)</f>
        <v>2319902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>
        <v>114187546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85640652</v>
      </c>
      <c r="Y42" s="20">
        <v>-85640652</v>
      </c>
      <c r="Z42" s="21">
        <v>-100</v>
      </c>
      <c r="AA42" s="22">
        <v>114187546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114187546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85640652</v>
      </c>
      <c r="Y44" s="36">
        <f t="shared" si="4"/>
        <v>-85640652</v>
      </c>
      <c r="Z44" s="37">
        <f>+IF(X44&lt;&gt;0,+(Y44/X44)*100,0)</f>
        <v>-100</v>
      </c>
      <c r="AA44" s="38">
        <f>SUM(AA40:AA43)</f>
        <v>114187546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4960789</v>
      </c>
      <c r="D45" s="29">
        <f>+D38+D44</f>
        <v>0</v>
      </c>
      <c r="E45" s="30">
        <f t="shared" si="5"/>
        <v>818009</v>
      </c>
      <c r="F45" s="31">
        <f t="shared" si="5"/>
        <v>116507448</v>
      </c>
      <c r="G45" s="31">
        <f t="shared" si="5"/>
        <v>5544668</v>
      </c>
      <c r="H45" s="31">
        <f t="shared" si="5"/>
        <v>1431176</v>
      </c>
      <c r="I45" s="31">
        <f t="shared" si="5"/>
        <v>221631</v>
      </c>
      <c r="J45" s="31">
        <f t="shared" si="5"/>
        <v>7197475</v>
      </c>
      <c r="K45" s="31">
        <f t="shared" si="5"/>
        <v>445766</v>
      </c>
      <c r="L45" s="31">
        <f t="shared" si="5"/>
        <v>-512266</v>
      </c>
      <c r="M45" s="31">
        <f t="shared" si="5"/>
        <v>923253</v>
      </c>
      <c r="N45" s="31">
        <f t="shared" si="5"/>
        <v>856753</v>
      </c>
      <c r="O45" s="31">
        <f t="shared" si="5"/>
        <v>552576</v>
      </c>
      <c r="P45" s="31">
        <f t="shared" si="5"/>
        <v>617763</v>
      </c>
      <c r="Q45" s="31">
        <f t="shared" si="5"/>
        <v>812829</v>
      </c>
      <c r="R45" s="31">
        <f t="shared" si="5"/>
        <v>1983168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10037396</v>
      </c>
      <c r="X45" s="31">
        <f t="shared" si="5"/>
        <v>87380568</v>
      </c>
      <c r="Y45" s="31">
        <f t="shared" si="5"/>
        <v>-77343172</v>
      </c>
      <c r="Z45" s="32">
        <f>+IF(X45&lt;&gt;0,+(Y45/X45)*100,0)</f>
        <v>-88.513011268134576</v>
      </c>
      <c r="AA45" s="33">
        <f>+AA38+AA44</f>
        <v>116507448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390404721</v>
      </c>
      <c r="D46" s="42">
        <f t="shared" si="6"/>
        <v>0</v>
      </c>
      <c r="E46" s="43">
        <f t="shared" si="6"/>
        <v>-32023530</v>
      </c>
      <c r="F46" s="44">
        <f t="shared" si="6"/>
        <v>312077896</v>
      </c>
      <c r="G46" s="44">
        <f t="shared" si="6"/>
        <v>450826828</v>
      </c>
      <c r="H46" s="44">
        <f t="shared" si="6"/>
        <v>-467538985</v>
      </c>
      <c r="I46" s="44">
        <f t="shared" si="6"/>
        <v>2021704</v>
      </c>
      <c r="J46" s="44">
        <f t="shared" si="6"/>
        <v>-14690453</v>
      </c>
      <c r="K46" s="44">
        <f t="shared" si="6"/>
        <v>3129377</v>
      </c>
      <c r="L46" s="44">
        <f t="shared" si="6"/>
        <v>416996346</v>
      </c>
      <c r="M46" s="44">
        <f t="shared" si="6"/>
        <v>6146986</v>
      </c>
      <c r="N46" s="44">
        <f t="shared" si="6"/>
        <v>426272709</v>
      </c>
      <c r="O46" s="44">
        <f t="shared" si="6"/>
        <v>3400783</v>
      </c>
      <c r="P46" s="44">
        <f t="shared" si="6"/>
        <v>1281732</v>
      </c>
      <c r="Q46" s="44">
        <f t="shared" si="6"/>
        <v>11831115</v>
      </c>
      <c r="R46" s="44">
        <f t="shared" si="6"/>
        <v>16513630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428095886</v>
      </c>
      <c r="X46" s="44">
        <f t="shared" si="6"/>
        <v>225035733</v>
      </c>
      <c r="Y46" s="44">
        <f t="shared" si="6"/>
        <v>203060153</v>
      </c>
      <c r="Z46" s="45">
        <f>+IF(X46&lt;&gt;0,+(Y46/X46)*100,0)</f>
        <v>90.234626427083924</v>
      </c>
      <c r="AA46" s="46">
        <f>+AA27-AA45</f>
        <v>312077896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271449328</v>
      </c>
      <c r="D48" s="18"/>
      <c r="E48" s="19"/>
      <c r="F48" s="20">
        <v>235926853</v>
      </c>
      <c r="G48" s="20">
        <v>278690511</v>
      </c>
      <c r="H48" s="20">
        <v>-256192973</v>
      </c>
      <c r="I48" s="20">
        <v>-3339937</v>
      </c>
      <c r="J48" s="20">
        <v>19157601</v>
      </c>
      <c r="K48" s="20">
        <v>-4539838</v>
      </c>
      <c r="L48" s="20">
        <v>225490969</v>
      </c>
      <c r="M48" s="20">
        <v>2876958</v>
      </c>
      <c r="N48" s="20">
        <v>223828089</v>
      </c>
      <c r="O48" s="20">
        <v>8277027</v>
      </c>
      <c r="P48" s="20">
        <v>2198634</v>
      </c>
      <c r="Q48" s="20">
        <v>16034287</v>
      </c>
      <c r="R48" s="20">
        <v>26509948</v>
      </c>
      <c r="S48" s="20"/>
      <c r="T48" s="20"/>
      <c r="U48" s="20"/>
      <c r="V48" s="20"/>
      <c r="W48" s="20">
        <v>269495638</v>
      </c>
      <c r="X48" s="20">
        <v>176945139</v>
      </c>
      <c r="Y48" s="20">
        <v>92550499</v>
      </c>
      <c r="Z48" s="47">
        <v>52.304629289646662</v>
      </c>
      <c r="AA48" s="22">
        <v>235926853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271449328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235926853</v>
      </c>
      <c r="G51" s="52">
        <f t="shared" si="7"/>
        <v>278690511</v>
      </c>
      <c r="H51" s="52">
        <f t="shared" si="7"/>
        <v>-256192973</v>
      </c>
      <c r="I51" s="52">
        <f t="shared" si="7"/>
        <v>-3339937</v>
      </c>
      <c r="J51" s="52">
        <f t="shared" si="7"/>
        <v>19157601</v>
      </c>
      <c r="K51" s="52">
        <f t="shared" si="7"/>
        <v>-4539838</v>
      </c>
      <c r="L51" s="52">
        <f t="shared" si="7"/>
        <v>225490969</v>
      </c>
      <c r="M51" s="52">
        <f t="shared" si="7"/>
        <v>2876958</v>
      </c>
      <c r="N51" s="52">
        <f t="shared" si="7"/>
        <v>223828089</v>
      </c>
      <c r="O51" s="52">
        <f t="shared" si="7"/>
        <v>8277027</v>
      </c>
      <c r="P51" s="52">
        <f t="shared" si="7"/>
        <v>2198634</v>
      </c>
      <c r="Q51" s="52">
        <f t="shared" si="7"/>
        <v>16034287</v>
      </c>
      <c r="R51" s="52">
        <f t="shared" si="7"/>
        <v>26509948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269495638</v>
      </c>
      <c r="X51" s="52">
        <f t="shared" si="7"/>
        <v>176945139</v>
      </c>
      <c r="Y51" s="52">
        <f t="shared" si="7"/>
        <v>92550499</v>
      </c>
      <c r="Z51" s="53">
        <f>+IF(X51&lt;&gt;0,+(Y51/X51)*100,0)</f>
        <v>52.304629289646662</v>
      </c>
      <c r="AA51" s="54">
        <f>SUM(AA48:AA50)</f>
        <v>235926853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-317973041</v>
      </c>
      <c r="D6" s="18"/>
      <c r="E6" s="19">
        <v>-52211648</v>
      </c>
      <c r="F6" s="20">
        <v>-383272458</v>
      </c>
      <c r="G6" s="20">
        <v>-322021519</v>
      </c>
      <c r="H6" s="20">
        <v>-6294858</v>
      </c>
      <c r="I6" s="20">
        <v>-4068038</v>
      </c>
      <c r="J6" s="20">
        <v>-332384415</v>
      </c>
      <c r="K6" s="20">
        <v>-5738645</v>
      </c>
      <c r="L6" s="20">
        <v>-3818078</v>
      </c>
      <c r="M6" s="20">
        <v>-5950923</v>
      </c>
      <c r="N6" s="20">
        <v>-15507646</v>
      </c>
      <c r="O6" s="20">
        <v>-7732016</v>
      </c>
      <c r="P6" s="20">
        <v>-3853541</v>
      </c>
      <c r="Q6" s="20">
        <v>-7396344</v>
      </c>
      <c r="R6" s="20">
        <v>-18981901</v>
      </c>
      <c r="S6" s="20"/>
      <c r="T6" s="20"/>
      <c r="U6" s="20"/>
      <c r="V6" s="20"/>
      <c r="W6" s="20">
        <v>-366873962</v>
      </c>
      <c r="X6" s="20">
        <v>-362366898</v>
      </c>
      <c r="Y6" s="20">
        <v>-4507064</v>
      </c>
      <c r="Z6" s="21">
        <v>1.2437846902892327</v>
      </c>
      <c r="AA6" s="22">
        <v>-383272458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9710758</v>
      </c>
      <c r="D8" s="18"/>
      <c r="E8" s="19">
        <v>-17978</v>
      </c>
      <c r="F8" s="20">
        <v>9692779</v>
      </c>
      <c r="G8" s="20">
        <v>9649399</v>
      </c>
      <c r="H8" s="20">
        <v>-21343</v>
      </c>
      <c r="I8" s="20"/>
      <c r="J8" s="20">
        <v>9628056</v>
      </c>
      <c r="K8" s="20"/>
      <c r="L8" s="20">
        <v>22717</v>
      </c>
      <c r="M8" s="20">
        <v>-21355</v>
      </c>
      <c r="N8" s="20">
        <v>1362</v>
      </c>
      <c r="O8" s="20"/>
      <c r="P8" s="20">
        <v>-1362</v>
      </c>
      <c r="Q8" s="20"/>
      <c r="R8" s="20">
        <v>-1362</v>
      </c>
      <c r="S8" s="20"/>
      <c r="T8" s="20"/>
      <c r="U8" s="20"/>
      <c r="V8" s="20"/>
      <c r="W8" s="20">
        <v>9628056</v>
      </c>
      <c r="X8" s="20">
        <v>9697275</v>
      </c>
      <c r="Y8" s="20">
        <v>-69219</v>
      </c>
      <c r="Z8" s="21">
        <v>-0.71379846400148494</v>
      </c>
      <c r="AA8" s="22">
        <v>9692779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-21321306</v>
      </c>
      <c r="D11" s="18"/>
      <c r="E11" s="19">
        <v>-3936052</v>
      </c>
      <c r="F11" s="20">
        <v>72365450</v>
      </c>
      <c r="G11" s="20">
        <v>-20206799</v>
      </c>
      <c r="H11" s="20">
        <v>1929774</v>
      </c>
      <c r="I11" s="20">
        <v>1052170</v>
      </c>
      <c r="J11" s="20">
        <v>-17224855</v>
      </c>
      <c r="K11" s="20">
        <v>1867112</v>
      </c>
      <c r="L11" s="20">
        <v>1310536</v>
      </c>
      <c r="M11" s="20">
        <v>1683887</v>
      </c>
      <c r="N11" s="20">
        <v>4861535</v>
      </c>
      <c r="O11" s="20">
        <v>612517</v>
      </c>
      <c r="P11" s="20">
        <v>2067006</v>
      </c>
      <c r="Q11" s="20">
        <v>830754</v>
      </c>
      <c r="R11" s="20">
        <v>3510277</v>
      </c>
      <c r="S11" s="20"/>
      <c r="T11" s="20"/>
      <c r="U11" s="20"/>
      <c r="V11" s="20"/>
      <c r="W11" s="20">
        <v>-8853043</v>
      </c>
      <c r="X11" s="20">
        <v>73248207</v>
      </c>
      <c r="Y11" s="20">
        <v>-82101250</v>
      </c>
      <c r="Z11" s="21">
        <v>-112.08636137673649</v>
      </c>
      <c r="AA11" s="22">
        <v>72365450</v>
      </c>
    </row>
    <row r="12" spans="1:27" x14ac:dyDescent="0.25">
      <c r="A12" s="23" t="s">
        <v>41</v>
      </c>
      <c r="B12" s="17" t="s">
        <v>33</v>
      </c>
      <c r="C12" s="18">
        <v>56701155</v>
      </c>
      <c r="D12" s="18"/>
      <c r="E12" s="19"/>
      <c r="F12" s="20">
        <v>56701154</v>
      </c>
      <c r="G12" s="24">
        <v>56086171</v>
      </c>
      <c r="H12" s="24">
        <v>1320359</v>
      </c>
      <c r="I12" s="24">
        <v>334241</v>
      </c>
      <c r="J12" s="20">
        <v>57740771</v>
      </c>
      <c r="K12" s="24">
        <v>470448</v>
      </c>
      <c r="L12" s="24">
        <v>342392</v>
      </c>
      <c r="M12" s="20">
        <v>404487</v>
      </c>
      <c r="N12" s="24">
        <v>1217327</v>
      </c>
      <c r="O12" s="24">
        <v>1055501</v>
      </c>
      <c r="P12" s="24">
        <v>205997</v>
      </c>
      <c r="Q12" s="20">
        <v>491580</v>
      </c>
      <c r="R12" s="24">
        <v>1753078</v>
      </c>
      <c r="S12" s="24"/>
      <c r="T12" s="20"/>
      <c r="U12" s="24"/>
      <c r="V12" s="24"/>
      <c r="W12" s="24">
        <v>60711176</v>
      </c>
      <c r="X12" s="20">
        <v>56701154</v>
      </c>
      <c r="Y12" s="24">
        <v>4010022</v>
      </c>
      <c r="Z12" s="25">
        <v>7.0722052676388198</v>
      </c>
      <c r="AA12" s="26">
        <v>56701154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-272882434</v>
      </c>
      <c r="D14" s="29">
        <f>SUM(D6:D13)</f>
        <v>0</v>
      </c>
      <c r="E14" s="30">
        <f t="shared" si="0"/>
        <v>-56165678</v>
      </c>
      <c r="F14" s="31">
        <f t="shared" si="0"/>
        <v>-244513075</v>
      </c>
      <c r="G14" s="31">
        <f t="shared" si="0"/>
        <v>-276492748</v>
      </c>
      <c r="H14" s="31">
        <f t="shared" si="0"/>
        <v>-3066068</v>
      </c>
      <c r="I14" s="31">
        <f t="shared" si="0"/>
        <v>-2681627</v>
      </c>
      <c r="J14" s="31">
        <f t="shared" si="0"/>
        <v>-282240443</v>
      </c>
      <c r="K14" s="31">
        <f t="shared" si="0"/>
        <v>-3401085</v>
      </c>
      <c r="L14" s="31">
        <f t="shared" si="0"/>
        <v>-2142433</v>
      </c>
      <c r="M14" s="31">
        <f t="shared" si="0"/>
        <v>-3883904</v>
      </c>
      <c r="N14" s="31">
        <f t="shared" si="0"/>
        <v>-9427422</v>
      </c>
      <c r="O14" s="31">
        <f t="shared" si="0"/>
        <v>-6063998</v>
      </c>
      <c r="P14" s="31">
        <f t="shared" si="0"/>
        <v>-1581900</v>
      </c>
      <c r="Q14" s="31">
        <f t="shared" si="0"/>
        <v>-6074010</v>
      </c>
      <c r="R14" s="31">
        <f t="shared" si="0"/>
        <v>-13719908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-305387773</v>
      </c>
      <c r="X14" s="31">
        <f t="shared" si="0"/>
        <v>-222720262</v>
      </c>
      <c r="Y14" s="31">
        <f t="shared" si="0"/>
        <v>-82667511</v>
      </c>
      <c r="Z14" s="32">
        <f>+IF(X14&lt;&gt;0,+(Y14/X14)*100,0)</f>
        <v>37.117193674996663</v>
      </c>
      <c r="AA14" s="33">
        <f>SUM(AA6:AA13)</f>
        <v>-244513075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35805088</v>
      </c>
      <c r="D18" s="18"/>
      <c r="E18" s="19">
        <v>-1701968</v>
      </c>
      <c r="F18" s="20">
        <v>34103120</v>
      </c>
      <c r="G18" s="24">
        <v>23730342</v>
      </c>
      <c r="H18" s="24">
        <v>-17680589</v>
      </c>
      <c r="I18" s="24">
        <v>317780</v>
      </c>
      <c r="J18" s="20">
        <v>6367533</v>
      </c>
      <c r="K18" s="24">
        <v>1095719</v>
      </c>
      <c r="L18" s="24"/>
      <c r="M18" s="20">
        <v>29785333</v>
      </c>
      <c r="N18" s="24">
        <v>30881052</v>
      </c>
      <c r="O18" s="24">
        <v>1410610</v>
      </c>
      <c r="P18" s="24"/>
      <c r="Q18" s="20">
        <v>-5098199</v>
      </c>
      <c r="R18" s="24">
        <v>-3687589</v>
      </c>
      <c r="S18" s="24"/>
      <c r="T18" s="20"/>
      <c r="U18" s="24"/>
      <c r="V18" s="24"/>
      <c r="W18" s="24">
        <v>33560996</v>
      </c>
      <c r="X18" s="20">
        <v>34528609</v>
      </c>
      <c r="Y18" s="24">
        <v>-967613</v>
      </c>
      <c r="Z18" s="25">
        <v>-2.8023515224722781</v>
      </c>
      <c r="AA18" s="26">
        <v>34103120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35805088</v>
      </c>
      <c r="D26" s="29">
        <f t="shared" ref="D26:Y26" si="1">SUM(D16:D25)</f>
        <v>0</v>
      </c>
      <c r="E26" s="35">
        <f t="shared" si="1"/>
        <v>-1701968</v>
      </c>
      <c r="F26" s="36">
        <f t="shared" si="1"/>
        <v>34103120</v>
      </c>
      <c r="G26" s="36">
        <f t="shared" si="1"/>
        <v>23730342</v>
      </c>
      <c r="H26" s="36">
        <f t="shared" si="1"/>
        <v>-17680589</v>
      </c>
      <c r="I26" s="36">
        <f t="shared" si="1"/>
        <v>317780</v>
      </c>
      <c r="J26" s="36">
        <f t="shared" si="1"/>
        <v>6367533</v>
      </c>
      <c r="K26" s="36">
        <f t="shared" si="1"/>
        <v>1095719</v>
      </c>
      <c r="L26" s="36">
        <f t="shared" si="1"/>
        <v>0</v>
      </c>
      <c r="M26" s="36">
        <f t="shared" si="1"/>
        <v>29785333</v>
      </c>
      <c r="N26" s="36">
        <f t="shared" si="1"/>
        <v>30881052</v>
      </c>
      <c r="O26" s="36">
        <f t="shared" si="1"/>
        <v>1410610</v>
      </c>
      <c r="P26" s="36">
        <f t="shared" si="1"/>
        <v>0</v>
      </c>
      <c r="Q26" s="36">
        <f t="shared" si="1"/>
        <v>-5098199</v>
      </c>
      <c r="R26" s="36">
        <f t="shared" si="1"/>
        <v>-3687589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33560996</v>
      </c>
      <c r="X26" s="36">
        <f t="shared" si="1"/>
        <v>34528609</v>
      </c>
      <c r="Y26" s="36">
        <f t="shared" si="1"/>
        <v>-967613</v>
      </c>
      <c r="Z26" s="37">
        <f>+IF(X26&lt;&gt;0,+(Y26/X26)*100,0)</f>
        <v>-2.8023515224722781</v>
      </c>
      <c r="AA26" s="38">
        <f>SUM(AA16:AA25)</f>
        <v>34103120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-237077346</v>
      </c>
      <c r="D27" s="29">
        <f>+D14+D26</f>
        <v>0</v>
      </c>
      <c r="E27" s="30">
        <f t="shared" si="2"/>
        <v>-57867646</v>
      </c>
      <c r="F27" s="31">
        <f t="shared" si="2"/>
        <v>-210409955</v>
      </c>
      <c r="G27" s="31">
        <f t="shared" si="2"/>
        <v>-252762406</v>
      </c>
      <c r="H27" s="31">
        <f t="shared" si="2"/>
        <v>-20746657</v>
      </c>
      <c r="I27" s="31">
        <f t="shared" si="2"/>
        <v>-2363847</v>
      </c>
      <c r="J27" s="31">
        <f t="shared" si="2"/>
        <v>-275872910</v>
      </c>
      <c r="K27" s="31">
        <f t="shared" si="2"/>
        <v>-2305366</v>
      </c>
      <c r="L27" s="31">
        <f t="shared" si="2"/>
        <v>-2142433</v>
      </c>
      <c r="M27" s="31">
        <f t="shared" si="2"/>
        <v>25901429</v>
      </c>
      <c r="N27" s="31">
        <f t="shared" si="2"/>
        <v>21453630</v>
      </c>
      <c r="O27" s="31">
        <f t="shared" si="2"/>
        <v>-4653388</v>
      </c>
      <c r="P27" s="31">
        <f t="shared" si="2"/>
        <v>-1581900</v>
      </c>
      <c r="Q27" s="31">
        <f t="shared" si="2"/>
        <v>-11172209</v>
      </c>
      <c r="R27" s="31">
        <f t="shared" si="2"/>
        <v>-17407497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-271826777</v>
      </c>
      <c r="X27" s="31">
        <f t="shared" si="2"/>
        <v>-188191653</v>
      </c>
      <c r="Y27" s="31">
        <f t="shared" si="2"/>
        <v>-83635124</v>
      </c>
      <c r="Z27" s="32">
        <f>+IF(X27&lt;&gt;0,+(Y27/X27)*100,0)</f>
        <v>44.44146308656952</v>
      </c>
      <c r="AA27" s="33">
        <f>+AA14+AA26</f>
        <v>-210409955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42847531</v>
      </c>
      <c r="D33" s="18"/>
      <c r="E33" s="19">
        <v>-3936052</v>
      </c>
      <c r="F33" s="20">
        <v>39855427</v>
      </c>
      <c r="G33" s="20">
        <v>41957494</v>
      </c>
      <c r="H33" s="20">
        <v>-193164</v>
      </c>
      <c r="I33" s="20"/>
      <c r="J33" s="20">
        <v>41764330</v>
      </c>
      <c r="K33" s="20"/>
      <c r="L33" s="20">
        <v>258999</v>
      </c>
      <c r="M33" s="20">
        <v>-321054</v>
      </c>
      <c r="N33" s="20">
        <v>-62055</v>
      </c>
      <c r="O33" s="20">
        <v>-387260</v>
      </c>
      <c r="P33" s="20">
        <v>-260482</v>
      </c>
      <c r="Q33" s="20">
        <v>-829688</v>
      </c>
      <c r="R33" s="20">
        <v>-1477430</v>
      </c>
      <c r="S33" s="20"/>
      <c r="T33" s="20"/>
      <c r="U33" s="20"/>
      <c r="V33" s="20"/>
      <c r="W33" s="20">
        <v>40224845</v>
      </c>
      <c r="X33" s="20">
        <v>40273066</v>
      </c>
      <c r="Y33" s="20">
        <v>-48221</v>
      </c>
      <c r="Z33" s="21">
        <v>-0.11973511030920765</v>
      </c>
      <c r="AA33" s="22">
        <v>39855427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2000000</v>
      </c>
      <c r="I34" s="20"/>
      <c r="J34" s="20">
        <v>2000000</v>
      </c>
      <c r="K34" s="20"/>
      <c r="L34" s="20"/>
      <c r="M34" s="20"/>
      <c r="N34" s="20"/>
      <c r="O34" s="20">
        <v>2000000</v>
      </c>
      <c r="P34" s="20"/>
      <c r="Q34" s="20">
        <v>-6539805</v>
      </c>
      <c r="R34" s="20">
        <v>-4539805</v>
      </c>
      <c r="S34" s="20"/>
      <c r="T34" s="20"/>
      <c r="U34" s="20"/>
      <c r="V34" s="20"/>
      <c r="W34" s="20">
        <v>-2539805</v>
      </c>
      <c r="X34" s="20"/>
      <c r="Y34" s="20">
        <v>-2539805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-195287</v>
      </c>
      <c r="D36" s="18"/>
      <c r="E36" s="19"/>
      <c r="F36" s="20">
        <v>-195287</v>
      </c>
      <c r="G36" s="20">
        <v>-195287</v>
      </c>
      <c r="H36" s="20"/>
      <c r="I36" s="20"/>
      <c r="J36" s="20">
        <v>-195287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-195287</v>
      </c>
      <c r="X36" s="20">
        <v>-195287</v>
      </c>
      <c r="Y36" s="20"/>
      <c r="Z36" s="21"/>
      <c r="AA36" s="22">
        <v>-195287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42652244</v>
      </c>
      <c r="D38" s="29">
        <f t="shared" ref="D38:Y38" si="3">SUM(D30:D37)</f>
        <v>0</v>
      </c>
      <c r="E38" s="30">
        <f t="shared" si="3"/>
        <v>-3936052</v>
      </c>
      <c r="F38" s="31">
        <f t="shared" si="3"/>
        <v>39660140</v>
      </c>
      <c r="G38" s="31">
        <f t="shared" si="3"/>
        <v>41762207</v>
      </c>
      <c r="H38" s="31">
        <f t="shared" si="3"/>
        <v>1806836</v>
      </c>
      <c r="I38" s="31">
        <f t="shared" si="3"/>
        <v>0</v>
      </c>
      <c r="J38" s="31">
        <f t="shared" si="3"/>
        <v>43569043</v>
      </c>
      <c r="K38" s="31">
        <f t="shared" si="3"/>
        <v>0</v>
      </c>
      <c r="L38" s="31">
        <f t="shared" si="3"/>
        <v>258999</v>
      </c>
      <c r="M38" s="31">
        <f t="shared" si="3"/>
        <v>-321054</v>
      </c>
      <c r="N38" s="31">
        <f t="shared" si="3"/>
        <v>-62055</v>
      </c>
      <c r="O38" s="31">
        <f t="shared" si="3"/>
        <v>1612740</v>
      </c>
      <c r="P38" s="31">
        <f t="shared" si="3"/>
        <v>-260482</v>
      </c>
      <c r="Q38" s="31">
        <f t="shared" si="3"/>
        <v>-7369493</v>
      </c>
      <c r="R38" s="31">
        <f t="shared" si="3"/>
        <v>-6017235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37489753</v>
      </c>
      <c r="X38" s="31">
        <f t="shared" si="3"/>
        <v>40077779</v>
      </c>
      <c r="Y38" s="31">
        <f t="shared" si="3"/>
        <v>-2588026</v>
      </c>
      <c r="Z38" s="32">
        <f>+IF(X38&lt;&gt;0,+(Y38/X38)*100,0)</f>
        <v>-6.4575085360892874</v>
      </c>
      <c r="AA38" s="33">
        <f>SUM(AA30:AA37)</f>
        <v>39660140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42652244</v>
      </c>
      <c r="D45" s="29">
        <f>+D38+D44</f>
        <v>0</v>
      </c>
      <c r="E45" s="30">
        <f t="shared" si="5"/>
        <v>-3936052</v>
      </c>
      <c r="F45" s="31">
        <f t="shared" si="5"/>
        <v>39660140</v>
      </c>
      <c r="G45" s="31">
        <f t="shared" si="5"/>
        <v>41762207</v>
      </c>
      <c r="H45" s="31">
        <f t="shared" si="5"/>
        <v>1806836</v>
      </c>
      <c r="I45" s="31">
        <f t="shared" si="5"/>
        <v>0</v>
      </c>
      <c r="J45" s="31">
        <f t="shared" si="5"/>
        <v>43569043</v>
      </c>
      <c r="K45" s="31">
        <f t="shared" si="5"/>
        <v>0</v>
      </c>
      <c r="L45" s="31">
        <f t="shared" si="5"/>
        <v>258999</v>
      </c>
      <c r="M45" s="31">
        <f t="shared" si="5"/>
        <v>-321054</v>
      </c>
      <c r="N45" s="31">
        <f t="shared" si="5"/>
        <v>-62055</v>
      </c>
      <c r="O45" s="31">
        <f t="shared" si="5"/>
        <v>1612740</v>
      </c>
      <c r="P45" s="31">
        <f t="shared" si="5"/>
        <v>-260482</v>
      </c>
      <c r="Q45" s="31">
        <f t="shared" si="5"/>
        <v>-7369493</v>
      </c>
      <c r="R45" s="31">
        <f t="shared" si="5"/>
        <v>-6017235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37489753</v>
      </c>
      <c r="X45" s="31">
        <f t="shared" si="5"/>
        <v>40077779</v>
      </c>
      <c r="Y45" s="31">
        <f t="shared" si="5"/>
        <v>-2588026</v>
      </c>
      <c r="Z45" s="32">
        <f>+IF(X45&lt;&gt;0,+(Y45/X45)*100,0)</f>
        <v>-6.4575085360892874</v>
      </c>
      <c r="AA45" s="33">
        <f>+AA38+AA44</f>
        <v>39660140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-279729590</v>
      </c>
      <c r="D46" s="42">
        <f t="shared" si="6"/>
        <v>0</v>
      </c>
      <c r="E46" s="43">
        <f t="shared" si="6"/>
        <v>-53931594</v>
      </c>
      <c r="F46" s="44">
        <f t="shared" si="6"/>
        <v>-250070095</v>
      </c>
      <c r="G46" s="44">
        <f t="shared" si="6"/>
        <v>-294524613</v>
      </c>
      <c r="H46" s="44">
        <f t="shared" si="6"/>
        <v>-22553493</v>
      </c>
      <c r="I46" s="44">
        <f t="shared" si="6"/>
        <v>-2363847</v>
      </c>
      <c r="J46" s="44">
        <f t="shared" si="6"/>
        <v>-319441953</v>
      </c>
      <c r="K46" s="44">
        <f t="shared" si="6"/>
        <v>-2305366</v>
      </c>
      <c r="L46" s="44">
        <f t="shared" si="6"/>
        <v>-2401432</v>
      </c>
      <c r="M46" s="44">
        <f t="shared" si="6"/>
        <v>26222483</v>
      </c>
      <c r="N46" s="44">
        <f t="shared" si="6"/>
        <v>21515685</v>
      </c>
      <c r="O46" s="44">
        <f t="shared" si="6"/>
        <v>-6266128</v>
      </c>
      <c r="P46" s="44">
        <f t="shared" si="6"/>
        <v>-1321418</v>
      </c>
      <c r="Q46" s="44">
        <f t="shared" si="6"/>
        <v>-3802716</v>
      </c>
      <c r="R46" s="44">
        <f t="shared" si="6"/>
        <v>-11390262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-309316530</v>
      </c>
      <c r="X46" s="44">
        <f t="shared" si="6"/>
        <v>-228269432</v>
      </c>
      <c r="Y46" s="44">
        <f t="shared" si="6"/>
        <v>-81047098</v>
      </c>
      <c r="Z46" s="45">
        <f>+IF(X46&lt;&gt;0,+(Y46/X46)*100,0)</f>
        <v>35.505015844609453</v>
      </c>
      <c r="AA46" s="46">
        <f>+AA27-AA45</f>
        <v>-250070095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-257947996</v>
      </c>
      <c r="D48" s="18"/>
      <c r="E48" s="19">
        <v>-53931594</v>
      </c>
      <c r="F48" s="20">
        <v>-325641307</v>
      </c>
      <c r="G48" s="20">
        <v>-246342212</v>
      </c>
      <c r="H48" s="20">
        <v>-7185243</v>
      </c>
      <c r="I48" s="20">
        <v>-2363848</v>
      </c>
      <c r="J48" s="20">
        <v>-255891303</v>
      </c>
      <c r="K48" s="20">
        <v>-6031083</v>
      </c>
      <c r="L48" s="20">
        <v>-4332987</v>
      </c>
      <c r="M48" s="20">
        <v>-5646718</v>
      </c>
      <c r="N48" s="20">
        <v>-16010788</v>
      </c>
      <c r="O48" s="20">
        <v>-20610692</v>
      </c>
      <c r="P48" s="20">
        <v>-3111733</v>
      </c>
      <c r="Q48" s="20">
        <v>-10590595</v>
      </c>
      <c r="R48" s="20">
        <v>-34313020</v>
      </c>
      <c r="S48" s="20"/>
      <c r="T48" s="20"/>
      <c r="U48" s="20"/>
      <c r="V48" s="20"/>
      <c r="W48" s="20">
        <v>-306215111</v>
      </c>
      <c r="X48" s="20">
        <v>-303840633</v>
      </c>
      <c r="Y48" s="20">
        <v>-2374478</v>
      </c>
      <c r="Z48" s="47">
        <v>0.78148797168942175</v>
      </c>
      <c r="AA48" s="22">
        <v>-325641307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-257947996</v>
      </c>
      <c r="D51" s="50">
        <f t="shared" ref="D51:Y51" si="7">SUM(D48:D50)</f>
        <v>0</v>
      </c>
      <c r="E51" s="51">
        <f t="shared" si="7"/>
        <v>-53931594</v>
      </c>
      <c r="F51" s="52">
        <f t="shared" si="7"/>
        <v>-325641307</v>
      </c>
      <c r="G51" s="52">
        <f t="shared" si="7"/>
        <v>-246342212</v>
      </c>
      <c r="H51" s="52">
        <f t="shared" si="7"/>
        <v>-7185243</v>
      </c>
      <c r="I51" s="52">
        <f t="shared" si="7"/>
        <v>-2363848</v>
      </c>
      <c r="J51" s="52">
        <f t="shared" si="7"/>
        <v>-255891303</v>
      </c>
      <c r="K51" s="52">
        <f t="shared" si="7"/>
        <v>-6031083</v>
      </c>
      <c r="L51" s="52">
        <f t="shared" si="7"/>
        <v>-4332987</v>
      </c>
      <c r="M51" s="52">
        <f t="shared" si="7"/>
        <v>-5646718</v>
      </c>
      <c r="N51" s="52">
        <f t="shared" si="7"/>
        <v>-16010788</v>
      </c>
      <c r="O51" s="52">
        <f t="shared" si="7"/>
        <v>-20610692</v>
      </c>
      <c r="P51" s="52">
        <f t="shared" si="7"/>
        <v>-3111733</v>
      </c>
      <c r="Q51" s="52">
        <f t="shared" si="7"/>
        <v>-10590595</v>
      </c>
      <c r="R51" s="52">
        <f t="shared" si="7"/>
        <v>-34313020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-306215111</v>
      </c>
      <c r="X51" s="52">
        <f t="shared" si="7"/>
        <v>-303840633</v>
      </c>
      <c r="Y51" s="52">
        <f t="shared" si="7"/>
        <v>-2374478</v>
      </c>
      <c r="Z51" s="53">
        <f>+IF(X51&lt;&gt;0,+(Y51/X51)*100,0)</f>
        <v>0.78148797168942175</v>
      </c>
      <c r="AA51" s="54">
        <f>SUM(AA48:AA50)</f>
        <v>-325641307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-187236900</v>
      </c>
      <c r="F6" s="20">
        <v>-142207704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-106655787</v>
      </c>
      <c r="Y6" s="20">
        <v>106655787</v>
      </c>
      <c r="Z6" s="21">
        <v>-100</v>
      </c>
      <c r="AA6" s="22">
        <v>-142207704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26938000</v>
      </c>
      <c r="F8" s="20">
        <v>60679799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45509850</v>
      </c>
      <c r="Y8" s="20">
        <v>-45509850</v>
      </c>
      <c r="Z8" s="21">
        <v>-100</v>
      </c>
      <c r="AA8" s="22">
        <v>60679799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31656900</v>
      </c>
      <c r="F12" s="20">
        <v>32700000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24525000</v>
      </c>
      <c r="Y12" s="24">
        <v>-24525000</v>
      </c>
      <c r="Z12" s="25">
        <v>-100</v>
      </c>
      <c r="AA12" s="26">
        <v>32700000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-128642000</v>
      </c>
      <c r="F14" s="31">
        <f t="shared" si="0"/>
        <v>-48827905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-36620937</v>
      </c>
      <c r="Y14" s="31">
        <f t="shared" si="0"/>
        <v>36620937</v>
      </c>
      <c r="Z14" s="32">
        <f>+IF(X14&lt;&gt;0,+(Y14/X14)*100,0)</f>
        <v>-100</v>
      </c>
      <c r="AA14" s="33">
        <f>SUM(AA6:AA13)</f>
        <v>-48827905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77049185</v>
      </c>
      <c r="D18" s="18"/>
      <c r="E18" s="19">
        <v>6046000</v>
      </c>
      <c r="F18" s="20"/>
      <c r="G18" s="24"/>
      <c r="H18" s="24">
        <v>690255</v>
      </c>
      <c r="I18" s="24"/>
      <c r="J18" s="20">
        <v>690255</v>
      </c>
      <c r="K18" s="24"/>
      <c r="L18" s="24"/>
      <c r="M18" s="20"/>
      <c r="N18" s="24"/>
      <c r="O18" s="24"/>
      <c r="P18" s="24"/>
      <c r="Q18" s="20">
        <v>380772</v>
      </c>
      <c r="R18" s="24">
        <v>380772</v>
      </c>
      <c r="S18" s="24"/>
      <c r="T18" s="20"/>
      <c r="U18" s="24"/>
      <c r="V18" s="24"/>
      <c r="W18" s="24">
        <v>1071027</v>
      </c>
      <c r="X18" s="20"/>
      <c r="Y18" s="24">
        <v>1071027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77049185</v>
      </c>
      <c r="D26" s="29">
        <f t="shared" ref="D26:Y26" si="1">SUM(D16:D25)</f>
        <v>0</v>
      </c>
      <c r="E26" s="35">
        <f t="shared" si="1"/>
        <v>6046000</v>
      </c>
      <c r="F26" s="36">
        <f t="shared" si="1"/>
        <v>0</v>
      </c>
      <c r="G26" s="36">
        <f t="shared" si="1"/>
        <v>0</v>
      </c>
      <c r="H26" s="36">
        <f t="shared" si="1"/>
        <v>690255</v>
      </c>
      <c r="I26" s="36">
        <f t="shared" si="1"/>
        <v>0</v>
      </c>
      <c r="J26" s="36">
        <f t="shared" si="1"/>
        <v>690255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380772</v>
      </c>
      <c r="R26" s="36">
        <f t="shared" si="1"/>
        <v>380772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1071027</v>
      </c>
      <c r="X26" s="36">
        <f t="shared" si="1"/>
        <v>0</v>
      </c>
      <c r="Y26" s="36">
        <f t="shared" si="1"/>
        <v>1071027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77049185</v>
      </c>
      <c r="D27" s="29">
        <f>+D14+D26</f>
        <v>0</v>
      </c>
      <c r="E27" s="30">
        <f t="shared" si="2"/>
        <v>-122596000</v>
      </c>
      <c r="F27" s="31">
        <f t="shared" si="2"/>
        <v>-48827905</v>
      </c>
      <c r="G27" s="31">
        <f t="shared" si="2"/>
        <v>0</v>
      </c>
      <c r="H27" s="31">
        <f t="shared" si="2"/>
        <v>690255</v>
      </c>
      <c r="I27" s="31">
        <f t="shared" si="2"/>
        <v>0</v>
      </c>
      <c r="J27" s="31">
        <f t="shared" si="2"/>
        <v>690255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380772</v>
      </c>
      <c r="R27" s="31">
        <f t="shared" si="2"/>
        <v>380772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1071027</v>
      </c>
      <c r="X27" s="31">
        <f t="shared" si="2"/>
        <v>-36620937</v>
      </c>
      <c r="Y27" s="31">
        <f t="shared" si="2"/>
        <v>37691964</v>
      </c>
      <c r="Z27" s="32">
        <f>+IF(X27&lt;&gt;0,+(Y27/X27)*100,0)</f>
        <v>-102.92463024635335</v>
      </c>
      <c r="AA27" s="33">
        <f>+AA14+AA26</f>
        <v>-48827905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36839</v>
      </c>
      <c r="D32" s="18"/>
      <c r="E32" s="19"/>
      <c r="F32" s="20"/>
      <c r="G32" s="20"/>
      <c r="H32" s="20"/>
      <c r="I32" s="20"/>
      <c r="J32" s="20"/>
      <c r="K32" s="20">
        <v>1464</v>
      </c>
      <c r="L32" s="20">
        <v>2977</v>
      </c>
      <c r="M32" s="20"/>
      <c r="N32" s="20">
        <v>4441</v>
      </c>
      <c r="O32" s="20"/>
      <c r="P32" s="20">
        <v>-652</v>
      </c>
      <c r="Q32" s="20">
        <v>-1642</v>
      </c>
      <c r="R32" s="20">
        <v>-2294</v>
      </c>
      <c r="S32" s="20"/>
      <c r="T32" s="20"/>
      <c r="U32" s="20"/>
      <c r="V32" s="20"/>
      <c r="W32" s="20">
        <v>2147</v>
      </c>
      <c r="X32" s="20"/>
      <c r="Y32" s="20">
        <v>2147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265554172</v>
      </c>
      <c r="D33" s="18"/>
      <c r="E33" s="19">
        <v>-396830000</v>
      </c>
      <c r="F33" s="20"/>
      <c r="G33" s="20"/>
      <c r="H33" s="20"/>
      <c r="I33" s="20">
        <v>2156285</v>
      </c>
      <c r="J33" s="20">
        <v>2156285</v>
      </c>
      <c r="K33" s="20">
        <v>4061180</v>
      </c>
      <c r="L33" s="20">
        <v>-6499533</v>
      </c>
      <c r="M33" s="20">
        <v>-5591385</v>
      </c>
      <c r="N33" s="20">
        <v>-8029738</v>
      </c>
      <c r="O33" s="20">
        <v>4677054</v>
      </c>
      <c r="P33" s="20">
        <v>-5061408</v>
      </c>
      <c r="Q33" s="20">
        <v>4067615</v>
      </c>
      <c r="R33" s="20">
        <v>3683261</v>
      </c>
      <c r="S33" s="20"/>
      <c r="T33" s="20"/>
      <c r="U33" s="20"/>
      <c r="V33" s="20"/>
      <c r="W33" s="20">
        <v>-2190192</v>
      </c>
      <c r="X33" s="20"/>
      <c r="Y33" s="20">
        <v>-2190192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3026057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268617068</v>
      </c>
      <c r="D38" s="29">
        <f t="shared" ref="D38:Y38" si="3">SUM(D30:D37)</f>
        <v>0</v>
      </c>
      <c r="E38" s="30">
        <f t="shared" si="3"/>
        <v>-396830000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2156285</v>
      </c>
      <c r="J38" s="31">
        <f t="shared" si="3"/>
        <v>2156285</v>
      </c>
      <c r="K38" s="31">
        <f t="shared" si="3"/>
        <v>4062644</v>
      </c>
      <c r="L38" s="31">
        <f t="shared" si="3"/>
        <v>-6496556</v>
      </c>
      <c r="M38" s="31">
        <f t="shared" si="3"/>
        <v>-5591385</v>
      </c>
      <c r="N38" s="31">
        <f t="shared" si="3"/>
        <v>-8025297</v>
      </c>
      <c r="O38" s="31">
        <f t="shared" si="3"/>
        <v>4677054</v>
      </c>
      <c r="P38" s="31">
        <f t="shared" si="3"/>
        <v>-5062060</v>
      </c>
      <c r="Q38" s="31">
        <f t="shared" si="3"/>
        <v>4065973</v>
      </c>
      <c r="R38" s="31">
        <f t="shared" si="3"/>
        <v>3680967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-2188045</v>
      </c>
      <c r="X38" s="31">
        <f t="shared" si="3"/>
        <v>0</v>
      </c>
      <c r="Y38" s="31">
        <f t="shared" si="3"/>
        <v>-2188045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268617068</v>
      </c>
      <c r="D45" s="29">
        <f>+D38+D44</f>
        <v>0</v>
      </c>
      <c r="E45" s="30">
        <f t="shared" si="5"/>
        <v>-396830000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2156285</v>
      </c>
      <c r="J45" s="31">
        <f t="shared" si="5"/>
        <v>2156285</v>
      </c>
      <c r="K45" s="31">
        <f t="shared" si="5"/>
        <v>4062644</v>
      </c>
      <c r="L45" s="31">
        <f t="shared" si="5"/>
        <v>-6496556</v>
      </c>
      <c r="M45" s="31">
        <f t="shared" si="5"/>
        <v>-5591385</v>
      </c>
      <c r="N45" s="31">
        <f t="shared" si="5"/>
        <v>-8025297</v>
      </c>
      <c r="O45" s="31">
        <f t="shared" si="5"/>
        <v>4677054</v>
      </c>
      <c r="P45" s="31">
        <f t="shared" si="5"/>
        <v>-5062060</v>
      </c>
      <c r="Q45" s="31">
        <f t="shared" si="5"/>
        <v>4065973</v>
      </c>
      <c r="R45" s="31">
        <f t="shared" si="5"/>
        <v>3680967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-2188045</v>
      </c>
      <c r="X45" s="31">
        <f t="shared" si="5"/>
        <v>0</v>
      </c>
      <c r="Y45" s="31">
        <f t="shared" si="5"/>
        <v>-2188045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-191567883</v>
      </c>
      <c r="D46" s="42">
        <f t="shared" si="6"/>
        <v>0</v>
      </c>
      <c r="E46" s="43">
        <f t="shared" si="6"/>
        <v>274234000</v>
      </c>
      <c r="F46" s="44">
        <f t="shared" si="6"/>
        <v>-48827905</v>
      </c>
      <c r="G46" s="44">
        <f t="shared" si="6"/>
        <v>0</v>
      </c>
      <c r="H46" s="44">
        <f t="shared" si="6"/>
        <v>690255</v>
      </c>
      <c r="I46" s="44">
        <f t="shared" si="6"/>
        <v>-2156285</v>
      </c>
      <c r="J46" s="44">
        <f t="shared" si="6"/>
        <v>-1466030</v>
      </c>
      <c r="K46" s="44">
        <f t="shared" si="6"/>
        <v>-4062644</v>
      </c>
      <c r="L46" s="44">
        <f t="shared" si="6"/>
        <v>6496556</v>
      </c>
      <c r="M46" s="44">
        <f t="shared" si="6"/>
        <v>5591385</v>
      </c>
      <c r="N46" s="44">
        <f t="shared" si="6"/>
        <v>8025297</v>
      </c>
      <c r="O46" s="44">
        <f t="shared" si="6"/>
        <v>-4677054</v>
      </c>
      <c r="P46" s="44">
        <f t="shared" si="6"/>
        <v>5062060</v>
      </c>
      <c r="Q46" s="44">
        <f t="shared" si="6"/>
        <v>-3685201</v>
      </c>
      <c r="R46" s="44">
        <f t="shared" si="6"/>
        <v>-3300195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3259072</v>
      </c>
      <c r="X46" s="44">
        <f t="shared" si="6"/>
        <v>-36620937</v>
      </c>
      <c r="Y46" s="44">
        <f t="shared" si="6"/>
        <v>39880009</v>
      </c>
      <c r="Z46" s="45">
        <f>+IF(X46&lt;&gt;0,+(Y46/X46)*100,0)</f>
        <v>-108.89947736727763</v>
      </c>
      <c r="AA46" s="46">
        <f>+AA27-AA45</f>
        <v>-48827905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-72470173</v>
      </c>
      <c r="D48" s="18"/>
      <c r="E48" s="19"/>
      <c r="F48" s="20"/>
      <c r="G48" s="20"/>
      <c r="H48" s="20"/>
      <c r="I48" s="20"/>
      <c r="J48" s="20"/>
      <c r="K48" s="20">
        <v>-380</v>
      </c>
      <c r="L48" s="20">
        <v>-268810</v>
      </c>
      <c r="M48" s="20"/>
      <c r="N48" s="20">
        <v>-269190</v>
      </c>
      <c r="O48" s="20">
        <v>-69366</v>
      </c>
      <c r="P48" s="20">
        <v>-988051</v>
      </c>
      <c r="Q48" s="20">
        <v>-32494</v>
      </c>
      <c r="R48" s="20">
        <v>-1089911</v>
      </c>
      <c r="S48" s="20"/>
      <c r="T48" s="20"/>
      <c r="U48" s="20"/>
      <c r="V48" s="20"/>
      <c r="W48" s="20">
        <v>-1359101</v>
      </c>
      <c r="X48" s="20"/>
      <c r="Y48" s="20">
        <v>-1359101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-72470173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-380</v>
      </c>
      <c r="L51" s="52">
        <f t="shared" si="7"/>
        <v>-268810</v>
      </c>
      <c r="M51" s="52">
        <f t="shared" si="7"/>
        <v>0</v>
      </c>
      <c r="N51" s="52">
        <f t="shared" si="7"/>
        <v>-269190</v>
      </c>
      <c r="O51" s="52">
        <f t="shared" si="7"/>
        <v>-69366</v>
      </c>
      <c r="P51" s="52">
        <f t="shared" si="7"/>
        <v>-988051</v>
      </c>
      <c r="Q51" s="52">
        <f t="shared" si="7"/>
        <v>-32494</v>
      </c>
      <c r="R51" s="52">
        <f t="shared" si="7"/>
        <v>-1089911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-1359101</v>
      </c>
      <c r="X51" s="52">
        <f t="shared" si="7"/>
        <v>0</v>
      </c>
      <c r="Y51" s="52">
        <f t="shared" si="7"/>
        <v>-1359101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-26241750</v>
      </c>
      <c r="F6" s="20">
        <v>-26779009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-20084256</v>
      </c>
      <c r="Y6" s="20">
        <v>20084256</v>
      </c>
      <c r="Z6" s="21">
        <v>-100</v>
      </c>
      <c r="AA6" s="22">
        <v>-26779009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5415896</v>
      </c>
      <c r="D8" s="18"/>
      <c r="E8" s="19">
        <v>24121736</v>
      </c>
      <c r="F8" s="20">
        <v>24121736</v>
      </c>
      <c r="G8" s="20">
        <v>4536274</v>
      </c>
      <c r="H8" s="20">
        <v>5512371</v>
      </c>
      <c r="I8" s="20">
        <v>5234224</v>
      </c>
      <c r="J8" s="20">
        <v>15282869</v>
      </c>
      <c r="K8" s="20">
        <v>4204583</v>
      </c>
      <c r="L8" s="20">
        <v>3927496</v>
      </c>
      <c r="M8" s="20">
        <v>4497354</v>
      </c>
      <c r="N8" s="20">
        <v>12629433</v>
      </c>
      <c r="O8" s="20">
        <v>4306437</v>
      </c>
      <c r="P8" s="20">
        <v>5491096</v>
      </c>
      <c r="Q8" s="20">
        <v>-45605</v>
      </c>
      <c r="R8" s="20">
        <v>9751928</v>
      </c>
      <c r="S8" s="20"/>
      <c r="T8" s="20"/>
      <c r="U8" s="20"/>
      <c r="V8" s="20"/>
      <c r="W8" s="20">
        <v>37664230</v>
      </c>
      <c r="X8" s="20">
        <v>18091305</v>
      </c>
      <c r="Y8" s="20">
        <v>19572925</v>
      </c>
      <c r="Z8" s="21">
        <v>108.18968007006681</v>
      </c>
      <c r="AA8" s="22">
        <v>24121736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-3192974</v>
      </c>
      <c r="D11" s="18"/>
      <c r="E11" s="19">
        <v>-1500000</v>
      </c>
      <c r="F11" s="20">
        <v>-2000000</v>
      </c>
      <c r="G11" s="20">
        <v>-275191</v>
      </c>
      <c r="H11" s="20">
        <v>-161512</v>
      </c>
      <c r="I11" s="20">
        <v>-186171</v>
      </c>
      <c r="J11" s="20">
        <v>-622874</v>
      </c>
      <c r="K11" s="20">
        <v>-232912</v>
      </c>
      <c r="L11" s="20">
        <v>-457579</v>
      </c>
      <c r="M11" s="20">
        <v>-609051</v>
      </c>
      <c r="N11" s="20">
        <v>-1299542</v>
      </c>
      <c r="O11" s="20">
        <v>-625645</v>
      </c>
      <c r="P11" s="20"/>
      <c r="Q11" s="20"/>
      <c r="R11" s="20">
        <v>-625645</v>
      </c>
      <c r="S11" s="20"/>
      <c r="T11" s="20"/>
      <c r="U11" s="20"/>
      <c r="V11" s="20"/>
      <c r="W11" s="20">
        <v>-2548061</v>
      </c>
      <c r="X11" s="20">
        <v>-1500003</v>
      </c>
      <c r="Y11" s="20">
        <v>-1048058</v>
      </c>
      <c r="Z11" s="21">
        <v>69.870393592546137</v>
      </c>
      <c r="AA11" s="22">
        <v>-2000000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16788211</v>
      </c>
      <c r="F12" s="20">
        <v>16790428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12592827</v>
      </c>
      <c r="Y12" s="24">
        <v>-12592827</v>
      </c>
      <c r="Z12" s="25">
        <v>-100</v>
      </c>
      <c r="AA12" s="26">
        <v>16790428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2222922</v>
      </c>
      <c r="D14" s="29">
        <f>SUM(D6:D13)</f>
        <v>0</v>
      </c>
      <c r="E14" s="30">
        <f t="shared" si="0"/>
        <v>13168197</v>
      </c>
      <c r="F14" s="31">
        <f t="shared" si="0"/>
        <v>12133155</v>
      </c>
      <c r="G14" s="31">
        <f t="shared" si="0"/>
        <v>4261083</v>
      </c>
      <c r="H14" s="31">
        <f t="shared" si="0"/>
        <v>5350859</v>
      </c>
      <c r="I14" s="31">
        <f t="shared" si="0"/>
        <v>5048053</v>
      </c>
      <c r="J14" s="31">
        <f t="shared" si="0"/>
        <v>14659995</v>
      </c>
      <c r="K14" s="31">
        <f t="shared" si="0"/>
        <v>3971671</v>
      </c>
      <c r="L14" s="31">
        <f t="shared" si="0"/>
        <v>3469917</v>
      </c>
      <c r="M14" s="31">
        <f t="shared" si="0"/>
        <v>3888303</v>
      </c>
      <c r="N14" s="31">
        <f t="shared" si="0"/>
        <v>11329891</v>
      </c>
      <c r="O14" s="31">
        <f t="shared" si="0"/>
        <v>3680792</v>
      </c>
      <c r="P14" s="31">
        <f t="shared" si="0"/>
        <v>5491096</v>
      </c>
      <c r="Q14" s="31">
        <f t="shared" si="0"/>
        <v>-45605</v>
      </c>
      <c r="R14" s="31">
        <f t="shared" si="0"/>
        <v>9126283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35116169</v>
      </c>
      <c r="X14" s="31">
        <f t="shared" si="0"/>
        <v>9099873</v>
      </c>
      <c r="Y14" s="31">
        <f t="shared" si="0"/>
        <v>26016296</v>
      </c>
      <c r="Z14" s="32">
        <f>+IF(X14&lt;&gt;0,+(Y14/X14)*100,0)</f>
        <v>285.89735263338292</v>
      </c>
      <c r="AA14" s="33">
        <f>SUM(AA6:AA13)</f>
        <v>12133155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63385648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63385648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65608570</v>
      </c>
      <c r="D27" s="29">
        <f>+D14+D26</f>
        <v>0</v>
      </c>
      <c r="E27" s="30">
        <f t="shared" si="2"/>
        <v>13168197</v>
      </c>
      <c r="F27" s="31">
        <f t="shared" si="2"/>
        <v>12133155</v>
      </c>
      <c r="G27" s="31">
        <f t="shared" si="2"/>
        <v>4261083</v>
      </c>
      <c r="H27" s="31">
        <f t="shared" si="2"/>
        <v>5350859</v>
      </c>
      <c r="I27" s="31">
        <f t="shared" si="2"/>
        <v>5048053</v>
      </c>
      <c r="J27" s="31">
        <f t="shared" si="2"/>
        <v>14659995</v>
      </c>
      <c r="K27" s="31">
        <f t="shared" si="2"/>
        <v>3971671</v>
      </c>
      <c r="L27" s="31">
        <f t="shared" si="2"/>
        <v>3469917</v>
      </c>
      <c r="M27" s="31">
        <f t="shared" si="2"/>
        <v>3888303</v>
      </c>
      <c r="N27" s="31">
        <f t="shared" si="2"/>
        <v>11329891</v>
      </c>
      <c r="O27" s="31">
        <f t="shared" si="2"/>
        <v>3680792</v>
      </c>
      <c r="P27" s="31">
        <f t="shared" si="2"/>
        <v>5491096</v>
      </c>
      <c r="Q27" s="31">
        <f t="shared" si="2"/>
        <v>-45605</v>
      </c>
      <c r="R27" s="31">
        <f t="shared" si="2"/>
        <v>9126283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35116169</v>
      </c>
      <c r="X27" s="31">
        <f t="shared" si="2"/>
        <v>9099873</v>
      </c>
      <c r="Y27" s="31">
        <f t="shared" si="2"/>
        <v>26016296</v>
      </c>
      <c r="Z27" s="32">
        <f>+IF(X27&lt;&gt;0,+(Y27/X27)*100,0)</f>
        <v>285.89735263338292</v>
      </c>
      <c r="AA27" s="33">
        <f>+AA14+AA26</f>
        <v>12133155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592031</v>
      </c>
      <c r="D32" s="18"/>
      <c r="E32" s="19"/>
      <c r="F32" s="20"/>
      <c r="G32" s="20"/>
      <c r="H32" s="20"/>
      <c r="I32" s="20">
        <v>3367</v>
      </c>
      <c r="J32" s="20">
        <v>3367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3367</v>
      </c>
      <c r="X32" s="20"/>
      <c r="Y32" s="20">
        <v>3367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9993730</v>
      </c>
      <c r="D33" s="18"/>
      <c r="E33" s="19">
        <v>3375593</v>
      </c>
      <c r="F33" s="20">
        <v>3375593</v>
      </c>
      <c r="G33" s="20">
        <v>954683</v>
      </c>
      <c r="H33" s="20">
        <v>975544</v>
      </c>
      <c r="I33" s="20">
        <v>958422</v>
      </c>
      <c r="J33" s="20">
        <v>2888649</v>
      </c>
      <c r="K33" s="20">
        <v>926981</v>
      </c>
      <c r="L33" s="20">
        <v>928386</v>
      </c>
      <c r="M33" s="20">
        <v>953094</v>
      </c>
      <c r="N33" s="20">
        <v>2808461</v>
      </c>
      <c r="O33" s="20">
        <v>950318</v>
      </c>
      <c r="P33" s="20">
        <v>958916</v>
      </c>
      <c r="Q33" s="20"/>
      <c r="R33" s="20">
        <v>1909234</v>
      </c>
      <c r="S33" s="20"/>
      <c r="T33" s="20"/>
      <c r="U33" s="20"/>
      <c r="V33" s="20"/>
      <c r="W33" s="20">
        <v>7606344</v>
      </c>
      <c r="X33" s="20">
        <v>2531700</v>
      </c>
      <c r="Y33" s="20">
        <v>5074644</v>
      </c>
      <c r="Z33" s="21">
        <v>200.4441284512383</v>
      </c>
      <c r="AA33" s="22">
        <v>3375593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8192618</v>
      </c>
      <c r="D36" s="18"/>
      <c r="E36" s="19">
        <v>13502374</v>
      </c>
      <c r="F36" s="20">
        <v>13502375</v>
      </c>
      <c r="G36" s="20">
        <v>609741</v>
      </c>
      <c r="H36" s="20">
        <v>729831</v>
      </c>
      <c r="I36" s="20">
        <v>706208</v>
      </c>
      <c r="J36" s="20">
        <v>2045780</v>
      </c>
      <c r="K36" s="20">
        <v>577253</v>
      </c>
      <c r="L36" s="20">
        <v>528762</v>
      </c>
      <c r="M36" s="20">
        <v>601588</v>
      </c>
      <c r="N36" s="20">
        <v>1707603</v>
      </c>
      <c r="O36" s="20">
        <v>578425</v>
      </c>
      <c r="P36" s="20">
        <v>732857</v>
      </c>
      <c r="Q36" s="20"/>
      <c r="R36" s="20">
        <v>1311282</v>
      </c>
      <c r="S36" s="20"/>
      <c r="T36" s="20"/>
      <c r="U36" s="20"/>
      <c r="V36" s="20"/>
      <c r="W36" s="20">
        <v>5064665</v>
      </c>
      <c r="X36" s="20">
        <v>10126764</v>
      </c>
      <c r="Y36" s="20">
        <v>-5062099</v>
      </c>
      <c r="Z36" s="21">
        <v>-49.987330602352344</v>
      </c>
      <c r="AA36" s="22">
        <v>13502375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18778379</v>
      </c>
      <c r="D38" s="29">
        <f t="shared" ref="D38:Y38" si="3">SUM(D30:D37)</f>
        <v>0</v>
      </c>
      <c r="E38" s="30">
        <f t="shared" si="3"/>
        <v>16877967</v>
      </c>
      <c r="F38" s="31">
        <f t="shared" si="3"/>
        <v>16877968</v>
      </c>
      <c r="G38" s="31">
        <f t="shared" si="3"/>
        <v>1564424</v>
      </c>
      <c r="H38" s="31">
        <f t="shared" si="3"/>
        <v>1705375</v>
      </c>
      <c r="I38" s="31">
        <f t="shared" si="3"/>
        <v>1667997</v>
      </c>
      <c r="J38" s="31">
        <f t="shared" si="3"/>
        <v>4937796</v>
      </c>
      <c r="K38" s="31">
        <f t="shared" si="3"/>
        <v>1504234</v>
      </c>
      <c r="L38" s="31">
        <f t="shared" si="3"/>
        <v>1457148</v>
      </c>
      <c r="M38" s="31">
        <f t="shared" si="3"/>
        <v>1554682</v>
      </c>
      <c r="N38" s="31">
        <f t="shared" si="3"/>
        <v>4516064</v>
      </c>
      <c r="O38" s="31">
        <f t="shared" si="3"/>
        <v>1528743</v>
      </c>
      <c r="P38" s="31">
        <f t="shared" si="3"/>
        <v>1691773</v>
      </c>
      <c r="Q38" s="31">
        <f t="shared" si="3"/>
        <v>0</v>
      </c>
      <c r="R38" s="31">
        <f t="shared" si="3"/>
        <v>3220516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12674376</v>
      </c>
      <c r="X38" s="31">
        <f t="shared" si="3"/>
        <v>12658464</v>
      </c>
      <c r="Y38" s="31">
        <f t="shared" si="3"/>
        <v>15912</v>
      </c>
      <c r="Z38" s="32">
        <f>+IF(X38&lt;&gt;0,+(Y38/X38)*100,0)</f>
        <v>0.12570245489500148</v>
      </c>
      <c r="AA38" s="33">
        <f>SUM(AA30:AA37)</f>
        <v>16877968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18778379</v>
      </c>
      <c r="D45" s="29">
        <f>+D38+D44</f>
        <v>0</v>
      </c>
      <c r="E45" s="30">
        <f t="shared" si="5"/>
        <v>16877967</v>
      </c>
      <c r="F45" s="31">
        <f t="shared" si="5"/>
        <v>16877968</v>
      </c>
      <c r="G45" s="31">
        <f t="shared" si="5"/>
        <v>1564424</v>
      </c>
      <c r="H45" s="31">
        <f t="shared" si="5"/>
        <v>1705375</v>
      </c>
      <c r="I45" s="31">
        <f t="shared" si="5"/>
        <v>1667997</v>
      </c>
      <c r="J45" s="31">
        <f t="shared" si="5"/>
        <v>4937796</v>
      </c>
      <c r="K45" s="31">
        <f t="shared" si="5"/>
        <v>1504234</v>
      </c>
      <c r="L45" s="31">
        <f t="shared" si="5"/>
        <v>1457148</v>
      </c>
      <c r="M45" s="31">
        <f t="shared" si="5"/>
        <v>1554682</v>
      </c>
      <c r="N45" s="31">
        <f t="shared" si="5"/>
        <v>4516064</v>
      </c>
      <c r="O45" s="31">
        <f t="shared" si="5"/>
        <v>1528743</v>
      </c>
      <c r="P45" s="31">
        <f t="shared" si="5"/>
        <v>1691773</v>
      </c>
      <c r="Q45" s="31">
        <f t="shared" si="5"/>
        <v>0</v>
      </c>
      <c r="R45" s="31">
        <f t="shared" si="5"/>
        <v>3220516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12674376</v>
      </c>
      <c r="X45" s="31">
        <f t="shared" si="5"/>
        <v>12658464</v>
      </c>
      <c r="Y45" s="31">
        <f t="shared" si="5"/>
        <v>15912</v>
      </c>
      <c r="Z45" s="32">
        <f>+IF(X45&lt;&gt;0,+(Y45/X45)*100,0)</f>
        <v>0.12570245489500148</v>
      </c>
      <c r="AA45" s="33">
        <f>+AA38+AA44</f>
        <v>16877968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46830191</v>
      </c>
      <c r="D46" s="42">
        <f t="shared" si="6"/>
        <v>0</v>
      </c>
      <c r="E46" s="43">
        <f t="shared" si="6"/>
        <v>-3709770</v>
      </c>
      <c r="F46" s="44">
        <f t="shared" si="6"/>
        <v>-4744813</v>
      </c>
      <c r="G46" s="44">
        <f t="shared" si="6"/>
        <v>2696659</v>
      </c>
      <c r="H46" s="44">
        <f t="shared" si="6"/>
        <v>3645484</v>
      </c>
      <c r="I46" s="44">
        <f t="shared" si="6"/>
        <v>3380056</v>
      </c>
      <c r="J46" s="44">
        <f t="shared" si="6"/>
        <v>9722199</v>
      </c>
      <c r="K46" s="44">
        <f t="shared" si="6"/>
        <v>2467437</v>
      </c>
      <c r="L46" s="44">
        <f t="shared" si="6"/>
        <v>2012769</v>
      </c>
      <c r="M46" s="44">
        <f t="shared" si="6"/>
        <v>2333621</v>
      </c>
      <c r="N46" s="44">
        <f t="shared" si="6"/>
        <v>6813827</v>
      </c>
      <c r="O46" s="44">
        <f t="shared" si="6"/>
        <v>2152049</v>
      </c>
      <c r="P46" s="44">
        <f t="shared" si="6"/>
        <v>3799323</v>
      </c>
      <c r="Q46" s="44">
        <f t="shared" si="6"/>
        <v>-45605</v>
      </c>
      <c r="R46" s="44">
        <f t="shared" si="6"/>
        <v>5905767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22441793</v>
      </c>
      <c r="X46" s="44">
        <f t="shared" si="6"/>
        <v>-3558591</v>
      </c>
      <c r="Y46" s="44">
        <f t="shared" si="6"/>
        <v>26000384</v>
      </c>
      <c r="Z46" s="45">
        <f>+IF(X46&lt;&gt;0,+(Y46/X46)*100,0)</f>
        <v>-730.6370414582625</v>
      </c>
      <c r="AA46" s="46">
        <f>+AA27-AA45</f>
        <v>-4744813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155143053</v>
      </c>
      <c r="D6" s="18"/>
      <c r="E6" s="19">
        <v>-121542133</v>
      </c>
      <c r="F6" s="20">
        <v>-30159121</v>
      </c>
      <c r="G6" s="20">
        <v>-1720463</v>
      </c>
      <c r="H6" s="20">
        <v>-4547686</v>
      </c>
      <c r="I6" s="20">
        <v>-4685912</v>
      </c>
      <c r="J6" s="20">
        <v>-10954061</v>
      </c>
      <c r="K6" s="20">
        <v>-7431522</v>
      </c>
      <c r="L6" s="20">
        <v>-6826023</v>
      </c>
      <c r="M6" s="20">
        <v>-280175</v>
      </c>
      <c r="N6" s="20">
        <v>-14537720</v>
      </c>
      <c r="O6" s="20">
        <v>-2859376</v>
      </c>
      <c r="P6" s="20"/>
      <c r="Q6" s="20"/>
      <c r="R6" s="20">
        <v>-2859376</v>
      </c>
      <c r="S6" s="20"/>
      <c r="T6" s="20"/>
      <c r="U6" s="20"/>
      <c r="V6" s="20"/>
      <c r="W6" s="20">
        <v>-28351157</v>
      </c>
      <c r="X6" s="20">
        <v>-12981310</v>
      </c>
      <c r="Y6" s="20">
        <v>-15369847</v>
      </c>
      <c r="Z6" s="21">
        <v>118.39981481067781</v>
      </c>
      <c r="AA6" s="22">
        <v>-30159121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204430399</v>
      </c>
      <c r="D8" s="18"/>
      <c r="E8" s="19">
        <v>110059678</v>
      </c>
      <c r="F8" s="20">
        <v>33751718</v>
      </c>
      <c r="G8" s="20">
        <v>10339700</v>
      </c>
      <c r="H8" s="20">
        <v>11031242</v>
      </c>
      <c r="I8" s="20">
        <v>8920935</v>
      </c>
      <c r="J8" s="20">
        <v>30291877</v>
      </c>
      <c r="K8" s="20">
        <v>-20736</v>
      </c>
      <c r="L8" s="20">
        <v>11186071</v>
      </c>
      <c r="M8" s="20">
        <v>13439990</v>
      </c>
      <c r="N8" s="20">
        <v>24605325</v>
      </c>
      <c r="O8" s="20">
        <v>15080070</v>
      </c>
      <c r="P8" s="20">
        <v>3000509</v>
      </c>
      <c r="Q8" s="20">
        <v>14372136</v>
      </c>
      <c r="R8" s="20">
        <v>32452715</v>
      </c>
      <c r="S8" s="20"/>
      <c r="T8" s="20"/>
      <c r="U8" s="20"/>
      <c r="V8" s="20"/>
      <c r="W8" s="20">
        <v>87349917</v>
      </c>
      <c r="X8" s="20">
        <v>31417770</v>
      </c>
      <c r="Y8" s="20">
        <v>55932147</v>
      </c>
      <c r="Z8" s="21">
        <v>178.02710695253037</v>
      </c>
      <c r="AA8" s="22">
        <v>33751718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146038</v>
      </c>
      <c r="D11" s="18"/>
      <c r="E11" s="19"/>
      <c r="F11" s="20"/>
      <c r="G11" s="20"/>
      <c r="H11" s="20">
        <v>349844</v>
      </c>
      <c r="I11" s="20"/>
      <c r="J11" s="20">
        <v>349844</v>
      </c>
      <c r="K11" s="20">
        <v>497806</v>
      </c>
      <c r="L11" s="20"/>
      <c r="M11" s="20">
        <v>1463848</v>
      </c>
      <c r="N11" s="20">
        <v>1961654</v>
      </c>
      <c r="O11" s="20">
        <v>121035</v>
      </c>
      <c r="P11" s="20"/>
      <c r="Q11" s="20"/>
      <c r="R11" s="20">
        <v>121035</v>
      </c>
      <c r="S11" s="20"/>
      <c r="T11" s="20"/>
      <c r="U11" s="20"/>
      <c r="V11" s="20"/>
      <c r="W11" s="20">
        <v>2432533</v>
      </c>
      <c r="X11" s="20"/>
      <c r="Y11" s="20">
        <v>2432533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1480908</v>
      </c>
      <c r="D12" s="18"/>
      <c r="E12" s="19">
        <v>5062800</v>
      </c>
      <c r="F12" s="20">
        <v>5062800</v>
      </c>
      <c r="G12" s="24">
        <v>18899</v>
      </c>
      <c r="H12" s="24">
        <v>668168</v>
      </c>
      <c r="I12" s="24">
        <v>55978</v>
      </c>
      <c r="J12" s="20">
        <v>743045</v>
      </c>
      <c r="K12" s="24"/>
      <c r="L12" s="24">
        <v>1069277</v>
      </c>
      <c r="M12" s="20">
        <v>212402</v>
      </c>
      <c r="N12" s="24">
        <v>1281679</v>
      </c>
      <c r="O12" s="24">
        <v>157490</v>
      </c>
      <c r="P12" s="24">
        <v>13047</v>
      </c>
      <c r="Q12" s="20">
        <v>467187</v>
      </c>
      <c r="R12" s="24">
        <v>637724</v>
      </c>
      <c r="S12" s="24"/>
      <c r="T12" s="20"/>
      <c r="U12" s="24"/>
      <c r="V12" s="24"/>
      <c r="W12" s="24">
        <v>2662448</v>
      </c>
      <c r="X12" s="20">
        <v>3797100</v>
      </c>
      <c r="Y12" s="24">
        <v>-1134652</v>
      </c>
      <c r="Z12" s="25">
        <v>-29.882067893919046</v>
      </c>
      <c r="AA12" s="26">
        <v>5062800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361200398</v>
      </c>
      <c r="D14" s="29">
        <f>SUM(D6:D13)</f>
        <v>0</v>
      </c>
      <c r="E14" s="30">
        <f t="shared" si="0"/>
        <v>-6419655</v>
      </c>
      <c r="F14" s="31">
        <f t="shared" si="0"/>
        <v>8655397</v>
      </c>
      <c r="G14" s="31">
        <f t="shared" si="0"/>
        <v>8638136</v>
      </c>
      <c r="H14" s="31">
        <f t="shared" si="0"/>
        <v>7501568</v>
      </c>
      <c r="I14" s="31">
        <f t="shared" si="0"/>
        <v>4291001</v>
      </c>
      <c r="J14" s="31">
        <f t="shared" si="0"/>
        <v>20430705</v>
      </c>
      <c r="K14" s="31">
        <f t="shared" si="0"/>
        <v>-6954452</v>
      </c>
      <c r="L14" s="31">
        <f t="shared" si="0"/>
        <v>5429325</v>
      </c>
      <c r="M14" s="31">
        <f t="shared" si="0"/>
        <v>14836065</v>
      </c>
      <c r="N14" s="31">
        <f t="shared" si="0"/>
        <v>13310938</v>
      </c>
      <c r="O14" s="31">
        <f t="shared" si="0"/>
        <v>12499219</v>
      </c>
      <c r="P14" s="31">
        <f t="shared" si="0"/>
        <v>3013556</v>
      </c>
      <c r="Q14" s="31">
        <f t="shared" si="0"/>
        <v>14839323</v>
      </c>
      <c r="R14" s="31">
        <f t="shared" si="0"/>
        <v>30352098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64093741</v>
      </c>
      <c r="X14" s="31">
        <f t="shared" si="0"/>
        <v>22233560</v>
      </c>
      <c r="Y14" s="31">
        <f t="shared" si="0"/>
        <v>41860181</v>
      </c>
      <c r="Z14" s="32">
        <f>+IF(X14&lt;&gt;0,+(Y14/X14)*100,0)</f>
        <v>188.27475671912191</v>
      </c>
      <c r="AA14" s="33">
        <f>SUM(AA6:AA13)</f>
        <v>8655397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79834459</v>
      </c>
      <c r="D18" s="18"/>
      <c r="E18" s="19">
        <v>438390021</v>
      </c>
      <c r="F18" s="20">
        <v>452096146</v>
      </c>
      <c r="G18" s="24">
        <v>1040500</v>
      </c>
      <c r="H18" s="24">
        <v>29650753</v>
      </c>
      <c r="I18" s="24">
        <v>7429122</v>
      </c>
      <c r="J18" s="20">
        <v>38120375</v>
      </c>
      <c r="K18" s="24"/>
      <c r="L18" s="24">
        <v>6422088</v>
      </c>
      <c r="M18" s="20">
        <v>115708</v>
      </c>
      <c r="N18" s="24">
        <v>6537796</v>
      </c>
      <c r="O18" s="24">
        <v>1725113</v>
      </c>
      <c r="P18" s="24">
        <v>3014121</v>
      </c>
      <c r="Q18" s="20"/>
      <c r="R18" s="24">
        <v>4739234</v>
      </c>
      <c r="S18" s="24"/>
      <c r="T18" s="20"/>
      <c r="U18" s="24"/>
      <c r="V18" s="24"/>
      <c r="W18" s="24">
        <v>49397405</v>
      </c>
      <c r="X18" s="20">
        <v>443991226</v>
      </c>
      <c r="Y18" s="24">
        <v>-394593821</v>
      </c>
      <c r="Z18" s="25">
        <v>-88.874238474253104</v>
      </c>
      <c r="AA18" s="26">
        <v>452096146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79834459</v>
      </c>
      <c r="D26" s="29">
        <f t="shared" ref="D26:Y26" si="1">SUM(D16:D25)</f>
        <v>0</v>
      </c>
      <c r="E26" s="35">
        <f t="shared" si="1"/>
        <v>438390021</v>
      </c>
      <c r="F26" s="36">
        <f t="shared" si="1"/>
        <v>452096146</v>
      </c>
      <c r="G26" s="36">
        <f t="shared" si="1"/>
        <v>1040500</v>
      </c>
      <c r="H26" s="36">
        <f t="shared" si="1"/>
        <v>29650753</v>
      </c>
      <c r="I26" s="36">
        <f t="shared" si="1"/>
        <v>7429122</v>
      </c>
      <c r="J26" s="36">
        <f t="shared" si="1"/>
        <v>38120375</v>
      </c>
      <c r="K26" s="36">
        <f t="shared" si="1"/>
        <v>0</v>
      </c>
      <c r="L26" s="36">
        <f t="shared" si="1"/>
        <v>6422088</v>
      </c>
      <c r="M26" s="36">
        <f t="shared" si="1"/>
        <v>115708</v>
      </c>
      <c r="N26" s="36">
        <f t="shared" si="1"/>
        <v>6537796</v>
      </c>
      <c r="O26" s="36">
        <f t="shared" si="1"/>
        <v>1725113</v>
      </c>
      <c r="P26" s="36">
        <f t="shared" si="1"/>
        <v>3014121</v>
      </c>
      <c r="Q26" s="36">
        <f t="shared" si="1"/>
        <v>0</v>
      </c>
      <c r="R26" s="36">
        <f t="shared" si="1"/>
        <v>4739234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49397405</v>
      </c>
      <c r="X26" s="36">
        <f t="shared" si="1"/>
        <v>443991226</v>
      </c>
      <c r="Y26" s="36">
        <f t="shared" si="1"/>
        <v>-394593821</v>
      </c>
      <c r="Z26" s="37">
        <f>+IF(X26&lt;&gt;0,+(Y26/X26)*100,0)</f>
        <v>-88.874238474253104</v>
      </c>
      <c r="AA26" s="38">
        <f>SUM(AA16:AA25)</f>
        <v>452096146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441034857</v>
      </c>
      <c r="D27" s="29">
        <f>+D14+D26</f>
        <v>0</v>
      </c>
      <c r="E27" s="30">
        <f t="shared" si="2"/>
        <v>431970366</v>
      </c>
      <c r="F27" s="31">
        <f t="shared" si="2"/>
        <v>460751543</v>
      </c>
      <c r="G27" s="31">
        <f t="shared" si="2"/>
        <v>9678636</v>
      </c>
      <c r="H27" s="31">
        <f t="shared" si="2"/>
        <v>37152321</v>
      </c>
      <c r="I27" s="31">
        <f t="shared" si="2"/>
        <v>11720123</v>
      </c>
      <c r="J27" s="31">
        <f t="shared" si="2"/>
        <v>58551080</v>
      </c>
      <c r="K27" s="31">
        <f t="shared" si="2"/>
        <v>-6954452</v>
      </c>
      <c r="L27" s="31">
        <f t="shared" si="2"/>
        <v>11851413</v>
      </c>
      <c r="M27" s="31">
        <f t="shared" si="2"/>
        <v>14951773</v>
      </c>
      <c r="N27" s="31">
        <f t="shared" si="2"/>
        <v>19848734</v>
      </c>
      <c r="O27" s="31">
        <f t="shared" si="2"/>
        <v>14224332</v>
      </c>
      <c r="P27" s="31">
        <f t="shared" si="2"/>
        <v>6027677</v>
      </c>
      <c r="Q27" s="31">
        <f t="shared" si="2"/>
        <v>14839323</v>
      </c>
      <c r="R27" s="31">
        <f t="shared" si="2"/>
        <v>35091332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113491146</v>
      </c>
      <c r="X27" s="31">
        <f t="shared" si="2"/>
        <v>466224786</v>
      </c>
      <c r="Y27" s="31">
        <f t="shared" si="2"/>
        <v>-352733640</v>
      </c>
      <c r="Z27" s="32">
        <f>+IF(X27&lt;&gt;0,+(Y27/X27)*100,0)</f>
        <v>-75.65741903734822</v>
      </c>
      <c r="AA27" s="33">
        <f>+AA14+AA26</f>
        <v>460751543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491472544</v>
      </c>
      <c r="D33" s="18"/>
      <c r="E33" s="19">
        <v>906059895</v>
      </c>
      <c r="F33" s="20">
        <v>959161455</v>
      </c>
      <c r="G33" s="20">
        <v>21527268</v>
      </c>
      <c r="H33" s="20">
        <v>227355829</v>
      </c>
      <c r="I33" s="20">
        <v>17912286</v>
      </c>
      <c r="J33" s="20">
        <v>266795383</v>
      </c>
      <c r="K33" s="20">
        <v>-6002676</v>
      </c>
      <c r="L33" s="20">
        <v>34034769</v>
      </c>
      <c r="M33" s="20">
        <v>15220351</v>
      </c>
      <c r="N33" s="20">
        <v>43252444</v>
      </c>
      <c r="O33" s="20">
        <v>15526646</v>
      </c>
      <c r="P33" s="20">
        <v>67193924</v>
      </c>
      <c r="Q33" s="20">
        <v>15366345</v>
      </c>
      <c r="R33" s="20">
        <v>98086915</v>
      </c>
      <c r="S33" s="20"/>
      <c r="T33" s="20"/>
      <c r="U33" s="20"/>
      <c r="V33" s="20"/>
      <c r="W33" s="20">
        <v>408134742</v>
      </c>
      <c r="X33" s="20">
        <v>728646448</v>
      </c>
      <c r="Y33" s="20">
        <v>-320511706</v>
      </c>
      <c r="Z33" s="21">
        <v>-43.987273509634953</v>
      </c>
      <c r="AA33" s="22">
        <v>959161455</v>
      </c>
    </row>
    <row r="34" spans="1:27" x14ac:dyDescent="0.25">
      <c r="A34" s="23" t="s">
        <v>62</v>
      </c>
      <c r="B34" s="17" t="s">
        <v>33</v>
      </c>
      <c r="C34" s="18">
        <v>36623000</v>
      </c>
      <c r="D34" s="18"/>
      <c r="E34" s="19">
        <v>33752000</v>
      </c>
      <c r="F34" s="20">
        <v>33752000</v>
      </c>
      <c r="G34" s="20">
        <v>6191000</v>
      </c>
      <c r="H34" s="20">
        <v>15188000</v>
      </c>
      <c r="I34" s="20"/>
      <c r="J34" s="20">
        <v>21379000</v>
      </c>
      <c r="K34" s="20"/>
      <c r="L34" s="20"/>
      <c r="M34" s="20">
        <v>6750000</v>
      </c>
      <c r="N34" s="20">
        <v>6750000</v>
      </c>
      <c r="O34" s="20"/>
      <c r="P34" s="20"/>
      <c r="Q34" s="20">
        <v>11814000</v>
      </c>
      <c r="R34" s="20">
        <v>11814000</v>
      </c>
      <c r="S34" s="20"/>
      <c r="T34" s="20"/>
      <c r="U34" s="20"/>
      <c r="V34" s="20"/>
      <c r="W34" s="20">
        <v>39943000</v>
      </c>
      <c r="X34" s="20">
        <v>33752000</v>
      </c>
      <c r="Y34" s="20">
        <v>6191000</v>
      </c>
      <c r="Z34" s="21">
        <v>18.342616733823181</v>
      </c>
      <c r="AA34" s="22">
        <v>33752000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528095544</v>
      </c>
      <c r="D38" s="29">
        <f t="shared" ref="D38:Y38" si="3">SUM(D30:D37)</f>
        <v>0</v>
      </c>
      <c r="E38" s="30">
        <f t="shared" si="3"/>
        <v>939811895</v>
      </c>
      <c r="F38" s="31">
        <f t="shared" si="3"/>
        <v>992913455</v>
      </c>
      <c r="G38" s="31">
        <f t="shared" si="3"/>
        <v>27718268</v>
      </c>
      <c r="H38" s="31">
        <f t="shared" si="3"/>
        <v>242543829</v>
      </c>
      <c r="I38" s="31">
        <f t="shared" si="3"/>
        <v>17912286</v>
      </c>
      <c r="J38" s="31">
        <f t="shared" si="3"/>
        <v>288174383</v>
      </c>
      <c r="K38" s="31">
        <f t="shared" si="3"/>
        <v>-6002676</v>
      </c>
      <c r="L38" s="31">
        <f t="shared" si="3"/>
        <v>34034769</v>
      </c>
      <c r="M38" s="31">
        <f t="shared" si="3"/>
        <v>21970351</v>
      </c>
      <c r="N38" s="31">
        <f t="shared" si="3"/>
        <v>50002444</v>
      </c>
      <c r="O38" s="31">
        <f t="shared" si="3"/>
        <v>15526646</v>
      </c>
      <c r="P38" s="31">
        <f t="shared" si="3"/>
        <v>67193924</v>
      </c>
      <c r="Q38" s="31">
        <f t="shared" si="3"/>
        <v>27180345</v>
      </c>
      <c r="R38" s="31">
        <f t="shared" si="3"/>
        <v>109900915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448077742</v>
      </c>
      <c r="X38" s="31">
        <f t="shared" si="3"/>
        <v>762398448</v>
      </c>
      <c r="Y38" s="31">
        <f t="shared" si="3"/>
        <v>-314320706</v>
      </c>
      <c r="Z38" s="32">
        <f>+IF(X38&lt;&gt;0,+(Y38/X38)*100,0)</f>
        <v>-41.22787852264883</v>
      </c>
      <c r="AA38" s="33">
        <f>SUM(AA30:AA37)</f>
        <v>992913455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63249187</v>
      </c>
      <c r="D42" s="18"/>
      <c r="E42" s="19"/>
      <c r="F42" s="20">
        <v>225488081</v>
      </c>
      <c r="G42" s="20"/>
      <c r="H42" s="20">
        <v>32049268</v>
      </c>
      <c r="I42" s="20"/>
      <c r="J42" s="20">
        <v>32049268</v>
      </c>
      <c r="K42" s="20"/>
      <c r="L42" s="20"/>
      <c r="M42" s="20"/>
      <c r="N42" s="20"/>
      <c r="O42" s="20"/>
      <c r="P42" s="20">
        <v>31199919</v>
      </c>
      <c r="Q42" s="20"/>
      <c r="R42" s="20">
        <v>31199919</v>
      </c>
      <c r="S42" s="20"/>
      <c r="T42" s="20"/>
      <c r="U42" s="20"/>
      <c r="V42" s="20"/>
      <c r="W42" s="20">
        <v>63249187</v>
      </c>
      <c r="X42" s="20">
        <v>169116057</v>
      </c>
      <c r="Y42" s="20">
        <v>-105866870</v>
      </c>
      <c r="Z42" s="21">
        <v>-62.600129093596358</v>
      </c>
      <c r="AA42" s="22">
        <v>225488081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63249187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225488081</v>
      </c>
      <c r="G44" s="36">
        <f t="shared" si="4"/>
        <v>0</v>
      </c>
      <c r="H44" s="36">
        <f t="shared" si="4"/>
        <v>32049268</v>
      </c>
      <c r="I44" s="36">
        <f t="shared" si="4"/>
        <v>0</v>
      </c>
      <c r="J44" s="36">
        <f t="shared" si="4"/>
        <v>32049268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31199919</v>
      </c>
      <c r="Q44" s="36">
        <f t="shared" si="4"/>
        <v>0</v>
      </c>
      <c r="R44" s="36">
        <f t="shared" si="4"/>
        <v>31199919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63249187</v>
      </c>
      <c r="X44" s="36">
        <f t="shared" si="4"/>
        <v>169116057</v>
      </c>
      <c r="Y44" s="36">
        <f t="shared" si="4"/>
        <v>-105866870</v>
      </c>
      <c r="Z44" s="37">
        <f>+IF(X44&lt;&gt;0,+(Y44/X44)*100,0)</f>
        <v>-62.600129093596358</v>
      </c>
      <c r="AA44" s="38">
        <f>SUM(AA40:AA43)</f>
        <v>225488081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591344731</v>
      </c>
      <c r="D45" s="29">
        <f>+D38+D44</f>
        <v>0</v>
      </c>
      <c r="E45" s="30">
        <f t="shared" si="5"/>
        <v>939811895</v>
      </c>
      <c r="F45" s="31">
        <f t="shared" si="5"/>
        <v>1218401536</v>
      </c>
      <c r="G45" s="31">
        <f t="shared" si="5"/>
        <v>27718268</v>
      </c>
      <c r="H45" s="31">
        <f t="shared" si="5"/>
        <v>274593097</v>
      </c>
      <c r="I45" s="31">
        <f t="shared" si="5"/>
        <v>17912286</v>
      </c>
      <c r="J45" s="31">
        <f t="shared" si="5"/>
        <v>320223651</v>
      </c>
      <c r="K45" s="31">
        <f t="shared" si="5"/>
        <v>-6002676</v>
      </c>
      <c r="L45" s="31">
        <f t="shared" si="5"/>
        <v>34034769</v>
      </c>
      <c r="M45" s="31">
        <f t="shared" si="5"/>
        <v>21970351</v>
      </c>
      <c r="N45" s="31">
        <f t="shared" si="5"/>
        <v>50002444</v>
      </c>
      <c r="O45" s="31">
        <f t="shared" si="5"/>
        <v>15526646</v>
      </c>
      <c r="P45" s="31">
        <f t="shared" si="5"/>
        <v>98393843</v>
      </c>
      <c r="Q45" s="31">
        <f t="shared" si="5"/>
        <v>27180345</v>
      </c>
      <c r="R45" s="31">
        <f t="shared" si="5"/>
        <v>141100834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511326929</v>
      </c>
      <c r="X45" s="31">
        <f t="shared" si="5"/>
        <v>931514505</v>
      </c>
      <c r="Y45" s="31">
        <f t="shared" si="5"/>
        <v>-420187576</v>
      </c>
      <c r="Z45" s="32">
        <f>+IF(X45&lt;&gt;0,+(Y45/X45)*100,0)</f>
        <v>-45.108001404658751</v>
      </c>
      <c r="AA45" s="33">
        <f>+AA38+AA44</f>
        <v>1218401536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-150309874</v>
      </c>
      <c r="D46" s="42">
        <f t="shared" si="6"/>
        <v>0</v>
      </c>
      <c r="E46" s="43">
        <f t="shared" si="6"/>
        <v>-507841529</v>
      </c>
      <c r="F46" s="44">
        <f t="shared" si="6"/>
        <v>-757649993</v>
      </c>
      <c r="G46" s="44">
        <f t="shared" si="6"/>
        <v>-18039632</v>
      </c>
      <c r="H46" s="44">
        <f t="shared" si="6"/>
        <v>-237440776</v>
      </c>
      <c r="I46" s="44">
        <f t="shared" si="6"/>
        <v>-6192163</v>
      </c>
      <c r="J46" s="44">
        <f t="shared" si="6"/>
        <v>-261672571</v>
      </c>
      <c r="K46" s="44">
        <f t="shared" si="6"/>
        <v>-951776</v>
      </c>
      <c r="L46" s="44">
        <f t="shared" si="6"/>
        <v>-22183356</v>
      </c>
      <c r="M46" s="44">
        <f t="shared" si="6"/>
        <v>-7018578</v>
      </c>
      <c r="N46" s="44">
        <f t="shared" si="6"/>
        <v>-30153710</v>
      </c>
      <c r="O46" s="44">
        <f t="shared" si="6"/>
        <v>-1302314</v>
      </c>
      <c r="P46" s="44">
        <f t="shared" si="6"/>
        <v>-92366166</v>
      </c>
      <c r="Q46" s="44">
        <f t="shared" si="6"/>
        <v>-12341022</v>
      </c>
      <c r="R46" s="44">
        <f t="shared" si="6"/>
        <v>-106009502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-397835783</v>
      </c>
      <c r="X46" s="44">
        <f t="shared" si="6"/>
        <v>-465289719</v>
      </c>
      <c r="Y46" s="44">
        <f t="shared" si="6"/>
        <v>67453936</v>
      </c>
      <c r="Z46" s="45">
        <f>+IF(X46&lt;&gt;0,+(Y46/X46)*100,0)</f>
        <v>-14.497190297901252</v>
      </c>
      <c r="AA46" s="46">
        <f>+AA27-AA45</f>
        <v>-757649993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-31750057</v>
      </c>
      <c r="D48" s="18"/>
      <c r="E48" s="19"/>
      <c r="F48" s="20"/>
      <c r="G48" s="20"/>
      <c r="H48" s="20">
        <v>12853327</v>
      </c>
      <c r="I48" s="20"/>
      <c r="J48" s="20">
        <v>12853327</v>
      </c>
      <c r="K48" s="20"/>
      <c r="L48" s="20"/>
      <c r="M48" s="20"/>
      <c r="N48" s="20"/>
      <c r="O48" s="20"/>
      <c r="P48" s="20">
        <v>-495762</v>
      </c>
      <c r="Q48" s="20"/>
      <c r="R48" s="20">
        <v>-495762</v>
      </c>
      <c r="S48" s="20"/>
      <c r="T48" s="20"/>
      <c r="U48" s="20"/>
      <c r="V48" s="20"/>
      <c r="W48" s="20">
        <v>12357565</v>
      </c>
      <c r="X48" s="20"/>
      <c r="Y48" s="20">
        <v>12357565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-31750057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12853327</v>
      </c>
      <c r="I51" s="52">
        <f t="shared" si="7"/>
        <v>0</v>
      </c>
      <c r="J51" s="52">
        <f t="shared" si="7"/>
        <v>12853327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-495762</v>
      </c>
      <c r="Q51" s="52">
        <f t="shared" si="7"/>
        <v>0</v>
      </c>
      <c r="R51" s="52">
        <f t="shared" si="7"/>
        <v>-495762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12357565</v>
      </c>
      <c r="X51" s="52">
        <f t="shared" si="7"/>
        <v>0</v>
      </c>
      <c r="Y51" s="52">
        <f t="shared" si="7"/>
        <v>12357565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159749478</v>
      </c>
      <c r="D6" s="18"/>
      <c r="E6" s="19">
        <v>-97589009</v>
      </c>
      <c r="F6" s="20">
        <v>-97589009</v>
      </c>
      <c r="G6" s="20"/>
      <c r="H6" s="20"/>
      <c r="I6" s="20">
        <v>1853833</v>
      </c>
      <c r="J6" s="20">
        <v>1853833</v>
      </c>
      <c r="K6" s="20">
        <v>3066293</v>
      </c>
      <c r="L6" s="20"/>
      <c r="M6" s="20">
        <v>3559590</v>
      </c>
      <c r="N6" s="20">
        <v>6625883</v>
      </c>
      <c r="O6" s="20">
        <v>5149475</v>
      </c>
      <c r="P6" s="20">
        <v>2602725</v>
      </c>
      <c r="Q6" s="20">
        <v>-186376</v>
      </c>
      <c r="R6" s="20">
        <v>7565824</v>
      </c>
      <c r="S6" s="20"/>
      <c r="T6" s="20"/>
      <c r="U6" s="20"/>
      <c r="V6" s="20"/>
      <c r="W6" s="20">
        <v>16045540</v>
      </c>
      <c r="X6" s="20">
        <v>-104066639</v>
      </c>
      <c r="Y6" s="20">
        <v>120112179</v>
      </c>
      <c r="Z6" s="21">
        <v>-115.41852427846737</v>
      </c>
      <c r="AA6" s="22">
        <v>-97589009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27028179</v>
      </c>
      <c r="D8" s="18"/>
      <c r="E8" s="19">
        <v>-61265571</v>
      </c>
      <c r="F8" s="20">
        <v>-61265571</v>
      </c>
      <c r="G8" s="20"/>
      <c r="H8" s="20"/>
      <c r="I8" s="20">
        <v>-86330079</v>
      </c>
      <c r="J8" s="20">
        <v>-86330079</v>
      </c>
      <c r="K8" s="20">
        <v>66008250</v>
      </c>
      <c r="L8" s="20"/>
      <c r="M8" s="20">
        <v>-1600768001</v>
      </c>
      <c r="N8" s="20">
        <v>-1534759751</v>
      </c>
      <c r="O8" s="20">
        <v>-15664482</v>
      </c>
      <c r="P8" s="20">
        <v>-53281588</v>
      </c>
      <c r="Q8" s="20">
        <v>4862528</v>
      </c>
      <c r="R8" s="20">
        <v>-64083542</v>
      </c>
      <c r="S8" s="20"/>
      <c r="T8" s="20"/>
      <c r="U8" s="20"/>
      <c r="V8" s="20"/>
      <c r="W8" s="20">
        <v>-1685173372</v>
      </c>
      <c r="X8" s="20">
        <v>-50400072</v>
      </c>
      <c r="Y8" s="20">
        <v>-1634773300</v>
      </c>
      <c r="Z8" s="21">
        <v>3243.5931837557691</v>
      </c>
      <c r="AA8" s="22">
        <v>-61265571</v>
      </c>
    </row>
    <row r="9" spans="1:27" x14ac:dyDescent="0.25">
      <c r="A9" s="23" t="s">
        <v>38</v>
      </c>
      <c r="B9" s="17" t="s">
        <v>33</v>
      </c>
      <c r="C9" s="18">
        <v>-7808098</v>
      </c>
      <c r="D9" s="18"/>
      <c r="E9" s="19">
        <v>7808098</v>
      </c>
      <c r="F9" s="20">
        <v>7808098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7808098</v>
      </c>
      <c r="Y9" s="20">
        <v>-7808098</v>
      </c>
      <c r="Z9" s="21">
        <v>-100</v>
      </c>
      <c r="AA9" s="22">
        <v>7808098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20393028</v>
      </c>
      <c r="D12" s="18"/>
      <c r="E12" s="19">
        <v>-19979515</v>
      </c>
      <c r="F12" s="20">
        <v>-19979515</v>
      </c>
      <c r="G12" s="24"/>
      <c r="H12" s="24"/>
      <c r="I12" s="24"/>
      <c r="J12" s="20"/>
      <c r="K12" s="24">
        <v>35370</v>
      </c>
      <c r="L12" s="24"/>
      <c r="M12" s="20"/>
      <c r="N12" s="24">
        <v>35370</v>
      </c>
      <c r="O12" s="24">
        <v>451199</v>
      </c>
      <c r="P12" s="24">
        <v>105692</v>
      </c>
      <c r="Q12" s="20">
        <v>428979</v>
      </c>
      <c r="R12" s="24">
        <v>985870</v>
      </c>
      <c r="S12" s="24"/>
      <c r="T12" s="20"/>
      <c r="U12" s="24"/>
      <c r="V12" s="24"/>
      <c r="W12" s="24">
        <v>1021240</v>
      </c>
      <c r="X12" s="20">
        <v>-19979515</v>
      </c>
      <c r="Y12" s="24">
        <v>21000755</v>
      </c>
      <c r="Z12" s="25">
        <v>-105.11143538769585</v>
      </c>
      <c r="AA12" s="26">
        <v>-19979515</v>
      </c>
    </row>
    <row r="13" spans="1:27" x14ac:dyDescent="0.25">
      <c r="A13" s="23" t="s">
        <v>42</v>
      </c>
      <c r="B13" s="17" t="s">
        <v>33</v>
      </c>
      <c r="C13" s="18">
        <v>-8370</v>
      </c>
      <c r="D13" s="18"/>
      <c r="E13" s="19">
        <v>8370</v>
      </c>
      <c r="F13" s="20">
        <v>8370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8370</v>
      </c>
      <c r="Y13" s="20">
        <v>-8370</v>
      </c>
      <c r="Z13" s="21">
        <v>-100</v>
      </c>
      <c r="AA13" s="22">
        <v>8370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199354217</v>
      </c>
      <c r="D14" s="29">
        <f>SUM(D6:D13)</f>
        <v>0</v>
      </c>
      <c r="E14" s="30">
        <f t="shared" si="0"/>
        <v>-171017627</v>
      </c>
      <c r="F14" s="31">
        <f t="shared" si="0"/>
        <v>-171017627</v>
      </c>
      <c r="G14" s="31">
        <f t="shared" si="0"/>
        <v>0</v>
      </c>
      <c r="H14" s="31">
        <f t="shared" si="0"/>
        <v>0</v>
      </c>
      <c r="I14" s="31">
        <f t="shared" si="0"/>
        <v>-84476246</v>
      </c>
      <c r="J14" s="31">
        <f t="shared" si="0"/>
        <v>-84476246</v>
      </c>
      <c r="K14" s="31">
        <f t="shared" si="0"/>
        <v>69109913</v>
      </c>
      <c r="L14" s="31">
        <f t="shared" si="0"/>
        <v>0</v>
      </c>
      <c r="M14" s="31">
        <f t="shared" si="0"/>
        <v>-1597208411</v>
      </c>
      <c r="N14" s="31">
        <f t="shared" si="0"/>
        <v>-1528098498</v>
      </c>
      <c r="O14" s="31">
        <f t="shared" si="0"/>
        <v>-10063808</v>
      </c>
      <c r="P14" s="31">
        <f t="shared" si="0"/>
        <v>-50573171</v>
      </c>
      <c r="Q14" s="31">
        <f t="shared" si="0"/>
        <v>5105131</v>
      </c>
      <c r="R14" s="31">
        <f t="shared" si="0"/>
        <v>-55531848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-1668106592</v>
      </c>
      <c r="X14" s="31">
        <f t="shared" si="0"/>
        <v>-166629758</v>
      </c>
      <c r="Y14" s="31">
        <f t="shared" si="0"/>
        <v>-1501476834</v>
      </c>
      <c r="Z14" s="32">
        <f>+IF(X14&lt;&gt;0,+(Y14/X14)*100,0)</f>
        <v>901.08564761883656</v>
      </c>
      <c r="AA14" s="33">
        <f>SUM(AA6:AA13)</f>
        <v>-171017627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182352132</v>
      </c>
      <c r="D18" s="18"/>
      <c r="E18" s="19">
        <v>-180463286</v>
      </c>
      <c r="F18" s="20">
        <v>-180463286</v>
      </c>
      <c r="G18" s="24"/>
      <c r="H18" s="24"/>
      <c r="I18" s="24"/>
      <c r="J18" s="20"/>
      <c r="K18" s="24"/>
      <c r="L18" s="24"/>
      <c r="M18" s="20"/>
      <c r="N18" s="24"/>
      <c r="O18" s="24">
        <v>3684911</v>
      </c>
      <c r="P18" s="24"/>
      <c r="Q18" s="20">
        <v>-9175526</v>
      </c>
      <c r="R18" s="24">
        <v>-5490615</v>
      </c>
      <c r="S18" s="24"/>
      <c r="T18" s="20"/>
      <c r="U18" s="24"/>
      <c r="V18" s="24"/>
      <c r="W18" s="24">
        <v>-5490615</v>
      </c>
      <c r="X18" s="20">
        <v>-180891275</v>
      </c>
      <c r="Y18" s="24">
        <v>175400660</v>
      </c>
      <c r="Z18" s="25">
        <v>-96.964687766173355</v>
      </c>
      <c r="AA18" s="26">
        <v>-180463286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182352132</v>
      </c>
      <c r="D26" s="29">
        <f t="shared" ref="D26:Y26" si="1">SUM(D16:D25)</f>
        <v>0</v>
      </c>
      <c r="E26" s="35">
        <f t="shared" si="1"/>
        <v>-180463286</v>
      </c>
      <c r="F26" s="36">
        <f t="shared" si="1"/>
        <v>-180463286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3684911</v>
      </c>
      <c r="P26" s="36">
        <f t="shared" si="1"/>
        <v>0</v>
      </c>
      <c r="Q26" s="36">
        <f t="shared" si="1"/>
        <v>-9175526</v>
      </c>
      <c r="R26" s="36">
        <f t="shared" si="1"/>
        <v>-5490615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-5490615</v>
      </c>
      <c r="X26" s="36">
        <f t="shared" si="1"/>
        <v>-180891275</v>
      </c>
      <c r="Y26" s="36">
        <f t="shared" si="1"/>
        <v>175400660</v>
      </c>
      <c r="Z26" s="37">
        <f>+IF(X26&lt;&gt;0,+(Y26/X26)*100,0)</f>
        <v>-96.964687766173355</v>
      </c>
      <c r="AA26" s="38">
        <f>SUM(AA16:AA25)</f>
        <v>-180463286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381706349</v>
      </c>
      <c r="D27" s="29">
        <f>+D14+D26</f>
        <v>0</v>
      </c>
      <c r="E27" s="30">
        <f t="shared" si="2"/>
        <v>-351480913</v>
      </c>
      <c r="F27" s="31">
        <f t="shared" si="2"/>
        <v>-351480913</v>
      </c>
      <c r="G27" s="31">
        <f t="shared" si="2"/>
        <v>0</v>
      </c>
      <c r="H27" s="31">
        <f t="shared" si="2"/>
        <v>0</v>
      </c>
      <c r="I27" s="31">
        <f t="shared" si="2"/>
        <v>-84476246</v>
      </c>
      <c r="J27" s="31">
        <f t="shared" si="2"/>
        <v>-84476246</v>
      </c>
      <c r="K27" s="31">
        <f t="shared" si="2"/>
        <v>69109913</v>
      </c>
      <c r="L27" s="31">
        <f t="shared" si="2"/>
        <v>0</v>
      </c>
      <c r="M27" s="31">
        <f t="shared" si="2"/>
        <v>-1597208411</v>
      </c>
      <c r="N27" s="31">
        <f t="shared" si="2"/>
        <v>-1528098498</v>
      </c>
      <c r="O27" s="31">
        <f t="shared" si="2"/>
        <v>-6378897</v>
      </c>
      <c r="P27" s="31">
        <f t="shared" si="2"/>
        <v>-50573171</v>
      </c>
      <c r="Q27" s="31">
        <f t="shared" si="2"/>
        <v>-4070395</v>
      </c>
      <c r="R27" s="31">
        <f t="shared" si="2"/>
        <v>-61022463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-1673597207</v>
      </c>
      <c r="X27" s="31">
        <f t="shared" si="2"/>
        <v>-347521033</v>
      </c>
      <c r="Y27" s="31">
        <f t="shared" si="2"/>
        <v>-1326076174</v>
      </c>
      <c r="Z27" s="32">
        <f>+IF(X27&lt;&gt;0,+(Y27/X27)*100,0)</f>
        <v>381.58155854699015</v>
      </c>
      <c r="AA27" s="33">
        <f>+AA14+AA26</f>
        <v>-351480913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-49108</v>
      </c>
      <c r="D32" s="18"/>
      <c r="E32" s="19">
        <v>48400</v>
      </c>
      <c r="F32" s="20">
        <v>48400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-2422</v>
      </c>
      <c r="R32" s="20">
        <v>-2422</v>
      </c>
      <c r="S32" s="20"/>
      <c r="T32" s="20"/>
      <c r="U32" s="20"/>
      <c r="V32" s="20"/>
      <c r="W32" s="20">
        <v>-2422</v>
      </c>
      <c r="X32" s="20">
        <v>48400</v>
      </c>
      <c r="Y32" s="20">
        <v>-50822</v>
      </c>
      <c r="Z32" s="21">
        <v>-105.00413223140497</v>
      </c>
      <c r="AA32" s="22">
        <v>48400</v>
      </c>
    </row>
    <row r="33" spans="1:27" x14ac:dyDescent="0.25">
      <c r="A33" s="23" t="s">
        <v>61</v>
      </c>
      <c r="B33" s="17" t="s">
        <v>33</v>
      </c>
      <c r="C33" s="18">
        <v>262625699</v>
      </c>
      <c r="D33" s="18"/>
      <c r="E33" s="19">
        <v>-182629039</v>
      </c>
      <c r="F33" s="20">
        <v>-182629039</v>
      </c>
      <c r="G33" s="20"/>
      <c r="H33" s="20"/>
      <c r="I33" s="20">
        <v>-11265123</v>
      </c>
      <c r="J33" s="20">
        <v>-11265123</v>
      </c>
      <c r="K33" s="20">
        <v>14199838</v>
      </c>
      <c r="L33" s="20"/>
      <c r="M33" s="20">
        <v>-164990077</v>
      </c>
      <c r="N33" s="20">
        <v>-150790239</v>
      </c>
      <c r="O33" s="20">
        <v>3997680</v>
      </c>
      <c r="P33" s="20">
        <v>-2630412</v>
      </c>
      <c r="Q33" s="20">
        <v>5555698</v>
      </c>
      <c r="R33" s="20">
        <v>6922966</v>
      </c>
      <c r="S33" s="20"/>
      <c r="T33" s="20"/>
      <c r="U33" s="20"/>
      <c r="V33" s="20"/>
      <c r="W33" s="20">
        <v>-155132396</v>
      </c>
      <c r="X33" s="20">
        <v>-185020438</v>
      </c>
      <c r="Y33" s="20">
        <v>29888042</v>
      </c>
      <c r="Z33" s="21">
        <v>-16.15391376384051</v>
      </c>
      <c r="AA33" s="22">
        <v>-182629039</v>
      </c>
    </row>
    <row r="34" spans="1:27" x14ac:dyDescent="0.25">
      <c r="A34" s="23" t="s">
        <v>62</v>
      </c>
      <c r="B34" s="17" t="s">
        <v>33</v>
      </c>
      <c r="C34" s="18">
        <v>8590000</v>
      </c>
      <c r="D34" s="18"/>
      <c r="E34" s="19">
        <v>-12715000</v>
      </c>
      <c r="F34" s="20">
        <v>-12715000</v>
      </c>
      <c r="G34" s="20"/>
      <c r="H34" s="20"/>
      <c r="I34" s="20"/>
      <c r="J34" s="20"/>
      <c r="K34" s="20"/>
      <c r="L34" s="20"/>
      <c r="M34" s="20">
        <v>-412500</v>
      </c>
      <c r="N34" s="20">
        <v>-412500</v>
      </c>
      <c r="O34" s="20"/>
      <c r="P34" s="20"/>
      <c r="Q34" s="20"/>
      <c r="R34" s="20"/>
      <c r="S34" s="20"/>
      <c r="T34" s="20"/>
      <c r="U34" s="20"/>
      <c r="V34" s="20"/>
      <c r="W34" s="20">
        <v>-412500</v>
      </c>
      <c r="X34" s="20">
        <v>-11683750</v>
      </c>
      <c r="Y34" s="20">
        <v>11271250</v>
      </c>
      <c r="Z34" s="21">
        <v>-96.469455440248211</v>
      </c>
      <c r="AA34" s="22">
        <v>-12715000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41109269</v>
      </c>
      <c r="D36" s="18"/>
      <c r="E36" s="19">
        <v>-35579320</v>
      </c>
      <c r="F36" s="20">
        <v>-35579320</v>
      </c>
      <c r="G36" s="20"/>
      <c r="H36" s="20"/>
      <c r="I36" s="20">
        <v>239252</v>
      </c>
      <c r="J36" s="20">
        <v>239252</v>
      </c>
      <c r="K36" s="20">
        <v>504258</v>
      </c>
      <c r="L36" s="20"/>
      <c r="M36" s="20">
        <v>699166</v>
      </c>
      <c r="N36" s="20">
        <v>1203424</v>
      </c>
      <c r="O36" s="20">
        <v>1120195</v>
      </c>
      <c r="P36" s="20">
        <v>449931</v>
      </c>
      <c r="Q36" s="20">
        <v>562016</v>
      </c>
      <c r="R36" s="20">
        <v>2132142</v>
      </c>
      <c r="S36" s="20"/>
      <c r="T36" s="20"/>
      <c r="U36" s="20"/>
      <c r="V36" s="20"/>
      <c r="W36" s="20">
        <v>3574818</v>
      </c>
      <c r="X36" s="20">
        <v>-35579320</v>
      </c>
      <c r="Y36" s="20">
        <v>39154138</v>
      </c>
      <c r="Z36" s="21">
        <v>-110.0474601538197</v>
      </c>
      <c r="AA36" s="22">
        <v>-35579320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312275860</v>
      </c>
      <c r="D38" s="29">
        <f t="shared" ref="D38:Y38" si="3">SUM(D30:D37)</f>
        <v>0</v>
      </c>
      <c r="E38" s="30">
        <f t="shared" si="3"/>
        <v>-230874959</v>
      </c>
      <c r="F38" s="31">
        <f t="shared" si="3"/>
        <v>-230874959</v>
      </c>
      <c r="G38" s="31">
        <f t="shared" si="3"/>
        <v>0</v>
      </c>
      <c r="H38" s="31">
        <f t="shared" si="3"/>
        <v>0</v>
      </c>
      <c r="I38" s="31">
        <f t="shared" si="3"/>
        <v>-11025871</v>
      </c>
      <c r="J38" s="31">
        <f t="shared" si="3"/>
        <v>-11025871</v>
      </c>
      <c r="K38" s="31">
        <f t="shared" si="3"/>
        <v>14704096</v>
      </c>
      <c r="L38" s="31">
        <f t="shared" si="3"/>
        <v>0</v>
      </c>
      <c r="M38" s="31">
        <f t="shared" si="3"/>
        <v>-164703411</v>
      </c>
      <c r="N38" s="31">
        <f t="shared" si="3"/>
        <v>-149999315</v>
      </c>
      <c r="O38" s="31">
        <f t="shared" si="3"/>
        <v>5117875</v>
      </c>
      <c r="P38" s="31">
        <f t="shared" si="3"/>
        <v>-2180481</v>
      </c>
      <c r="Q38" s="31">
        <f t="shared" si="3"/>
        <v>6115292</v>
      </c>
      <c r="R38" s="31">
        <f t="shared" si="3"/>
        <v>9052686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-151972500</v>
      </c>
      <c r="X38" s="31">
        <f t="shared" si="3"/>
        <v>-232235108</v>
      </c>
      <c r="Y38" s="31">
        <f t="shared" si="3"/>
        <v>80262608</v>
      </c>
      <c r="Z38" s="32">
        <f>+IF(X38&lt;&gt;0,+(Y38/X38)*100,0)</f>
        <v>-34.560927799081952</v>
      </c>
      <c r="AA38" s="33">
        <f>SUM(AA30:AA37)</f>
        <v>-230874959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312275860</v>
      </c>
      <c r="D45" s="29">
        <f>+D38+D44</f>
        <v>0</v>
      </c>
      <c r="E45" s="30">
        <f t="shared" si="5"/>
        <v>-230874959</v>
      </c>
      <c r="F45" s="31">
        <f t="shared" si="5"/>
        <v>-230874959</v>
      </c>
      <c r="G45" s="31">
        <f t="shared" si="5"/>
        <v>0</v>
      </c>
      <c r="H45" s="31">
        <f t="shared" si="5"/>
        <v>0</v>
      </c>
      <c r="I45" s="31">
        <f t="shared" si="5"/>
        <v>-11025871</v>
      </c>
      <c r="J45" s="31">
        <f t="shared" si="5"/>
        <v>-11025871</v>
      </c>
      <c r="K45" s="31">
        <f t="shared" si="5"/>
        <v>14704096</v>
      </c>
      <c r="L45" s="31">
        <f t="shared" si="5"/>
        <v>0</v>
      </c>
      <c r="M45" s="31">
        <f t="shared" si="5"/>
        <v>-164703411</v>
      </c>
      <c r="N45" s="31">
        <f t="shared" si="5"/>
        <v>-149999315</v>
      </c>
      <c r="O45" s="31">
        <f t="shared" si="5"/>
        <v>5117875</v>
      </c>
      <c r="P45" s="31">
        <f t="shared" si="5"/>
        <v>-2180481</v>
      </c>
      <c r="Q45" s="31">
        <f t="shared" si="5"/>
        <v>6115292</v>
      </c>
      <c r="R45" s="31">
        <f t="shared" si="5"/>
        <v>9052686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-151972500</v>
      </c>
      <c r="X45" s="31">
        <f t="shared" si="5"/>
        <v>-232235108</v>
      </c>
      <c r="Y45" s="31">
        <f t="shared" si="5"/>
        <v>80262608</v>
      </c>
      <c r="Z45" s="32">
        <f>+IF(X45&lt;&gt;0,+(Y45/X45)*100,0)</f>
        <v>-34.560927799081952</v>
      </c>
      <c r="AA45" s="33">
        <f>+AA38+AA44</f>
        <v>-230874959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69430489</v>
      </c>
      <c r="D46" s="42">
        <f t="shared" si="6"/>
        <v>0</v>
      </c>
      <c r="E46" s="43">
        <f t="shared" si="6"/>
        <v>-120605954</v>
      </c>
      <c r="F46" s="44">
        <f t="shared" si="6"/>
        <v>-120605954</v>
      </c>
      <c r="G46" s="44">
        <f t="shared" si="6"/>
        <v>0</v>
      </c>
      <c r="H46" s="44">
        <f t="shared" si="6"/>
        <v>0</v>
      </c>
      <c r="I46" s="44">
        <f t="shared" si="6"/>
        <v>-73450375</v>
      </c>
      <c r="J46" s="44">
        <f t="shared" si="6"/>
        <v>-73450375</v>
      </c>
      <c r="K46" s="44">
        <f t="shared" si="6"/>
        <v>54405817</v>
      </c>
      <c r="L46" s="44">
        <f t="shared" si="6"/>
        <v>0</v>
      </c>
      <c r="M46" s="44">
        <f t="shared" si="6"/>
        <v>-1432505000</v>
      </c>
      <c r="N46" s="44">
        <f t="shared" si="6"/>
        <v>-1378099183</v>
      </c>
      <c r="O46" s="44">
        <f t="shared" si="6"/>
        <v>-11496772</v>
      </c>
      <c r="P46" s="44">
        <f t="shared" si="6"/>
        <v>-48392690</v>
      </c>
      <c r="Q46" s="44">
        <f t="shared" si="6"/>
        <v>-10185687</v>
      </c>
      <c r="R46" s="44">
        <f t="shared" si="6"/>
        <v>-70075149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-1521624707</v>
      </c>
      <c r="X46" s="44">
        <f t="shared" si="6"/>
        <v>-115285925</v>
      </c>
      <c r="Y46" s="44">
        <f t="shared" si="6"/>
        <v>-1406338782</v>
      </c>
      <c r="Z46" s="45">
        <f>+IF(X46&lt;&gt;0,+(Y46/X46)*100,0)</f>
        <v>1219.8703198157102</v>
      </c>
      <c r="AA46" s="46">
        <f>+AA27-AA45</f>
        <v>-120605954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-27177767</v>
      </c>
      <c r="D48" s="18"/>
      <c r="E48" s="19">
        <v>-25835827</v>
      </c>
      <c r="F48" s="20">
        <v>-25835827</v>
      </c>
      <c r="G48" s="20"/>
      <c r="H48" s="20"/>
      <c r="I48" s="20"/>
      <c r="J48" s="20"/>
      <c r="K48" s="20">
        <v>58796735</v>
      </c>
      <c r="L48" s="20"/>
      <c r="M48" s="20">
        <v>-1142211681</v>
      </c>
      <c r="N48" s="20">
        <v>-1083414946</v>
      </c>
      <c r="O48" s="20">
        <v>-16215473</v>
      </c>
      <c r="P48" s="20">
        <v>-57425332</v>
      </c>
      <c r="Q48" s="20">
        <v>-11481113</v>
      </c>
      <c r="R48" s="20">
        <v>-85121918</v>
      </c>
      <c r="S48" s="20"/>
      <c r="T48" s="20"/>
      <c r="U48" s="20"/>
      <c r="V48" s="20"/>
      <c r="W48" s="20">
        <v>-1168536864</v>
      </c>
      <c r="X48" s="20">
        <v>-20515798</v>
      </c>
      <c r="Y48" s="20">
        <v>-1148021066</v>
      </c>
      <c r="Z48" s="47">
        <v>5595.7904537761588</v>
      </c>
      <c r="AA48" s="22">
        <v>-25835827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-27177767</v>
      </c>
      <c r="D51" s="50">
        <f t="shared" ref="D51:Y51" si="7">SUM(D48:D50)</f>
        <v>0</v>
      </c>
      <c r="E51" s="51">
        <f t="shared" si="7"/>
        <v>-25835827</v>
      </c>
      <c r="F51" s="52">
        <f t="shared" si="7"/>
        <v>-25835827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58796735</v>
      </c>
      <c r="L51" s="52">
        <f t="shared" si="7"/>
        <v>0</v>
      </c>
      <c r="M51" s="52">
        <f t="shared" si="7"/>
        <v>-1142211681</v>
      </c>
      <c r="N51" s="52">
        <f t="shared" si="7"/>
        <v>-1083414946</v>
      </c>
      <c r="O51" s="52">
        <f t="shared" si="7"/>
        <v>-16215473</v>
      </c>
      <c r="P51" s="52">
        <f t="shared" si="7"/>
        <v>-57425332</v>
      </c>
      <c r="Q51" s="52">
        <f t="shared" si="7"/>
        <v>-11481113</v>
      </c>
      <c r="R51" s="52">
        <f t="shared" si="7"/>
        <v>-85121918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-1168536864</v>
      </c>
      <c r="X51" s="52">
        <f t="shared" si="7"/>
        <v>-20515798</v>
      </c>
      <c r="Y51" s="52">
        <f t="shared" si="7"/>
        <v>-1148021066</v>
      </c>
      <c r="Z51" s="53">
        <f>+IF(X51&lt;&gt;0,+(Y51/X51)*100,0)</f>
        <v>5595.7904537761588</v>
      </c>
      <c r="AA51" s="54">
        <f>SUM(AA48:AA50)</f>
        <v>-25835827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-169655072</v>
      </c>
      <c r="F6" s="20">
        <v>-168840067</v>
      </c>
      <c r="G6" s="20">
        <v>-170638780</v>
      </c>
      <c r="H6" s="20">
        <v>-2275422</v>
      </c>
      <c r="I6" s="20">
        <v>-4641995</v>
      </c>
      <c r="J6" s="20">
        <v>-177556197</v>
      </c>
      <c r="K6" s="20">
        <v>-2589276</v>
      </c>
      <c r="L6" s="20">
        <v>-776975</v>
      </c>
      <c r="M6" s="20">
        <v>-5092074</v>
      </c>
      <c r="N6" s="20">
        <v>-8458325</v>
      </c>
      <c r="O6" s="20">
        <v>-2596214</v>
      </c>
      <c r="P6" s="20">
        <v>-32305</v>
      </c>
      <c r="Q6" s="20">
        <v>-4659757</v>
      </c>
      <c r="R6" s="20">
        <v>-7288276</v>
      </c>
      <c r="S6" s="20"/>
      <c r="T6" s="20"/>
      <c r="U6" s="20"/>
      <c r="V6" s="20"/>
      <c r="W6" s="20">
        <v>-193302798</v>
      </c>
      <c r="X6" s="20">
        <v>-159222430</v>
      </c>
      <c r="Y6" s="20">
        <v>-34080368</v>
      </c>
      <c r="Z6" s="21">
        <v>21.40425064483691</v>
      </c>
      <c r="AA6" s="22">
        <v>-168840067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3190639</v>
      </c>
      <c r="F8" s="20">
        <v>3190639</v>
      </c>
      <c r="G8" s="20">
        <v>2525809</v>
      </c>
      <c r="H8" s="20">
        <v>67168</v>
      </c>
      <c r="I8" s="20">
        <v>-128386</v>
      </c>
      <c r="J8" s="20">
        <v>2464591</v>
      </c>
      <c r="K8" s="20">
        <v>-87928</v>
      </c>
      <c r="L8" s="20">
        <v>-26145</v>
      </c>
      <c r="M8" s="20">
        <v>32343</v>
      </c>
      <c r="N8" s="20">
        <v>-81730</v>
      </c>
      <c r="O8" s="20">
        <v>694</v>
      </c>
      <c r="P8" s="20">
        <v>-60561</v>
      </c>
      <c r="Q8" s="20">
        <v>-84087</v>
      </c>
      <c r="R8" s="20">
        <v>-143954</v>
      </c>
      <c r="S8" s="20"/>
      <c r="T8" s="20"/>
      <c r="U8" s="20"/>
      <c r="V8" s="20"/>
      <c r="W8" s="20">
        <v>2238907</v>
      </c>
      <c r="X8" s="20">
        <v>3083705</v>
      </c>
      <c r="Y8" s="20">
        <v>-844798</v>
      </c>
      <c r="Z8" s="21">
        <v>-27.395551779434157</v>
      </c>
      <c r="AA8" s="22">
        <v>3190639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-56247</v>
      </c>
      <c r="F11" s="20">
        <v>-56247</v>
      </c>
      <c r="G11" s="20">
        <v>635278</v>
      </c>
      <c r="H11" s="20">
        <v>146170</v>
      </c>
      <c r="I11" s="20">
        <v>252373</v>
      </c>
      <c r="J11" s="20">
        <v>1033821</v>
      </c>
      <c r="K11" s="20">
        <v>397559</v>
      </c>
      <c r="L11" s="20"/>
      <c r="M11" s="20">
        <v>-46612</v>
      </c>
      <c r="N11" s="20">
        <v>350947</v>
      </c>
      <c r="O11" s="20"/>
      <c r="P11" s="20">
        <v>-47166</v>
      </c>
      <c r="Q11" s="20"/>
      <c r="R11" s="20">
        <v>-47166</v>
      </c>
      <c r="S11" s="20"/>
      <c r="T11" s="20"/>
      <c r="U11" s="20"/>
      <c r="V11" s="20"/>
      <c r="W11" s="20">
        <v>1337602</v>
      </c>
      <c r="X11" s="20">
        <v>-56247</v>
      </c>
      <c r="Y11" s="20">
        <v>1393849</v>
      </c>
      <c r="Z11" s="21">
        <v>-2478.0859423613706</v>
      </c>
      <c r="AA11" s="22">
        <v>-56247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-36445235</v>
      </c>
      <c r="F12" s="20">
        <v>-36445235</v>
      </c>
      <c r="G12" s="24">
        <v>-35724558</v>
      </c>
      <c r="H12" s="24"/>
      <c r="I12" s="24"/>
      <c r="J12" s="20">
        <v>-35724558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-35724558</v>
      </c>
      <c r="X12" s="20">
        <v>-36445235</v>
      </c>
      <c r="Y12" s="24">
        <v>720677</v>
      </c>
      <c r="Z12" s="25">
        <v>-1.9774244836121926</v>
      </c>
      <c r="AA12" s="26">
        <v>-36445235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-549</v>
      </c>
      <c r="F13" s="20">
        <v>-549</v>
      </c>
      <c r="G13" s="20">
        <v>-549</v>
      </c>
      <c r="H13" s="20"/>
      <c r="I13" s="20"/>
      <c r="J13" s="20">
        <v>-549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-549</v>
      </c>
      <c r="X13" s="20">
        <v>-549</v>
      </c>
      <c r="Y13" s="20"/>
      <c r="Z13" s="21"/>
      <c r="AA13" s="22">
        <v>-549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-202966464</v>
      </c>
      <c r="F14" s="31">
        <f t="shared" si="0"/>
        <v>-202151459</v>
      </c>
      <c r="G14" s="31">
        <f t="shared" si="0"/>
        <v>-203202800</v>
      </c>
      <c r="H14" s="31">
        <f t="shared" si="0"/>
        <v>-2062084</v>
      </c>
      <c r="I14" s="31">
        <f t="shared" si="0"/>
        <v>-4518008</v>
      </c>
      <c r="J14" s="31">
        <f t="shared" si="0"/>
        <v>-209782892</v>
      </c>
      <c r="K14" s="31">
        <f t="shared" si="0"/>
        <v>-2279645</v>
      </c>
      <c r="L14" s="31">
        <f t="shared" si="0"/>
        <v>-803120</v>
      </c>
      <c r="M14" s="31">
        <f t="shared" si="0"/>
        <v>-5106343</v>
      </c>
      <c r="N14" s="31">
        <f t="shared" si="0"/>
        <v>-8189108</v>
      </c>
      <c r="O14" s="31">
        <f t="shared" si="0"/>
        <v>-2595520</v>
      </c>
      <c r="P14" s="31">
        <f t="shared" si="0"/>
        <v>-140032</v>
      </c>
      <c r="Q14" s="31">
        <f t="shared" si="0"/>
        <v>-4743844</v>
      </c>
      <c r="R14" s="31">
        <f t="shared" si="0"/>
        <v>-7479396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-225451396</v>
      </c>
      <c r="X14" s="31">
        <f t="shared" si="0"/>
        <v>-192640756</v>
      </c>
      <c r="Y14" s="31">
        <f t="shared" si="0"/>
        <v>-32810640</v>
      </c>
      <c r="Z14" s="32">
        <f>+IF(X14&lt;&gt;0,+(Y14/X14)*100,0)</f>
        <v>17.032034488070636</v>
      </c>
      <c r="AA14" s="33">
        <f>SUM(AA6:AA13)</f>
        <v>-202151459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70736779</v>
      </c>
      <c r="F18" s="20">
        <v>72921774</v>
      </c>
      <c r="G18" s="24">
        <v>83753167</v>
      </c>
      <c r="H18" s="24">
        <v>-64927</v>
      </c>
      <c r="I18" s="24"/>
      <c r="J18" s="20">
        <v>83688240</v>
      </c>
      <c r="K18" s="24"/>
      <c r="L18" s="24"/>
      <c r="M18" s="20">
        <v>345064</v>
      </c>
      <c r="N18" s="24">
        <v>345064</v>
      </c>
      <c r="O18" s="24">
        <v>463237</v>
      </c>
      <c r="P18" s="24">
        <v>-2464992</v>
      </c>
      <c r="Q18" s="20">
        <v>-172651</v>
      </c>
      <c r="R18" s="24">
        <v>-2174406</v>
      </c>
      <c r="S18" s="24"/>
      <c r="T18" s="20"/>
      <c r="U18" s="24"/>
      <c r="V18" s="24"/>
      <c r="W18" s="24">
        <v>81858898</v>
      </c>
      <c r="X18" s="20">
        <v>73213320</v>
      </c>
      <c r="Y18" s="24">
        <v>8645578</v>
      </c>
      <c r="Z18" s="25">
        <v>11.80875010175744</v>
      </c>
      <c r="AA18" s="26">
        <v>72921774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70736779</v>
      </c>
      <c r="F26" s="36">
        <f t="shared" si="1"/>
        <v>72921774</v>
      </c>
      <c r="G26" s="36">
        <f t="shared" si="1"/>
        <v>83753167</v>
      </c>
      <c r="H26" s="36">
        <f t="shared" si="1"/>
        <v>-64927</v>
      </c>
      <c r="I26" s="36">
        <f t="shared" si="1"/>
        <v>0</v>
      </c>
      <c r="J26" s="36">
        <f t="shared" si="1"/>
        <v>83688240</v>
      </c>
      <c r="K26" s="36">
        <f t="shared" si="1"/>
        <v>0</v>
      </c>
      <c r="L26" s="36">
        <f t="shared" si="1"/>
        <v>0</v>
      </c>
      <c r="M26" s="36">
        <f t="shared" si="1"/>
        <v>345064</v>
      </c>
      <c r="N26" s="36">
        <f t="shared" si="1"/>
        <v>345064</v>
      </c>
      <c r="O26" s="36">
        <f t="shared" si="1"/>
        <v>463237</v>
      </c>
      <c r="P26" s="36">
        <f t="shared" si="1"/>
        <v>-2464992</v>
      </c>
      <c r="Q26" s="36">
        <f t="shared" si="1"/>
        <v>-172651</v>
      </c>
      <c r="R26" s="36">
        <f t="shared" si="1"/>
        <v>-2174406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81858898</v>
      </c>
      <c r="X26" s="36">
        <f t="shared" si="1"/>
        <v>73213320</v>
      </c>
      <c r="Y26" s="36">
        <f t="shared" si="1"/>
        <v>8645578</v>
      </c>
      <c r="Z26" s="37">
        <f>+IF(X26&lt;&gt;0,+(Y26/X26)*100,0)</f>
        <v>11.80875010175744</v>
      </c>
      <c r="AA26" s="38">
        <f>SUM(AA16:AA25)</f>
        <v>72921774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-132229685</v>
      </c>
      <c r="F27" s="31">
        <f t="shared" si="2"/>
        <v>-129229685</v>
      </c>
      <c r="G27" s="31">
        <f t="shared" si="2"/>
        <v>-119449633</v>
      </c>
      <c r="H27" s="31">
        <f t="shared" si="2"/>
        <v>-2127011</v>
      </c>
      <c r="I27" s="31">
        <f t="shared" si="2"/>
        <v>-4518008</v>
      </c>
      <c r="J27" s="31">
        <f t="shared" si="2"/>
        <v>-126094652</v>
      </c>
      <c r="K27" s="31">
        <f t="shared" si="2"/>
        <v>-2279645</v>
      </c>
      <c r="L27" s="31">
        <f t="shared" si="2"/>
        <v>-803120</v>
      </c>
      <c r="M27" s="31">
        <f t="shared" si="2"/>
        <v>-4761279</v>
      </c>
      <c r="N27" s="31">
        <f t="shared" si="2"/>
        <v>-7844044</v>
      </c>
      <c r="O27" s="31">
        <f t="shared" si="2"/>
        <v>-2132283</v>
      </c>
      <c r="P27" s="31">
        <f t="shared" si="2"/>
        <v>-2605024</v>
      </c>
      <c r="Q27" s="31">
        <f t="shared" si="2"/>
        <v>-4916495</v>
      </c>
      <c r="R27" s="31">
        <f t="shared" si="2"/>
        <v>-9653802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-143592498</v>
      </c>
      <c r="X27" s="31">
        <f t="shared" si="2"/>
        <v>-119427436</v>
      </c>
      <c r="Y27" s="31">
        <f t="shared" si="2"/>
        <v>-24165062</v>
      </c>
      <c r="Z27" s="32">
        <f>+IF(X27&lt;&gt;0,+(Y27/X27)*100,0)</f>
        <v>20.234095957649128</v>
      </c>
      <c r="AA27" s="33">
        <f>+AA14+AA26</f>
        <v>-129229685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-24510</v>
      </c>
      <c r="F32" s="20">
        <v>-24510</v>
      </c>
      <c r="G32" s="20">
        <v>-26543</v>
      </c>
      <c r="H32" s="20"/>
      <c r="I32" s="20"/>
      <c r="J32" s="20">
        <v>-26543</v>
      </c>
      <c r="K32" s="20"/>
      <c r="L32" s="20"/>
      <c r="M32" s="20"/>
      <c r="N32" s="20"/>
      <c r="O32" s="20">
        <v>-433</v>
      </c>
      <c r="P32" s="20"/>
      <c r="Q32" s="20"/>
      <c r="R32" s="20">
        <v>-433</v>
      </c>
      <c r="S32" s="20"/>
      <c r="T32" s="20"/>
      <c r="U32" s="20"/>
      <c r="V32" s="20"/>
      <c r="W32" s="20">
        <v>-26976</v>
      </c>
      <c r="X32" s="20">
        <v>-24510</v>
      </c>
      <c r="Y32" s="20">
        <v>-2466</v>
      </c>
      <c r="Z32" s="21">
        <v>10.061199510403917</v>
      </c>
      <c r="AA32" s="22">
        <v>-24510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1999390</v>
      </c>
      <c r="F33" s="20">
        <v>1999390</v>
      </c>
      <c r="G33" s="20">
        <v>-799628</v>
      </c>
      <c r="H33" s="20">
        <v>9218</v>
      </c>
      <c r="I33" s="20">
        <v>-16474</v>
      </c>
      <c r="J33" s="20">
        <v>-806884</v>
      </c>
      <c r="K33" s="20">
        <v>-9469</v>
      </c>
      <c r="L33" s="20">
        <v>-897</v>
      </c>
      <c r="M33" s="20">
        <v>4217</v>
      </c>
      <c r="N33" s="20">
        <v>-6149</v>
      </c>
      <c r="O33" s="20">
        <v>1327</v>
      </c>
      <c r="P33" s="20">
        <v>-8022</v>
      </c>
      <c r="Q33" s="20">
        <v>-9224</v>
      </c>
      <c r="R33" s="20">
        <v>-15919</v>
      </c>
      <c r="S33" s="20"/>
      <c r="T33" s="20"/>
      <c r="U33" s="20"/>
      <c r="V33" s="20"/>
      <c r="W33" s="20">
        <v>-828952</v>
      </c>
      <c r="X33" s="20">
        <v>1999381</v>
      </c>
      <c r="Y33" s="20">
        <v>-2828333</v>
      </c>
      <c r="Z33" s="21">
        <v>-141.46043200370514</v>
      </c>
      <c r="AA33" s="22">
        <v>1999390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-16277283</v>
      </c>
      <c r="F34" s="20">
        <v>-16277283</v>
      </c>
      <c r="G34" s="20">
        <v>-14769539</v>
      </c>
      <c r="H34" s="20"/>
      <c r="I34" s="20"/>
      <c r="J34" s="20">
        <v>-14769539</v>
      </c>
      <c r="K34" s="20"/>
      <c r="L34" s="20"/>
      <c r="M34" s="20"/>
      <c r="N34" s="20"/>
      <c r="O34" s="20"/>
      <c r="P34" s="20">
        <v>-1032829</v>
      </c>
      <c r="Q34" s="20"/>
      <c r="R34" s="20">
        <v>-1032829</v>
      </c>
      <c r="S34" s="20"/>
      <c r="T34" s="20"/>
      <c r="U34" s="20"/>
      <c r="V34" s="20"/>
      <c r="W34" s="20">
        <v>-15802368</v>
      </c>
      <c r="X34" s="20">
        <v>-16277283</v>
      </c>
      <c r="Y34" s="20">
        <v>474915</v>
      </c>
      <c r="Z34" s="21">
        <v>-2.9176552376708078</v>
      </c>
      <c r="AA34" s="22">
        <v>-16277283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225593</v>
      </c>
      <c r="F36" s="20">
        <v>225593</v>
      </c>
      <c r="G36" s="20">
        <v>310742</v>
      </c>
      <c r="H36" s="20"/>
      <c r="I36" s="20"/>
      <c r="J36" s="20">
        <v>310742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310742</v>
      </c>
      <c r="X36" s="20">
        <v>225593</v>
      </c>
      <c r="Y36" s="20">
        <v>85149</v>
      </c>
      <c r="Z36" s="21">
        <v>37.744522214785029</v>
      </c>
      <c r="AA36" s="22">
        <v>225593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-14076810</v>
      </c>
      <c r="F38" s="31">
        <f t="shared" si="3"/>
        <v>-14076810</v>
      </c>
      <c r="G38" s="31">
        <f t="shared" si="3"/>
        <v>-15284968</v>
      </c>
      <c r="H38" s="31">
        <f t="shared" si="3"/>
        <v>9218</v>
      </c>
      <c r="I38" s="31">
        <f t="shared" si="3"/>
        <v>-16474</v>
      </c>
      <c r="J38" s="31">
        <f t="shared" si="3"/>
        <v>-15292224</v>
      </c>
      <c r="K38" s="31">
        <f t="shared" si="3"/>
        <v>-9469</v>
      </c>
      <c r="L38" s="31">
        <f t="shared" si="3"/>
        <v>-897</v>
      </c>
      <c r="M38" s="31">
        <f t="shared" si="3"/>
        <v>4217</v>
      </c>
      <c r="N38" s="31">
        <f t="shared" si="3"/>
        <v>-6149</v>
      </c>
      <c r="O38" s="31">
        <f t="shared" si="3"/>
        <v>894</v>
      </c>
      <c r="P38" s="31">
        <f t="shared" si="3"/>
        <v>-1040851</v>
      </c>
      <c r="Q38" s="31">
        <f t="shared" si="3"/>
        <v>-9224</v>
      </c>
      <c r="R38" s="31">
        <f t="shared" si="3"/>
        <v>-1049181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-16347554</v>
      </c>
      <c r="X38" s="31">
        <f t="shared" si="3"/>
        <v>-14076819</v>
      </c>
      <c r="Y38" s="31">
        <f t="shared" si="3"/>
        <v>-2270735</v>
      </c>
      <c r="Z38" s="32">
        <f>+IF(X38&lt;&gt;0,+(Y38/X38)*100,0)</f>
        <v>16.131023635382398</v>
      </c>
      <c r="AA38" s="33">
        <f>SUM(AA30:AA37)</f>
        <v>-14076810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-14076810</v>
      </c>
      <c r="F45" s="31">
        <f t="shared" si="5"/>
        <v>-14076810</v>
      </c>
      <c r="G45" s="31">
        <f t="shared" si="5"/>
        <v>-15284968</v>
      </c>
      <c r="H45" s="31">
        <f t="shared" si="5"/>
        <v>9218</v>
      </c>
      <c r="I45" s="31">
        <f t="shared" si="5"/>
        <v>-16474</v>
      </c>
      <c r="J45" s="31">
        <f t="shared" si="5"/>
        <v>-15292224</v>
      </c>
      <c r="K45" s="31">
        <f t="shared" si="5"/>
        <v>-9469</v>
      </c>
      <c r="L45" s="31">
        <f t="shared" si="5"/>
        <v>-897</v>
      </c>
      <c r="M45" s="31">
        <f t="shared" si="5"/>
        <v>4217</v>
      </c>
      <c r="N45" s="31">
        <f t="shared" si="5"/>
        <v>-6149</v>
      </c>
      <c r="O45" s="31">
        <f t="shared" si="5"/>
        <v>894</v>
      </c>
      <c r="P45" s="31">
        <f t="shared" si="5"/>
        <v>-1040851</v>
      </c>
      <c r="Q45" s="31">
        <f t="shared" si="5"/>
        <v>-9224</v>
      </c>
      <c r="R45" s="31">
        <f t="shared" si="5"/>
        <v>-1049181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-16347554</v>
      </c>
      <c r="X45" s="31">
        <f t="shared" si="5"/>
        <v>-14076819</v>
      </c>
      <c r="Y45" s="31">
        <f t="shared" si="5"/>
        <v>-2270735</v>
      </c>
      <c r="Z45" s="32">
        <f>+IF(X45&lt;&gt;0,+(Y45/X45)*100,0)</f>
        <v>16.131023635382398</v>
      </c>
      <c r="AA45" s="33">
        <f>+AA38+AA44</f>
        <v>-14076810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-118152875</v>
      </c>
      <c r="F46" s="44">
        <f t="shared" si="6"/>
        <v>-115152875</v>
      </c>
      <c r="G46" s="44">
        <f t="shared" si="6"/>
        <v>-104164665</v>
      </c>
      <c r="H46" s="44">
        <f t="shared" si="6"/>
        <v>-2136229</v>
      </c>
      <c r="I46" s="44">
        <f t="shared" si="6"/>
        <v>-4501534</v>
      </c>
      <c r="J46" s="44">
        <f t="shared" si="6"/>
        <v>-110802428</v>
      </c>
      <c r="K46" s="44">
        <f t="shared" si="6"/>
        <v>-2270176</v>
      </c>
      <c r="L46" s="44">
        <f t="shared" si="6"/>
        <v>-802223</v>
      </c>
      <c r="M46" s="44">
        <f t="shared" si="6"/>
        <v>-4765496</v>
      </c>
      <c r="N46" s="44">
        <f t="shared" si="6"/>
        <v>-7837895</v>
      </c>
      <c r="O46" s="44">
        <f t="shared" si="6"/>
        <v>-2133177</v>
      </c>
      <c r="P46" s="44">
        <f t="shared" si="6"/>
        <v>-1564173</v>
      </c>
      <c r="Q46" s="44">
        <f t="shared" si="6"/>
        <v>-4907271</v>
      </c>
      <c r="R46" s="44">
        <f t="shared" si="6"/>
        <v>-8604621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-127244944</v>
      </c>
      <c r="X46" s="44">
        <f t="shared" si="6"/>
        <v>-105350617</v>
      </c>
      <c r="Y46" s="44">
        <f t="shared" si="6"/>
        <v>-21894327</v>
      </c>
      <c r="Z46" s="45">
        <f>+IF(X46&lt;&gt;0,+(Y46/X46)*100,0)</f>
        <v>20.782343400988339</v>
      </c>
      <c r="AA46" s="46">
        <f>+AA27-AA45</f>
        <v>-115152875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-135900875</v>
      </c>
      <c r="F48" s="20">
        <v>-132900875</v>
      </c>
      <c r="G48" s="20">
        <v>-113208819</v>
      </c>
      <c r="H48" s="20">
        <v>-1980653</v>
      </c>
      <c r="I48" s="20">
        <v>-4026306</v>
      </c>
      <c r="J48" s="20">
        <v>-119215778</v>
      </c>
      <c r="K48" s="20">
        <v>-2080172</v>
      </c>
      <c r="L48" s="20">
        <v>-818386</v>
      </c>
      <c r="M48" s="20">
        <v>-4348659</v>
      </c>
      <c r="N48" s="20">
        <v>-7247217</v>
      </c>
      <c r="O48" s="20">
        <v>-1962597</v>
      </c>
      <c r="P48" s="20">
        <v>-3021376</v>
      </c>
      <c r="Q48" s="20">
        <v>-4583978</v>
      </c>
      <c r="R48" s="20">
        <v>-9567951</v>
      </c>
      <c r="S48" s="20"/>
      <c r="T48" s="20"/>
      <c r="U48" s="20"/>
      <c r="V48" s="20"/>
      <c r="W48" s="20">
        <v>-136030946</v>
      </c>
      <c r="X48" s="20">
        <v>-123098634</v>
      </c>
      <c r="Y48" s="20">
        <v>-12932312</v>
      </c>
      <c r="Z48" s="47">
        <v>10.505650290156755</v>
      </c>
      <c r="AA48" s="22">
        <v>-132900875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-135900875</v>
      </c>
      <c r="F51" s="52">
        <f t="shared" si="7"/>
        <v>-132900875</v>
      </c>
      <c r="G51" s="52">
        <f t="shared" si="7"/>
        <v>-113208819</v>
      </c>
      <c r="H51" s="52">
        <f t="shared" si="7"/>
        <v>-1980653</v>
      </c>
      <c r="I51" s="52">
        <f t="shared" si="7"/>
        <v>-4026306</v>
      </c>
      <c r="J51" s="52">
        <f t="shared" si="7"/>
        <v>-119215778</v>
      </c>
      <c r="K51" s="52">
        <f t="shared" si="7"/>
        <v>-2080172</v>
      </c>
      <c r="L51" s="52">
        <f t="shared" si="7"/>
        <v>-818386</v>
      </c>
      <c r="M51" s="52">
        <f t="shared" si="7"/>
        <v>-4348659</v>
      </c>
      <c r="N51" s="52">
        <f t="shared" si="7"/>
        <v>-7247217</v>
      </c>
      <c r="O51" s="52">
        <f t="shared" si="7"/>
        <v>-1962597</v>
      </c>
      <c r="P51" s="52">
        <f t="shared" si="7"/>
        <v>-3021376</v>
      </c>
      <c r="Q51" s="52">
        <f t="shared" si="7"/>
        <v>-4583978</v>
      </c>
      <c r="R51" s="52">
        <f t="shared" si="7"/>
        <v>-9567951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-136030946</v>
      </c>
      <c r="X51" s="52">
        <f t="shared" si="7"/>
        <v>-123098634</v>
      </c>
      <c r="Y51" s="52">
        <f t="shared" si="7"/>
        <v>-12932312</v>
      </c>
      <c r="Z51" s="53">
        <f>+IF(X51&lt;&gt;0,+(Y51/X51)*100,0)</f>
        <v>10.505650290156755</v>
      </c>
      <c r="AA51" s="54">
        <f>SUM(AA48:AA50)</f>
        <v>-132900875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17004603</v>
      </c>
      <c r="F6" s="20">
        <v>50612887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37959678</v>
      </c>
      <c r="Y6" s="20">
        <v>-37959678</v>
      </c>
      <c r="Z6" s="21">
        <v>-100</v>
      </c>
      <c r="AA6" s="22">
        <v>50612887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-475</v>
      </c>
      <c r="D8" s="18"/>
      <c r="E8" s="19">
        <v>55027187</v>
      </c>
      <c r="F8" s="20">
        <v>90024093</v>
      </c>
      <c r="G8" s="20"/>
      <c r="H8" s="20">
        <v>9358</v>
      </c>
      <c r="I8" s="20">
        <v>11091</v>
      </c>
      <c r="J8" s="20">
        <v>20449</v>
      </c>
      <c r="K8" s="20"/>
      <c r="L8" s="20"/>
      <c r="M8" s="20">
        <v>12130</v>
      </c>
      <c r="N8" s="20">
        <v>12130</v>
      </c>
      <c r="O8" s="20"/>
      <c r="P8" s="20"/>
      <c r="Q8" s="20"/>
      <c r="R8" s="20"/>
      <c r="S8" s="20"/>
      <c r="T8" s="20"/>
      <c r="U8" s="20"/>
      <c r="V8" s="20"/>
      <c r="W8" s="20">
        <v>32579</v>
      </c>
      <c r="X8" s="20">
        <v>67518063</v>
      </c>
      <c r="Y8" s="20">
        <v>-67485484</v>
      </c>
      <c r="Z8" s="21">
        <v>-99.951747727123035</v>
      </c>
      <c r="AA8" s="22">
        <v>90024093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-100000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-74997</v>
      </c>
      <c r="Y11" s="20">
        <v>74997</v>
      </c>
      <c r="Z11" s="21">
        <v>-100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521739</v>
      </c>
      <c r="F12" s="20">
        <v>909160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681876</v>
      </c>
      <c r="Y12" s="24">
        <v>-681876</v>
      </c>
      <c r="Z12" s="25">
        <v>-100</v>
      </c>
      <c r="AA12" s="26">
        <v>909160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-475</v>
      </c>
      <c r="D14" s="29">
        <f>SUM(D6:D13)</f>
        <v>0</v>
      </c>
      <c r="E14" s="30">
        <f t="shared" si="0"/>
        <v>72553529</v>
      </c>
      <c r="F14" s="31">
        <f t="shared" si="0"/>
        <v>141446140</v>
      </c>
      <c r="G14" s="31">
        <f t="shared" si="0"/>
        <v>0</v>
      </c>
      <c r="H14" s="31">
        <f t="shared" si="0"/>
        <v>9358</v>
      </c>
      <c r="I14" s="31">
        <f t="shared" si="0"/>
        <v>11091</v>
      </c>
      <c r="J14" s="31">
        <f t="shared" si="0"/>
        <v>20449</v>
      </c>
      <c r="K14" s="31">
        <f t="shared" si="0"/>
        <v>0</v>
      </c>
      <c r="L14" s="31">
        <f t="shared" si="0"/>
        <v>0</v>
      </c>
      <c r="M14" s="31">
        <f t="shared" si="0"/>
        <v>12130</v>
      </c>
      <c r="N14" s="31">
        <f t="shared" si="0"/>
        <v>12130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32579</v>
      </c>
      <c r="X14" s="31">
        <f t="shared" si="0"/>
        <v>106084620</v>
      </c>
      <c r="Y14" s="31">
        <f t="shared" si="0"/>
        <v>-106052041</v>
      </c>
      <c r="Z14" s="32">
        <f>+IF(X14&lt;&gt;0,+(Y14/X14)*100,0)</f>
        <v>-99.969289610501505</v>
      </c>
      <c r="AA14" s="33">
        <f>SUM(AA6:AA13)</f>
        <v>141446140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-49550610</v>
      </c>
      <c r="D18" s="18"/>
      <c r="E18" s="19">
        <v>-12996125</v>
      </c>
      <c r="F18" s="20">
        <v>-10996125</v>
      </c>
      <c r="G18" s="24"/>
      <c r="H18" s="24">
        <v>376500</v>
      </c>
      <c r="I18" s="24">
        <v>16310</v>
      </c>
      <c r="J18" s="20">
        <v>392810</v>
      </c>
      <c r="K18" s="24">
        <v>-1172403</v>
      </c>
      <c r="L18" s="24">
        <v>245435</v>
      </c>
      <c r="M18" s="20"/>
      <c r="N18" s="24">
        <v>-926968</v>
      </c>
      <c r="O18" s="24">
        <v>426325</v>
      </c>
      <c r="P18" s="24">
        <v>2368726</v>
      </c>
      <c r="Q18" s="20"/>
      <c r="R18" s="24">
        <v>2795051</v>
      </c>
      <c r="S18" s="24"/>
      <c r="T18" s="20"/>
      <c r="U18" s="24"/>
      <c r="V18" s="24"/>
      <c r="W18" s="24">
        <v>2260893</v>
      </c>
      <c r="X18" s="20">
        <v>-8247105</v>
      </c>
      <c r="Y18" s="24">
        <v>10507998</v>
      </c>
      <c r="Z18" s="25">
        <v>-127.414383592788</v>
      </c>
      <c r="AA18" s="26">
        <v>-10996125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-49550610</v>
      </c>
      <c r="D26" s="29">
        <f t="shared" ref="D26:Y26" si="1">SUM(D16:D25)</f>
        <v>0</v>
      </c>
      <c r="E26" s="35">
        <f t="shared" si="1"/>
        <v>-12996125</v>
      </c>
      <c r="F26" s="36">
        <f t="shared" si="1"/>
        <v>-10996125</v>
      </c>
      <c r="G26" s="36">
        <f t="shared" si="1"/>
        <v>0</v>
      </c>
      <c r="H26" s="36">
        <f t="shared" si="1"/>
        <v>376500</v>
      </c>
      <c r="I26" s="36">
        <f t="shared" si="1"/>
        <v>16310</v>
      </c>
      <c r="J26" s="36">
        <f t="shared" si="1"/>
        <v>392810</v>
      </c>
      <c r="K26" s="36">
        <f t="shared" si="1"/>
        <v>-1172403</v>
      </c>
      <c r="L26" s="36">
        <f t="shared" si="1"/>
        <v>245435</v>
      </c>
      <c r="M26" s="36">
        <f t="shared" si="1"/>
        <v>0</v>
      </c>
      <c r="N26" s="36">
        <f t="shared" si="1"/>
        <v>-926968</v>
      </c>
      <c r="O26" s="36">
        <f t="shared" si="1"/>
        <v>426325</v>
      </c>
      <c r="P26" s="36">
        <f t="shared" si="1"/>
        <v>2368726</v>
      </c>
      <c r="Q26" s="36">
        <f t="shared" si="1"/>
        <v>0</v>
      </c>
      <c r="R26" s="36">
        <f t="shared" si="1"/>
        <v>2795051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2260893</v>
      </c>
      <c r="X26" s="36">
        <f t="shared" si="1"/>
        <v>-8247105</v>
      </c>
      <c r="Y26" s="36">
        <f t="shared" si="1"/>
        <v>10507998</v>
      </c>
      <c r="Z26" s="37">
        <f>+IF(X26&lt;&gt;0,+(Y26/X26)*100,0)</f>
        <v>-127.414383592788</v>
      </c>
      <c r="AA26" s="38">
        <f>SUM(AA16:AA25)</f>
        <v>-10996125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-49551085</v>
      </c>
      <c r="D27" s="29">
        <f>+D14+D26</f>
        <v>0</v>
      </c>
      <c r="E27" s="30">
        <f t="shared" si="2"/>
        <v>59557404</v>
      </c>
      <c r="F27" s="31">
        <f t="shared" si="2"/>
        <v>130450015</v>
      </c>
      <c r="G27" s="31">
        <f t="shared" si="2"/>
        <v>0</v>
      </c>
      <c r="H27" s="31">
        <f t="shared" si="2"/>
        <v>385858</v>
      </c>
      <c r="I27" s="31">
        <f t="shared" si="2"/>
        <v>27401</v>
      </c>
      <c r="J27" s="31">
        <f t="shared" si="2"/>
        <v>413259</v>
      </c>
      <c r="K27" s="31">
        <f t="shared" si="2"/>
        <v>-1172403</v>
      </c>
      <c r="L27" s="31">
        <f t="shared" si="2"/>
        <v>245435</v>
      </c>
      <c r="M27" s="31">
        <f t="shared" si="2"/>
        <v>12130</v>
      </c>
      <c r="N27" s="31">
        <f t="shared" si="2"/>
        <v>-914838</v>
      </c>
      <c r="O27" s="31">
        <f t="shared" si="2"/>
        <v>426325</v>
      </c>
      <c r="P27" s="31">
        <f t="shared" si="2"/>
        <v>2368726</v>
      </c>
      <c r="Q27" s="31">
        <f t="shared" si="2"/>
        <v>0</v>
      </c>
      <c r="R27" s="31">
        <f t="shared" si="2"/>
        <v>2795051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2293472</v>
      </c>
      <c r="X27" s="31">
        <f t="shared" si="2"/>
        <v>97837515</v>
      </c>
      <c r="Y27" s="31">
        <f t="shared" si="2"/>
        <v>-95544043</v>
      </c>
      <c r="Z27" s="32">
        <f>+IF(X27&lt;&gt;0,+(Y27/X27)*100,0)</f>
        <v>-97.6558358008173</v>
      </c>
      <c r="AA27" s="33">
        <f>+AA14+AA26</f>
        <v>130450015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-1217985</v>
      </c>
      <c r="D33" s="18"/>
      <c r="E33" s="19">
        <v>-55818804</v>
      </c>
      <c r="F33" s="20">
        <v>57299889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42974901</v>
      </c>
      <c r="Y33" s="20">
        <v>-42974901</v>
      </c>
      <c r="Z33" s="21">
        <v>-100</v>
      </c>
      <c r="AA33" s="22">
        <v>57299889</v>
      </c>
    </row>
    <row r="34" spans="1:27" x14ac:dyDescent="0.25">
      <c r="A34" s="23" t="s">
        <v>62</v>
      </c>
      <c r="B34" s="17" t="s">
        <v>33</v>
      </c>
      <c r="C34" s="18">
        <v>1101137</v>
      </c>
      <c r="D34" s="18"/>
      <c r="E34" s="19"/>
      <c r="F34" s="20"/>
      <c r="G34" s="20"/>
      <c r="H34" s="20">
        <v>1500000</v>
      </c>
      <c r="I34" s="20"/>
      <c r="J34" s="20">
        <v>1500000</v>
      </c>
      <c r="K34" s="20">
        <v>-2898863</v>
      </c>
      <c r="L34" s="20"/>
      <c r="M34" s="20">
        <v>-1479320</v>
      </c>
      <c r="N34" s="20">
        <v>-4378183</v>
      </c>
      <c r="O34" s="20"/>
      <c r="P34" s="20">
        <v>2000000</v>
      </c>
      <c r="Q34" s="20"/>
      <c r="R34" s="20">
        <v>2000000</v>
      </c>
      <c r="S34" s="20"/>
      <c r="T34" s="20"/>
      <c r="U34" s="20"/>
      <c r="V34" s="20"/>
      <c r="W34" s="20">
        <v>-878183</v>
      </c>
      <c r="X34" s="20"/>
      <c r="Y34" s="20">
        <v>-878183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4893023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3669768</v>
      </c>
      <c r="Y36" s="20">
        <v>-3669768</v>
      </c>
      <c r="Z36" s="21">
        <v>-100</v>
      </c>
      <c r="AA36" s="22">
        <v>4893023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-116848</v>
      </c>
      <c r="D38" s="29">
        <f t="shared" ref="D38:Y38" si="3">SUM(D30:D37)</f>
        <v>0</v>
      </c>
      <c r="E38" s="30">
        <f t="shared" si="3"/>
        <v>-55818804</v>
      </c>
      <c r="F38" s="31">
        <f t="shared" si="3"/>
        <v>62192912</v>
      </c>
      <c r="G38" s="31">
        <f t="shared" si="3"/>
        <v>0</v>
      </c>
      <c r="H38" s="31">
        <f t="shared" si="3"/>
        <v>1500000</v>
      </c>
      <c r="I38" s="31">
        <f t="shared" si="3"/>
        <v>0</v>
      </c>
      <c r="J38" s="31">
        <f t="shared" si="3"/>
        <v>1500000</v>
      </c>
      <c r="K38" s="31">
        <f t="shared" si="3"/>
        <v>-2898863</v>
      </c>
      <c r="L38" s="31">
        <f t="shared" si="3"/>
        <v>0</v>
      </c>
      <c r="M38" s="31">
        <f t="shared" si="3"/>
        <v>-1479320</v>
      </c>
      <c r="N38" s="31">
        <f t="shared" si="3"/>
        <v>-4378183</v>
      </c>
      <c r="O38" s="31">
        <f t="shared" si="3"/>
        <v>0</v>
      </c>
      <c r="P38" s="31">
        <f t="shared" si="3"/>
        <v>2000000</v>
      </c>
      <c r="Q38" s="31">
        <f t="shared" si="3"/>
        <v>0</v>
      </c>
      <c r="R38" s="31">
        <f t="shared" si="3"/>
        <v>2000000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-878183</v>
      </c>
      <c r="X38" s="31">
        <f t="shared" si="3"/>
        <v>46644669</v>
      </c>
      <c r="Y38" s="31">
        <f t="shared" si="3"/>
        <v>-47522852</v>
      </c>
      <c r="Z38" s="32">
        <f>+IF(X38&lt;&gt;0,+(Y38/X38)*100,0)</f>
        <v>-101.88270818257922</v>
      </c>
      <c r="AA38" s="33">
        <f>SUM(AA30:AA37)</f>
        <v>62192912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-116848</v>
      </c>
      <c r="D45" s="29">
        <f>+D38+D44</f>
        <v>0</v>
      </c>
      <c r="E45" s="30">
        <f t="shared" si="5"/>
        <v>-55818804</v>
      </c>
      <c r="F45" s="31">
        <f t="shared" si="5"/>
        <v>62192912</v>
      </c>
      <c r="G45" s="31">
        <f t="shared" si="5"/>
        <v>0</v>
      </c>
      <c r="H45" s="31">
        <f t="shared" si="5"/>
        <v>1500000</v>
      </c>
      <c r="I45" s="31">
        <f t="shared" si="5"/>
        <v>0</v>
      </c>
      <c r="J45" s="31">
        <f t="shared" si="5"/>
        <v>1500000</v>
      </c>
      <c r="K45" s="31">
        <f t="shared" si="5"/>
        <v>-2898863</v>
      </c>
      <c r="L45" s="31">
        <f t="shared" si="5"/>
        <v>0</v>
      </c>
      <c r="M45" s="31">
        <f t="shared" si="5"/>
        <v>-1479320</v>
      </c>
      <c r="N45" s="31">
        <f t="shared" si="5"/>
        <v>-4378183</v>
      </c>
      <c r="O45" s="31">
        <f t="shared" si="5"/>
        <v>0</v>
      </c>
      <c r="P45" s="31">
        <f t="shared" si="5"/>
        <v>2000000</v>
      </c>
      <c r="Q45" s="31">
        <f t="shared" si="5"/>
        <v>0</v>
      </c>
      <c r="R45" s="31">
        <f t="shared" si="5"/>
        <v>2000000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-878183</v>
      </c>
      <c r="X45" s="31">
        <f t="shared" si="5"/>
        <v>46644669</v>
      </c>
      <c r="Y45" s="31">
        <f t="shared" si="5"/>
        <v>-47522852</v>
      </c>
      <c r="Z45" s="32">
        <f>+IF(X45&lt;&gt;0,+(Y45/X45)*100,0)</f>
        <v>-101.88270818257922</v>
      </c>
      <c r="AA45" s="33">
        <f>+AA38+AA44</f>
        <v>62192912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-49434237</v>
      </c>
      <c r="D46" s="42">
        <f t="shared" si="6"/>
        <v>0</v>
      </c>
      <c r="E46" s="43">
        <f t="shared" si="6"/>
        <v>115376208</v>
      </c>
      <c r="F46" s="44">
        <f t="shared" si="6"/>
        <v>68257103</v>
      </c>
      <c r="G46" s="44">
        <f t="shared" si="6"/>
        <v>0</v>
      </c>
      <c r="H46" s="44">
        <f t="shared" si="6"/>
        <v>-1114142</v>
      </c>
      <c r="I46" s="44">
        <f t="shared" si="6"/>
        <v>27401</v>
      </c>
      <c r="J46" s="44">
        <f t="shared" si="6"/>
        <v>-1086741</v>
      </c>
      <c r="K46" s="44">
        <f t="shared" si="6"/>
        <v>1726460</v>
      </c>
      <c r="L46" s="44">
        <f t="shared" si="6"/>
        <v>245435</v>
      </c>
      <c r="M46" s="44">
        <f t="shared" si="6"/>
        <v>1491450</v>
      </c>
      <c r="N46" s="44">
        <f t="shared" si="6"/>
        <v>3463345</v>
      </c>
      <c r="O46" s="44">
        <f t="shared" si="6"/>
        <v>426325</v>
      </c>
      <c r="P46" s="44">
        <f t="shared" si="6"/>
        <v>368726</v>
      </c>
      <c r="Q46" s="44">
        <f t="shared" si="6"/>
        <v>0</v>
      </c>
      <c r="R46" s="44">
        <f t="shared" si="6"/>
        <v>795051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3171655</v>
      </c>
      <c r="X46" s="44">
        <f t="shared" si="6"/>
        <v>51192846</v>
      </c>
      <c r="Y46" s="44">
        <f t="shared" si="6"/>
        <v>-48021191</v>
      </c>
      <c r="Z46" s="45">
        <f>+IF(X46&lt;&gt;0,+(Y46/X46)*100,0)</f>
        <v>-93.804495651599439</v>
      </c>
      <c r="AA46" s="46">
        <f>+AA27-AA45</f>
        <v>68257103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207413862</v>
      </c>
      <c r="D8" s="18"/>
      <c r="E8" s="19">
        <v>240079812</v>
      </c>
      <c r="F8" s="20">
        <v>240079812</v>
      </c>
      <c r="G8" s="20">
        <v>381683079</v>
      </c>
      <c r="H8" s="20">
        <v>93185365</v>
      </c>
      <c r="I8" s="20">
        <v>14059077</v>
      </c>
      <c r="J8" s="20">
        <v>488927521</v>
      </c>
      <c r="K8" s="20">
        <v>19964335</v>
      </c>
      <c r="L8" s="20">
        <v>24600876</v>
      </c>
      <c r="M8" s="20">
        <v>23831435</v>
      </c>
      <c r="N8" s="20">
        <v>68396646</v>
      </c>
      <c r="O8" s="20">
        <v>15771744</v>
      </c>
      <c r="P8" s="20">
        <v>90780428</v>
      </c>
      <c r="Q8" s="20">
        <v>-343899645</v>
      </c>
      <c r="R8" s="20">
        <v>-237347473</v>
      </c>
      <c r="S8" s="20"/>
      <c r="T8" s="20"/>
      <c r="U8" s="20"/>
      <c r="V8" s="20"/>
      <c r="W8" s="20">
        <v>319976694</v>
      </c>
      <c r="X8" s="20">
        <v>180059895</v>
      </c>
      <c r="Y8" s="20">
        <v>139916799</v>
      </c>
      <c r="Z8" s="21">
        <v>77.705698428847796</v>
      </c>
      <c r="AA8" s="22">
        <v>240079812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63143</v>
      </c>
      <c r="D11" s="18"/>
      <c r="E11" s="19"/>
      <c r="F11" s="20"/>
      <c r="G11" s="20">
        <v>63144</v>
      </c>
      <c r="H11" s="20"/>
      <c r="I11" s="20"/>
      <c r="J11" s="20">
        <v>63144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63144</v>
      </c>
      <c r="X11" s="20"/>
      <c r="Y11" s="20">
        <v>63144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43481846</v>
      </c>
      <c r="D13" s="18"/>
      <c r="E13" s="19">
        <v>37447126</v>
      </c>
      <c r="F13" s="20">
        <v>37447126</v>
      </c>
      <c r="G13" s="20">
        <v>41444911</v>
      </c>
      <c r="H13" s="20">
        <v>2036935</v>
      </c>
      <c r="I13" s="20"/>
      <c r="J13" s="20">
        <v>43481846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43481846</v>
      </c>
      <c r="X13" s="20">
        <v>28085346</v>
      </c>
      <c r="Y13" s="20">
        <v>15396500</v>
      </c>
      <c r="Z13" s="21">
        <v>54.820403494405944</v>
      </c>
      <c r="AA13" s="22">
        <v>37447126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250958851</v>
      </c>
      <c r="D14" s="29">
        <f>SUM(D6:D13)</f>
        <v>0</v>
      </c>
      <c r="E14" s="30">
        <f t="shared" si="0"/>
        <v>277526938</v>
      </c>
      <c r="F14" s="31">
        <f t="shared" si="0"/>
        <v>277526938</v>
      </c>
      <c r="G14" s="31">
        <f t="shared" si="0"/>
        <v>423191134</v>
      </c>
      <c r="H14" s="31">
        <f t="shared" si="0"/>
        <v>95222300</v>
      </c>
      <c r="I14" s="31">
        <f t="shared" si="0"/>
        <v>14059077</v>
      </c>
      <c r="J14" s="31">
        <f t="shared" si="0"/>
        <v>532472511</v>
      </c>
      <c r="K14" s="31">
        <f t="shared" si="0"/>
        <v>19964335</v>
      </c>
      <c r="L14" s="31">
        <f t="shared" si="0"/>
        <v>24600876</v>
      </c>
      <c r="M14" s="31">
        <f t="shared" si="0"/>
        <v>23831435</v>
      </c>
      <c r="N14" s="31">
        <f t="shared" si="0"/>
        <v>68396646</v>
      </c>
      <c r="O14" s="31">
        <f t="shared" si="0"/>
        <v>15771744</v>
      </c>
      <c r="P14" s="31">
        <f t="shared" si="0"/>
        <v>90780428</v>
      </c>
      <c r="Q14" s="31">
        <f t="shared" si="0"/>
        <v>-343899645</v>
      </c>
      <c r="R14" s="31">
        <f t="shared" si="0"/>
        <v>-237347473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363521684</v>
      </c>
      <c r="X14" s="31">
        <f t="shared" si="0"/>
        <v>208145241</v>
      </c>
      <c r="Y14" s="31">
        <f t="shared" si="0"/>
        <v>155376443</v>
      </c>
      <c r="Z14" s="32">
        <f>+IF(X14&lt;&gt;0,+(Y14/X14)*100,0)</f>
        <v>74.648088158787161</v>
      </c>
      <c r="AA14" s="33">
        <f>SUM(AA6:AA13)</f>
        <v>277526938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738345807</v>
      </c>
      <c r="D18" s="18"/>
      <c r="E18" s="19">
        <v>647770577</v>
      </c>
      <c r="F18" s="20">
        <v>648054291</v>
      </c>
      <c r="G18" s="24">
        <v>736707409</v>
      </c>
      <c r="H18" s="24">
        <v>1638398</v>
      </c>
      <c r="I18" s="24">
        <v>-10994466</v>
      </c>
      <c r="J18" s="20">
        <v>727351341</v>
      </c>
      <c r="K18" s="24">
        <v>-3664822</v>
      </c>
      <c r="L18" s="24">
        <v>-3664822</v>
      </c>
      <c r="M18" s="20">
        <v>-1034294</v>
      </c>
      <c r="N18" s="24">
        <v>-8363938</v>
      </c>
      <c r="O18" s="24">
        <v>3550515</v>
      </c>
      <c r="P18" s="24">
        <v>-3664822</v>
      </c>
      <c r="Q18" s="20">
        <v>-3550621</v>
      </c>
      <c r="R18" s="24">
        <v>-3664928</v>
      </c>
      <c r="S18" s="24"/>
      <c r="T18" s="20"/>
      <c r="U18" s="24"/>
      <c r="V18" s="24"/>
      <c r="W18" s="24">
        <v>715322475</v>
      </c>
      <c r="X18" s="20">
        <v>480635764</v>
      </c>
      <c r="Y18" s="24">
        <v>234686711</v>
      </c>
      <c r="Z18" s="25">
        <v>48.828391180644644</v>
      </c>
      <c r="AA18" s="26">
        <v>648054291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738345807</v>
      </c>
      <c r="D26" s="29">
        <f t="shared" ref="D26:Y26" si="1">SUM(D16:D25)</f>
        <v>0</v>
      </c>
      <c r="E26" s="35">
        <f t="shared" si="1"/>
        <v>647770577</v>
      </c>
      <c r="F26" s="36">
        <f t="shared" si="1"/>
        <v>648054291</v>
      </c>
      <c r="G26" s="36">
        <f t="shared" si="1"/>
        <v>736707409</v>
      </c>
      <c r="H26" s="36">
        <f t="shared" si="1"/>
        <v>1638398</v>
      </c>
      <c r="I26" s="36">
        <f t="shared" si="1"/>
        <v>-10994466</v>
      </c>
      <c r="J26" s="36">
        <f t="shared" si="1"/>
        <v>727351341</v>
      </c>
      <c r="K26" s="36">
        <f t="shared" si="1"/>
        <v>-3664822</v>
      </c>
      <c r="L26" s="36">
        <f t="shared" si="1"/>
        <v>-3664822</v>
      </c>
      <c r="M26" s="36">
        <f t="shared" si="1"/>
        <v>-1034294</v>
      </c>
      <c r="N26" s="36">
        <f t="shared" si="1"/>
        <v>-8363938</v>
      </c>
      <c r="O26" s="36">
        <f t="shared" si="1"/>
        <v>3550515</v>
      </c>
      <c r="P26" s="36">
        <f t="shared" si="1"/>
        <v>-3664822</v>
      </c>
      <c r="Q26" s="36">
        <f t="shared" si="1"/>
        <v>-3550621</v>
      </c>
      <c r="R26" s="36">
        <f t="shared" si="1"/>
        <v>-3664928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715322475</v>
      </c>
      <c r="X26" s="36">
        <f t="shared" si="1"/>
        <v>480635764</v>
      </c>
      <c r="Y26" s="36">
        <f t="shared" si="1"/>
        <v>234686711</v>
      </c>
      <c r="Z26" s="37">
        <f>+IF(X26&lt;&gt;0,+(Y26/X26)*100,0)</f>
        <v>48.828391180644644</v>
      </c>
      <c r="AA26" s="38">
        <f>SUM(AA16:AA25)</f>
        <v>648054291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989304658</v>
      </c>
      <c r="D27" s="29">
        <f>+D14+D26</f>
        <v>0</v>
      </c>
      <c r="E27" s="30">
        <f t="shared" si="2"/>
        <v>925297515</v>
      </c>
      <c r="F27" s="31">
        <f t="shared" si="2"/>
        <v>925581229</v>
      </c>
      <c r="G27" s="31">
        <f t="shared" si="2"/>
        <v>1159898543</v>
      </c>
      <c r="H27" s="31">
        <f t="shared" si="2"/>
        <v>96860698</v>
      </c>
      <c r="I27" s="31">
        <f t="shared" si="2"/>
        <v>3064611</v>
      </c>
      <c r="J27" s="31">
        <f t="shared" si="2"/>
        <v>1259823852</v>
      </c>
      <c r="K27" s="31">
        <f t="shared" si="2"/>
        <v>16299513</v>
      </c>
      <c r="L27" s="31">
        <f t="shared" si="2"/>
        <v>20936054</v>
      </c>
      <c r="M27" s="31">
        <f t="shared" si="2"/>
        <v>22797141</v>
      </c>
      <c r="N27" s="31">
        <f t="shared" si="2"/>
        <v>60032708</v>
      </c>
      <c r="O27" s="31">
        <f t="shared" si="2"/>
        <v>19322259</v>
      </c>
      <c r="P27" s="31">
        <f t="shared" si="2"/>
        <v>87115606</v>
      </c>
      <c r="Q27" s="31">
        <f t="shared" si="2"/>
        <v>-347450266</v>
      </c>
      <c r="R27" s="31">
        <f t="shared" si="2"/>
        <v>-241012401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1078844159</v>
      </c>
      <c r="X27" s="31">
        <f t="shared" si="2"/>
        <v>688781005</v>
      </c>
      <c r="Y27" s="31">
        <f t="shared" si="2"/>
        <v>390063154</v>
      </c>
      <c r="Z27" s="32">
        <f>+IF(X27&lt;&gt;0,+(Y27/X27)*100,0)</f>
        <v>56.630939466746767</v>
      </c>
      <c r="AA27" s="33">
        <f>+AA14+AA26</f>
        <v>925581229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32840000</v>
      </c>
      <c r="F32" s="20">
        <v>32840000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24629994</v>
      </c>
      <c r="Y32" s="20">
        <v>-24629994</v>
      </c>
      <c r="Z32" s="21">
        <v>-100</v>
      </c>
      <c r="AA32" s="22">
        <v>32840000</v>
      </c>
    </row>
    <row r="33" spans="1:27" x14ac:dyDescent="0.25">
      <c r="A33" s="23" t="s">
        <v>61</v>
      </c>
      <c r="B33" s="17" t="s">
        <v>33</v>
      </c>
      <c r="C33" s="18">
        <v>91043837</v>
      </c>
      <c r="D33" s="18"/>
      <c r="E33" s="19">
        <v>4713628</v>
      </c>
      <c r="F33" s="20">
        <v>4713628</v>
      </c>
      <c r="G33" s="20">
        <v>93460729</v>
      </c>
      <c r="H33" s="20">
        <v>5333385</v>
      </c>
      <c r="I33" s="20">
        <v>1752336</v>
      </c>
      <c r="J33" s="20">
        <v>100546450</v>
      </c>
      <c r="K33" s="20">
        <v>1749364</v>
      </c>
      <c r="L33" s="20">
        <v>1901307</v>
      </c>
      <c r="M33" s="20">
        <v>2632899</v>
      </c>
      <c r="N33" s="20">
        <v>6283570</v>
      </c>
      <c r="O33" s="20">
        <v>1207113</v>
      </c>
      <c r="P33" s="20">
        <v>10918576</v>
      </c>
      <c r="Q33" s="20">
        <v>1950198</v>
      </c>
      <c r="R33" s="20">
        <v>14075887</v>
      </c>
      <c r="S33" s="20"/>
      <c r="T33" s="20"/>
      <c r="U33" s="20"/>
      <c r="V33" s="20"/>
      <c r="W33" s="20">
        <v>120905907</v>
      </c>
      <c r="X33" s="20">
        <v>3535218</v>
      </c>
      <c r="Y33" s="20">
        <v>117370689</v>
      </c>
      <c r="Z33" s="21">
        <v>3320.0410554596629</v>
      </c>
      <c r="AA33" s="22">
        <v>4713628</v>
      </c>
    </row>
    <row r="34" spans="1:27" x14ac:dyDescent="0.25">
      <c r="A34" s="23" t="s">
        <v>62</v>
      </c>
      <c r="B34" s="17" t="s">
        <v>33</v>
      </c>
      <c r="C34" s="18">
        <v>-136607289</v>
      </c>
      <c r="D34" s="18"/>
      <c r="E34" s="19">
        <v>-23235316</v>
      </c>
      <c r="F34" s="20">
        <v>-23235316</v>
      </c>
      <c r="G34" s="20">
        <v>-132255408</v>
      </c>
      <c r="H34" s="20">
        <v>12499922</v>
      </c>
      <c r="I34" s="20"/>
      <c r="J34" s="20">
        <v>-119755486</v>
      </c>
      <c r="K34" s="20"/>
      <c r="L34" s="20">
        <v>-2721803</v>
      </c>
      <c r="M34" s="20">
        <v>-2858345</v>
      </c>
      <c r="N34" s="20">
        <v>-5580148</v>
      </c>
      <c r="O34" s="20">
        <v>-2981787</v>
      </c>
      <c r="P34" s="20">
        <v>-5215337</v>
      </c>
      <c r="Q34" s="20"/>
      <c r="R34" s="20">
        <v>-8197124</v>
      </c>
      <c r="S34" s="20"/>
      <c r="T34" s="20"/>
      <c r="U34" s="20"/>
      <c r="V34" s="20"/>
      <c r="W34" s="20">
        <v>-133532758</v>
      </c>
      <c r="X34" s="20">
        <v>-17426511</v>
      </c>
      <c r="Y34" s="20">
        <v>-116106247</v>
      </c>
      <c r="Z34" s="21">
        <v>666.26215081148484</v>
      </c>
      <c r="AA34" s="22">
        <v>-23235316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-45563452</v>
      </c>
      <c r="D38" s="29">
        <f t="shared" ref="D38:Y38" si="3">SUM(D30:D37)</f>
        <v>0</v>
      </c>
      <c r="E38" s="30">
        <f t="shared" si="3"/>
        <v>14318312</v>
      </c>
      <c r="F38" s="31">
        <f t="shared" si="3"/>
        <v>14318312</v>
      </c>
      <c r="G38" s="31">
        <f t="shared" si="3"/>
        <v>-38794679</v>
      </c>
      <c r="H38" s="31">
        <f t="shared" si="3"/>
        <v>17833307</v>
      </c>
      <c r="I38" s="31">
        <f t="shared" si="3"/>
        <v>1752336</v>
      </c>
      <c r="J38" s="31">
        <f t="shared" si="3"/>
        <v>-19209036</v>
      </c>
      <c r="K38" s="31">
        <f t="shared" si="3"/>
        <v>1749364</v>
      </c>
      <c r="L38" s="31">
        <f t="shared" si="3"/>
        <v>-820496</v>
      </c>
      <c r="M38" s="31">
        <f t="shared" si="3"/>
        <v>-225446</v>
      </c>
      <c r="N38" s="31">
        <f t="shared" si="3"/>
        <v>703422</v>
      </c>
      <c r="O38" s="31">
        <f t="shared" si="3"/>
        <v>-1774674</v>
      </c>
      <c r="P38" s="31">
        <f t="shared" si="3"/>
        <v>5703239</v>
      </c>
      <c r="Q38" s="31">
        <f t="shared" si="3"/>
        <v>1950198</v>
      </c>
      <c r="R38" s="31">
        <f t="shared" si="3"/>
        <v>5878763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-12626851</v>
      </c>
      <c r="X38" s="31">
        <f t="shared" si="3"/>
        <v>10738701</v>
      </c>
      <c r="Y38" s="31">
        <f t="shared" si="3"/>
        <v>-23365552</v>
      </c>
      <c r="Z38" s="32">
        <f>+IF(X38&lt;&gt;0,+(Y38/X38)*100,0)</f>
        <v>-217.58266665586464</v>
      </c>
      <c r="AA38" s="33">
        <f>SUM(AA30:AA37)</f>
        <v>14318312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-45563452</v>
      </c>
      <c r="D45" s="29">
        <f>+D38+D44</f>
        <v>0</v>
      </c>
      <c r="E45" s="30">
        <f t="shared" si="5"/>
        <v>14318312</v>
      </c>
      <c r="F45" s="31">
        <f t="shared" si="5"/>
        <v>14318312</v>
      </c>
      <c r="G45" s="31">
        <f t="shared" si="5"/>
        <v>-38794679</v>
      </c>
      <c r="H45" s="31">
        <f t="shared" si="5"/>
        <v>17833307</v>
      </c>
      <c r="I45" s="31">
        <f t="shared" si="5"/>
        <v>1752336</v>
      </c>
      <c r="J45" s="31">
        <f t="shared" si="5"/>
        <v>-19209036</v>
      </c>
      <c r="K45" s="31">
        <f t="shared" si="5"/>
        <v>1749364</v>
      </c>
      <c r="L45" s="31">
        <f t="shared" si="5"/>
        <v>-820496</v>
      </c>
      <c r="M45" s="31">
        <f t="shared" si="5"/>
        <v>-225446</v>
      </c>
      <c r="N45" s="31">
        <f t="shared" si="5"/>
        <v>703422</v>
      </c>
      <c r="O45" s="31">
        <f t="shared" si="5"/>
        <v>-1774674</v>
      </c>
      <c r="P45" s="31">
        <f t="shared" si="5"/>
        <v>5703239</v>
      </c>
      <c r="Q45" s="31">
        <f t="shared" si="5"/>
        <v>1950198</v>
      </c>
      <c r="R45" s="31">
        <f t="shared" si="5"/>
        <v>5878763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-12626851</v>
      </c>
      <c r="X45" s="31">
        <f t="shared" si="5"/>
        <v>10738701</v>
      </c>
      <c r="Y45" s="31">
        <f t="shared" si="5"/>
        <v>-23365552</v>
      </c>
      <c r="Z45" s="32">
        <f>+IF(X45&lt;&gt;0,+(Y45/X45)*100,0)</f>
        <v>-217.58266665586464</v>
      </c>
      <c r="AA45" s="33">
        <f>+AA38+AA44</f>
        <v>14318312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1034868110</v>
      </c>
      <c r="D46" s="42">
        <f t="shared" si="6"/>
        <v>0</v>
      </c>
      <c r="E46" s="43">
        <f t="shared" si="6"/>
        <v>910979203</v>
      </c>
      <c r="F46" s="44">
        <f t="shared" si="6"/>
        <v>911262917</v>
      </c>
      <c r="G46" s="44">
        <f t="shared" si="6"/>
        <v>1198693222</v>
      </c>
      <c r="H46" s="44">
        <f t="shared" si="6"/>
        <v>79027391</v>
      </c>
      <c r="I46" s="44">
        <f t="shared" si="6"/>
        <v>1312275</v>
      </c>
      <c r="J46" s="44">
        <f t="shared" si="6"/>
        <v>1279032888</v>
      </c>
      <c r="K46" s="44">
        <f t="shared" si="6"/>
        <v>14550149</v>
      </c>
      <c r="L46" s="44">
        <f t="shared" si="6"/>
        <v>21756550</v>
      </c>
      <c r="M46" s="44">
        <f t="shared" si="6"/>
        <v>23022587</v>
      </c>
      <c r="N46" s="44">
        <f t="shared" si="6"/>
        <v>59329286</v>
      </c>
      <c r="O46" s="44">
        <f t="shared" si="6"/>
        <v>21096933</v>
      </c>
      <c r="P46" s="44">
        <f t="shared" si="6"/>
        <v>81412367</v>
      </c>
      <c r="Q46" s="44">
        <f t="shared" si="6"/>
        <v>-349400464</v>
      </c>
      <c r="R46" s="44">
        <f t="shared" si="6"/>
        <v>-246891164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1091471010</v>
      </c>
      <c r="X46" s="44">
        <f t="shared" si="6"/>
        <v>678042304</v>
      </c>
      <c r="Y46" s="44">
        <f t="shared" si="6"/>
        <v>413428706</v>
      </c>
      <c r="Z46" s="45">
        <f>+IF(X46&lt;&gt;0,+(Y46/X46)*100,0)</f>
        <v>60.973880768359848</v>
      </c>
      <c r="AA46" s="46">
        <f>+AA27-AA45</f>
        <v>911262917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-3005843538</v>
      </c>
      <c r="D48" s="18"/>
      <c r="E48" s="19"/>
      <c r="F48" s="20"/>
      <c r="G48" s="20">
        <v>-2805266354</v>
      </c>
      <c r="H48" s="20">
        <v>395784622</v>
      </c>
      <c r="I48" s="20">
        <v>97018211</v>
      </c>
      <c r="J48" s="20">
        <v>-2312463521</v>
      </c>
      <c r="K48" s="20">
        <v>-259975512</v>
      </c>
      <c r="L48" s="20">
        <v>90129952</v>
      </c>
      <c r="M48" s="20">
        <v>85676363</v>
      </c>
      <c r="N48" s="20">
        <v>-84169197</v>
      </c>
      <c r="O48" s="20">
        <v>299320932</v>
      </c>
      <c r="P48" s="20">
        <v>62524713</v>
      </c>
      <c r="Q48" s="20">
        <v>-403083168</v>
      </c>
      <c r="R48" s="20">
        <v>-41237523</v>
      </c>
      <c r="S48" s="20"/>
      <c r="T48" s="20"/>
      <c r="U48" s="20"/>
      <c r="V48" s="20"/>
      <c r="W48" s="20">
        <v>-2437870241</v>
      </c>
      <c r="X48" s="20"/>
      <c r="Y48" s="20">
        <v>-2437870241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-3005843538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-2805266354</v>
      </c>
      <c r="H51" s="52">
        <f t="shared" si="7"/>
        <v>395784622</v>
      </c>
      <c r="I51" s="52">
        <f t="shared" si="7"/>
        <v>97018211</v>
      </c>
      <c r="J51" s="52">
        <f t="shared" si="7"/>
        <v>-2312463521</v>
      </c>
      <c r="K51" s="52">
        <f t="shared" si="7"/>
        <v>-259975512</v>
      </c>
      <c r="L51" s="52">
        <f t="shared" si="7"/>
        <v>90129952</v>
      </c>
      <c r="M51" s="52">
        <f t="shared" si="7"/>
        <v>85676363</v>
      </c>
      <c r="N51" s="52">
        <f t="shared" si="7"/>
        <v>-84169197</v>
      </c>
      <c r="O51" s="52">
        <f t="shared" si="7"/>
        <v>299320932</v>
      </c>
      <c r="P51" s="52">
        <f t="shared" si="7"/>
        <v>62524713</v>
      </c>
      <c r="Q51" s="52">
        <f t="shared" si="7"/>
        <v>-403083168</v>
      </c>
      <c r="R51" s="52">
        <f t="shared" si="7"/>
        <v>-41237523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-2437870241</v>
      </c>
      <c r="X51" s="52">
        <f t="shared" si="7"/>
        <v>0</v>
      </c>
      <c r="Y51" s="52">
        <f t="shared" si="7"/>
        <v>-2437870241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57098575</v>
      </c>
      <c r="D8" s="18"/>
      <c r="E8" s="19"/>
      <c r="F8" s="20"/>
      <c r="G8" s="20">
        <v>19024574</v>
      </c>
      <c r="H8" s="20">
        <v>-11960179</v>
      </c>
      <c r="I8" s="20">
        <v>-2793702</v>
      </c>
      <c r="J8" s="20">
        <v>4270693</v>
      </c>
      <c r="K8" s="20">
        <v>-327844</v>
      </c>
      <c r="L8" s="20">
        <v>57742678</v>
      </c>
      <c r="M8" s="20">
        <v>1531394</v>
      </c>
      <c r="N8" s="20">
        <v>58946228</v>
      </c>
      <c r="O8" s="20">
        <v>2741692</v>
      </c>
      <c r="P8" s="20">
        <v>-1827464</v>
      </c>
      <c r="Q8" s="20">
        <v>1376528</v>
      </c>
      <c r="R8" s="20">
        <v>2290756</v>
      </c>
      <c r="S8" s="20"/>
      <c r="T8" s="20"/>
      <c r="U8" s="20"/>
      <c r="V8" s="20"/>
      <c r="W8" s="20">
        <v>65507677</v>
      </c>
      <c r="X8" s="20"/>
      <c r="Y8" s="20">
        <v>65507677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57098575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19024574</v>
      </c>
      <c r="H14" s="31">
        <f t="shared" si="0"/>
        <v>-11960179</v>
      </c>
      <c r="I14" s="31">
        <f t="shared" si="0"/>
        <v>-2793702</v>
      </c>
      <c r="J14" s="31">
        <f t="shared" si="0"/>
        <v>4270693</v>
      </c>
      <c r="K14" s="31">
        <f t="shared" si="0"/>
        <v>-327844</v>
      </c>
      <c r="L14" s="31">
        <f t="shared" si="0"/>
        <v>57742678</v>
      </c>
      <c r="M14" s="31">
        <f t="shared" si="0"/>
        <v>1531394</v>
      </c>
      <c r="N14" s="31">
        <f t="shared" si="0"/>
        <v>58946228</v>
      </c>
      <c r="O14" s="31">
        <f t="shared" si="0"/>
        <v>2741692</v>
      </c>
      <c r="P14" s="31">
        <f t="shared" si="0"/>
        <v>-1827464</v>
      </c>
      <c r="Q14" s="31">
        <f t="shared" si="0"/>
        <v>1376528</v>
      </c>
      <c r="R14" s="31">
        <f t="shared" si="0"/>
        <v>2290756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65507677</v>
      </c>
      <c r="X14" s="31">
        <f t="shared" si="0"/>
        <v>0</v>
      </c>
      <c r="Y14" s="31">
        <f t="shared" si="0"/>
        <v>65507677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58711546</v>
      </c>
      <c r="D18" s="18"/>
      <c r="E18" s="19">
        <v>4000000</v>
      </c>
      <c r="F18" s="20">
        <v>4000000</v>
      </c>
      <c r="G18" s="24">
        <v>59281371</v>
      </c>
      <c r="H18" s="24">
        <v>-569825</v>
      </c>
      <c r="I18" s="24"/>
      <c r="J18" s="20">
        <v>58711546</v>
      </c>
      <c r="K18" s="24">
        <v>2898671</v>
      </c>
      <c r="L18" s="24"/>
      <c r="M18" s="20"/>
      <c r="N18" s="24">
        <v>2898671</v>
      </c>
      <c r="O18" s="24"/>
      <c r="P18" s="24"/>
      <c r="Q18" s="20"/>
      <c r="R18" s="24"/>
      <c r="S18" s="24"/>
      <c r="T18" s="20"/>
      <c r="U18" s="24"/>
      <c r="V18" s="24"/>
      <c r="W18" s="24">
        <v>61610217</v>
      </c>
      <c r="X18" s="20">
        <v>3000006</v>
      </c>
      <c r="Y18" s="24">
        <v>58610211</v>
      </c>
      <c r="Z18" s="25">
        <v>1953.6697926604147</v>
      </c>
      <c r="AA18" s="26">
        <v>4000000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58711546</v>
      </c>
      <c r="D26" s="29">
        <f t="shared" ref="D26:Y26" si="1">SUM(D16:D25)</f>
        <v>0</v>
      </c>
      <c r="E26" s="35">
        <f t="shared" si="1"/>
        <v>4000000</v>
      </c>
      <c r="F26" s="36">
        <f t="shared" si="1"/>
        <v>4000000</v>
      </c>
      <c r="G26" s="36">
        <f t="shared" si="1"/>
        <v>59281371</v>
      </c>
      <c r="H26" s="36">
        <f t="shared" si="1"/>
        <v>-569825</v>
      </c>
      <c r="I26" s="36">
        <f t="shared" si="1"/>
        <v>0</v>
      </c>
      <c r="J26" s="36">
        <f t="shared" si="1"/>
        <v>58711546</v>
      </c>
      <c r="K26" s="36">
        <f t="shared" si="1"/>
        <v>2898671</v>
      </c>
      <c r="L26" s="36">
        <f t="shared" si="1"/>
        <v>0</v>
      </c>
      <c r="M26" s="36">
        <f t="shared" si="1"/>
        <v>0</v>
      </c>
      <c r="N26" s="36">
        <f t="shared" si="1"/>
        <v>2898671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61610217</v>
      </c>
      <c r="X26" s="36">
        <f t="shared" si="1"/>
        <v>3000006</v>
      </c>
      <c r="Y26" s="36">
        <f t="shared" si="1"/>
        <v>58610211</v>
      </c>
      <c r="Z26" s="37">
        <f>+IF(X26&lt;&gt;0,+(Y26/X26)*100,0)</f>
        <v>1953.6697926604147</v>
      </c>
      <c r="AA26" s="38">
        <f>SUM(AA16:AA25)</f>
        <v>4000000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115810121</v>
      </c>
      <c r="D27" s="29">
        <f>+D14+D26</f>
        <v>0</v>
      </c>
      <c r="E27" s="30">
        <f t="shared" si="2"/>
        <v>4000000</v>
      </c>
      <c r="F27" s="31">
        <f t="shared" si="2"/>
        <v>4000000</v>
      </c>
      <c r="G27" s="31">
        <f t="shared" si="2"/>
        <v>78305945</v>
      </c>
      <c r="H27" s="31">
        <f t="shared" si="2"/>
        <v>-12530004</v>
      </c>
      <c r="I27" s="31">
        <f t="shared" si="2"/>
        <v>-2793702</v>
      </c>
      <c r="J27" s="31">
        <f t="shared" si="2"/>
        <v>62982239</v>
      </c>
      <c r="K27" s="31">
        <f t="shared" si="2"/>
        <v>2570827</v>
      </c>
      <c r="L27" s="31">
        <f t="shared" si="2"/>
        <v>57742678</v>
      </c>
      <c r="M27" s="31">
        <f t="shared" si="2"/>
        <v>1531394</v>
      </c>
      <c r="N27" s="31">
        <f t="shared" si="2"/>
        <v>61844899</v>
      </c>
      <c r="O27" s="31">
        <f t="shared" si="2"/>
        <v>2741692</v>
      </c>
      <c r="P27" s="31">
        <f t="shared" si="2"/>
        <v>-1827464</v>
      </c>
      <c r="Q27" s="31">
        <f t="shared" si="2"/>
        <v>1376528</v>
      </c>
      <c r="R27" s="31">
        <f t="shared" si="2"/>
        <v>2290756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127117894</v>
      </c>
      <c r="X27" s="31">
        <f t="shared" si="2"/>
        <v>3000006</v>
      </c>
      <c r="Y27" s="31">
        <f t="shared" si="2"/>
        <v>124117888</v>
      </c>
      <c r="Z27" s="32">
        <f>+IF(X27&lt;&gt;0,+(Y27/X27)*100,0)</f>
        <v>4137.2546588240157</v>
      </c>
      <c r="AA27" s="33">
        <f>+AA14+AA26</f>
        <v>4000000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2898954</v>
      </c>
      <c r="D32" s="18"/>
      <c r="E32" s="19">
        <v>-71223120</v>
      </c>
      <c r="F32" s="20">
        <v>-71223120</v>
      </c>
      <c r="G32" s="20">
        <v>2919180</v>
      </c>
      <c r="H32" s="20">
        <v>22720</v>
      </c>
      <c r="I32" s="20">
        <v>17010</v>
      </c>
      <c r="J32" s="20">
        <v>2958910</v>
      </c>
      <c r="K32" s="20">
        <v>58791</v>
      </c>
      <c r="L32" s="20">
        <v>50273</v>
      </c>
      <c r="M32" s="20">
        <v>19212</v>
      </c>
      <c r="N32" s="20">
        <v>128276</v>
      </c>
      <c r="O32" s="20">
        <v>3799</v>
      </c>
      <c r="P32" s="20">
        <v>20761</v>
      </c>
      <c r="Q32" s="20">
        <v>8683</v>
      </c>
      <c r="R32" s="20">
        <v>33243</v>
      </c>
      <c r="S32" s="20"/>
      <c r="T32" s="20"/>
      <c r="U32" s="20"/>
      <c r="V32" s="20"/>
      <c r="W32" s="20">
        <v>3120429</v>
      </c>
      <c r="X32" s="20">
        <v>-53417340</v>
      </c>
      <c r="Y32" s="20">
        <v>56537769</v>
      </c>
      <c r="Z32" s="21">
        <v>-105.8416031198858</v>
      </c>
      <c r="AA32" s="22">
        <v>-71223120</v>
      </c>
    </row>
    <row r="33" spans="1:27" x14ac:dyDescent="0.25">
      <c r="A33" s="23" t="s">
        <v>61</v>
      </c>
      <c r="B33" s="17" t="s">
        <v>33</v>
      </c>
      <c r="C33" s="18">
        <v>11575964</v>
      </c>
      <c r="D33" s="18"/>
      <c r="E33" s="19"/>
      <c r="F33" s="20"/>
      <c r="G33" s="20">
        <v>11732420</v>
      </c>
      <c r="H33" s="20">
        <v>677313</v>
      </c>
      <c r="I33" s="20">
        <v>-410859</v>
      </c>
      <c r="J33" s="20">
        <v>11998874</v>
      </c>
      <c r="K33" s="20">
        <v>-83566</v>
      </c>
      <c r="L33" s="20">
        <v>47793</v>
      </c>
      <c r="M33" s="20">
        <v>151312</v>
      </c>
      <c r="N33" s="20">
        <v>115539</v>
      </c>
      <c r="O33" s="20">
        <v>317051</v>
      </c>
      <c r="P33" s="20">
        <v>-257381</v>
      </c>
      <c r="Q33" s="20">
        <v>131099</v>
      </c>
      <c r="R33" s="20">
        <v>190769</v>
      </c>
      <c r="S33" s="20"/>
      <c r="T33" s="20"/>
      <c r="U33" s="20"/>
      <c r="V33" s="20"/>
      <c r="W33" s="20">
        <v>12305182</v>
      </c>
      <c r="X33" s="20"/>
      <c r="Y33" s="20">
        <v>12305182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14474918</v>
      </c>
      <c r="D38" s="29">
        <f t="shared" ref="D38:Y38" si="3">SUM(D30:D37)</f>
        <v>0</v>
      </c>
      <c r="E38" s="30">
        <f t="shared" si="3"/>
        <v>-71223120</v>
      </c>
      <c r="F38" s="31">
        <f t="shared" si="3"/>
        <v>-71223120</v>
      </c>
      <c r="G38" s="31">
        <f t="shared" si="3"/>
        <v>14651600</v>
      </c>
      <c r="H38" s="31">
        <f t="shared" si="3"/>
        <v>700033</v>
      </c>
      <c r="I38" s="31">
        <f t="shared" si="3"/>
        <v>-393849</v>
      </c>
      <c r="J38" s="31">
        <f t="shared" si="3"/>
        <v>14957784</v>
      </c>
      <c r="K38" s="31">
        <f t="shared" si="3"/>
        <v>-24775</v>
      </c>
      <c r="L38" s="31">
        <f t="shared" si="3"/>
        <v>98066</v>
      </c>
      <c r="M38" s="31">
        <f t="shared" si="3"/>
        <v>170524</v>
      </c>
      <c r="N38" s="31">
        <f t="shared" si="3"/>
        <v>243815</v>
      </c>
      <c r="O38" s="31">
        <f t="shared" si="3"/>
        <v>320850</v>
      </c>
      <c r="P38" s="31">
        <f t="shared" si="3"/>
        <v>-236620</v>
      </c>
      <c r="Q38" s="31">
        <f t="shared" si="3"/>
        <v>139782</v>
      </c>
      <c r="R38" s="31">
        <f t="shared" si="3"/>
        <v>224012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15425611</v>
      </c>
      <c r="X38" s="31">
        <f t="shared" si="3"/>
        <v>-53417340</v>
      </c>
      <c r="Y38" s="31">
        <f t="shared" si="3"/>
        <v>68842951</v>
      </c>
      <c r="Z38" s="32">
        <f>+IF(X38&lt;&gt;0,+(Y38/X38)*100,0)</f>
        <v>-128.87753489784404</v>
      </c>
      <c r="AA38" s="33">
        <f>SUM(AA30:AA37)</f>
        <v>-71223120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14474918</v>
      </c>
      <c r="D45" s="29">
        <f>+D38+D44</f>
        <v>0</v>
      </c>
      <c r="E45" s="30">
        <f t="shared" si="5"/>
        <v>-71223120</v>
      </c>
      <c r="F45" s="31">
        <f t="shared" si="5"/>
        <v>-71223120</v>
      </c>
      <c r="G45" s="31">
        <f t="shared" si="5"/>
        <v>14651600</v>
      </c>
      <c r="H45" s="31">
        <f t="shared" si="5"/>
        <v>700033</v>
      </c>
      <c r="I45" s="31">
        <f t="shared" si="5"/>
        <v>-393849</v>
      </c>
      <c r="J45" s="31">
        <f t="shared" si="5"/>
        <v>14957784</v>
      </c>
      <c r="K45" s="31">
        <f t="shared" si="5"/>
        <v>-24775</v>
      </c>
      <c r="L45" s="31">
        <f t="shared" si="5"/>
        <v>98066</v>
      </c>
      <c r="M45" s="31">
        <f t="shared" si="5"/>
        <v>170524</v>
      </c>
      <c r="N45" s="31">
        <f t="shared" si="5"/>
        <v>243815</v>
      </c>
      <c r="O45" s="31">
        <f t="shared" si="5"/>
        <v>320850</v>
      </c>
      <c r="P45" s="31">
        <f t="shared" si="5"/>
        <v>-236620</v>
      </c>
      <c r="Q45" s="31">
        <f t="shared" si="5"/>
        <v>139782</v>
      </c>
      <c r="R45" s="31">
        <f t="shared" si="5"/>
        <v>224012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15425611</v>
      </c>
      <c r="X45" s="31">
        <f t="shared" si="5"/>
        <v>-53417340</v>
      </c>
      <c r="Y45" s="31">
        <f t="shared" si="5"/>
        <v>68842951</v>
      </c>
      <c r="Z45" s="32">
        <f>+IF(X45&lt;&gt;0,+(Y45/X45)*100,0)</f>
        <v>-128.87753489784404</v>
      </c>
      <c r="AA45" s="33">
        <f>+AA38+AA44</f>
        <v>-71223120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101335203</v>
      </c>
      <c r="D46" s="42">
        <f t="shared" si="6"/>
        <v>0</v>
      </c>
      <c r="E46" s="43">
        <f t="shared" si="6"/>
        <v>75223120</v>
      </c>
      <c r="F46" s="44">
        <f t="shared" si="6"/>
        <v>75223120</v>
      </c>
      <c r="G46" s="44">
        <f t="shared" si="6"/>
        <v>63654345</v>
      </c>
      <c r="H46" s="44">
        <f t="shared" si="6"/>
        <v>-13230037</v>
      </c>
      <c r="I46" s="44">
        <f t="shared" si="6"/>
        <v>-2399853</v>
      </c>
      <c r="J46" s="44">
        <f t="shared" si="6"/>
        <v>48024455</v>
      </c>
      <c r="K46" s="44">
        <f t="shared" si="6"/>
        <v>2595602</v>
      </c>
      <c r="L46" s="44">
        <f t="shared" si="6"/>
        <v>57644612</v>
      </c>
      <c r="M46" s="44">
        <f t="shared" si="6"/>
        <v>1360870</v>
      </c>
      <c r="N46" s="44">
        <f t="shared" si="6"/>
        <v>61601084</v>
      </c>
      <c r="O46" s="44">
        <f t="shared" si="6"/>
        <v>2420842</v>
      </c>
      <c r="P46" s="44">
        <f t="shared" si="6"/>
        <v>-1590844</v>
      </c>
      <c r="Q46" s="44">
        <f t="shared" si="6"/>
        <v>1236746</v>
      </c>
      <c r="R46" s="44">
        <f t="shared" si="6"/>
        <v>2066744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111692283</v>
      </c>
      <c r="X46" s="44">
        <f t="shared" si="6"/>
        <v>56417346</v>
      </c>
      <c r="Y46" s="44">
        <f t="shared" si="6"/>
        <v>55274937</v>
      </c>
      <c r="Z46" s="45">
        <f>+IF(X46&lt;&gt;0,+(Y46/X46)*100,0)</f>
        <v>97.975074899836656</v>
      </c>
      <c r="AA46" s="46">
        <f>+AA27-AA45</f>
        <v>75223120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34652963</v>
      </c>
      <c r="D48" s="18"/>
      <c r="E48" s="19">
        <v>-18875745</v>
      </c>
      <c r="F48" s="20">
        <v>-18875745</v>
      </c>
      <c r="G48" s="20">
        <v>38098926</v>
      </c>
      <c r="H48" s="20">
        <v>20228748</v>
      </c>
      <c r="I48" s="20">
        <v>4247216</v>
      </c>
      <c r="J48" s="20">
        <v>62574890</v>
      </c>
      <c r="K48" s="20">
        <v>-6562213</v>
      </c>
      <c r="L48" s="20">
        <v>-5780404</v>
      </c>
      <c r="M48" s="20">
        <v>-1201275</v>
      </c>
      <c r="N48" s="20">
        <v>-13543892</v>
      </c>
      <c r="O48" s="20">
        <v>-8886848</v>
      </c>
      <c r="P48" s="20">
        <v>4187450</v>
      </c>
      <c r="Q48" s="20">
        <v>9786388</v>
      </c>
      <c r="R48" s="20">
        <v>5086990</v>
      </c>
      <c r="S48" s="20"/>
      <c r="T48" s="20"/>
      <c r="U48" s="20"/>
      <c r="V48" s="20"/>
      <c r="W48" s="20">
        <v>54117988</v>
      </c>
      <c r="X48" s="20">
        <v>-14156811</v>
      </c>
      <c r="Y48" s="20">
        <v>68274799</v>
      </c>
      <c r="Z48" s="47">
        <v>-482.27527371807116</v>
      </c>
      <c r="AA48" s="22">
        <v>-18875745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34652963</v>
      </c>
      <c r="D51" s="50">
        <f t="shared" ref="D51:Y51" si="7">SUM(D48:D50)</f>
        <v>0</v>
      </c>
      <c r="E51" s="51">
        <f t="shared" si="7"/>
        <v>-18875745</v>
      </c>
      <c r="F51" s="52">
        <f t="shared" si="7"/>
        <v>-18875745</v>
      </c>
      <c r="G51" s="52">
        <f t="shared" si="7"/>
        <v>38098926</v>
      </c>
      <c r="H51" s="52">
        <f t="shared" si="7"/>
        <v>20228748</v>
      </c>
      <c r="I51" s="52">
        <f t="shared" si="7"/>
        <v>4247216</v>
      </c>
      <c r="J51" s="52">
        <f t="shared" si="7"/>
        <v>62574890</v>
      </c>
      <c r="K51" s="52">
        <f t="shared" si="7"/>
        <v>-6562213</v>
      </c>
      <c r="L51" s="52">
        <f t="shared" si="7"/>
        <v>-5780404</v>
      </c>
      <c r="M51" s="52">
        <f t="shared" si="7"/>
        <v>-1201275</v>
      </c>
      <c r="N51" s="52">
        <f t="shared" si="7"/>
        <v>-13543892</v>
      </c>
      <c r="O51" s="52">
        <f t="shared" si="7"/>
        <v>-8886848</v>
      </c>
      <c r="P51" s="52">
        <f t="shared" si="7"/>
        <v>4187450</v>
      </c>
      <c r="Q51" s="52">
        <f t="shared" si="7"/>
        <v>9786388</v>
      </c>
      <c r="R51" s="52">
        <f t="shared" si="7"/>
        <v>5086990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54117988</v>
      </c>
      <c r="X51" s="52">
        <f t="shared" si="7"/>
        <v>-14156811</v>
      </c>
      <c r="Y51" s="52">
        <f t="shared" si="7"/>
        <v>68274799</v>
      </c>
      <c r="Z51" s="53">
        <f>+IF(X51&lt;&gt;0,+(Y51/X51)*100,0)</f>
        <v>-482.27527371807116</v>
      </c>
      <c r="AA51" s="54">
        <f>SUM(AA48:AA50)</f>
        <v>-18875745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338444585</v>
      </c>
      <c r="D6" s="18"/>
      <c r="E6" s="19">
        <v>-145195964</v>
      </c>
      <c r="F6" s="20">
        <v>-45839813</v>
      </c>
      <c r="G6" s="20">
        <v>-174349703</v>
      </c>
      <c r="H6" s="20">
        <v>33875473</v>
      </c>
      <c r="I6" s="20">
        <v>-889471</v>
      </c>
      <c r="J6" s="20">
        <v>-141363701</v>
      </c>
      <c r="K6" s="20">
        <v>16116412</v>
      </c>
      <c r="L6" s="20">
        <v>52753420</v>
      </c>
      <c r="M6" s="20">
        <v>-73147927</v>
      </c>
      <c r="N6" s="20">
        <v>-4278095</v>
      </c>
      <c r="O6" s="20">
        <v>17273559</v>
      </c>
      <c r="P6" s="20">
        <v>65319430</v>
      </c>
      <c r="Q6" s="20">
        <v>-36102504</v>
      </c>
      <c r="R6" s="20">
        <v>46490485</v>
      </c>
      <c r="S6" s="20"/>
      <c r="T6" s="20"/>
      <c r="U6" s="20"/>
      <c r="V6" s="20"/>
      <c r="W6" s="20">
        <v>-99151311</v>
      </c>
      <c r="X6" s="20">
        <v>-23856252</v>
      </c>
      <c r="Y6" s="20">
        <v>-75295059</v>
      </c>
      <c r="Z6" s="21">
        <v>315.6198173962951</v>
      </c>
      <c r="AA6" s="22">
        <v>-45839813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-4570766222</v>
      </c>
      <c r="D8" s="18"/>
      <c r="E8" s="19">
        <v>-3741609249</v>
      </c>
      <c r="F8" s="20">
        <v>-4483211063</v>
      </c>
      <c r="G8" s="20">
        <v>-5772506197</v>
      </c>
      <c r="H8" s="20">
        <v>28893110</v>
      </c>
      <c r="I8" s="20">
        <v>13513758</v>
      </c>
      <c r="J8" s="20">
        <v>-5730099329</v>
      </c>
      <c r="K8" s="20">
        <v>-34475630</v>
      </c>
      <c r="L8" s="20">
        <v>-2496115</v>
      </c>
      <c r="M8" s="20">
        <v>13370461</v>
      </c>
      <c r="N8" s="20">
        <v>-23601284</v>
      </c>
      <c r="O8" s="20">
        <v>-18697919</v>
      </c>
      <c r="P8" s="20">
        <v>-17382861</v>
      </c>
      <c r="Q8" s="20">
        <v>-61191622</v>
      </c>
      <c r="R8" s="20">
        <v>-97272402</v>
      </c>
      <c r="S8" s="20"/>
      <c r="T8" s="20"/>
      <c r="U8" s="20"/>
      <c r="V8" s="20"/>
      <c r="W8" s="20">
        <v>-5850973015</v>
      </c>
      <c r="X8" s="20">
        <v>-4505099845</v>
      </c>
      <c r="Y8" s="20">
        <v>-1345873170</v>
      </c>
      <c r="Z8" s="21">
        <v>29.874436001539941</v>
      </c>
      <c r="AA8" s="22">
        <v>-4483211063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-4232321637</v>
      </c>
      <c r="D14" s="29">
        <f>SUM(D6:D13)</f>
        <v>0</v>
      </c>
      <c r="E14" s="30">
        <f t="shared" si="0"/>
        <v>-3886805213</v>
      </c>
      <c r="F14" s="31">
        <f t="shared" si="0"/>
        <v>-4529050876</v>
      </c>
      <c r="G14" s="31">
        <f t="shared" si="0"/>
        <v>-5946855900</v>
      </c>
      <c r="H14" s="31">
        <f t="shared" si="0"/>
        <v>62768583</v>
      </c>
      <c r="I14" s="31">
        <f t="shared" si="0"/>
        <v>12624287</v>
      </c>
      <c r="J14" s="31">
        <f t="shared" si="0"/>
        <v>-5871463030</v>
      </c>
      <c r="K14" s="31">
        <f t="shared" si="0"/>
        <v>-18359218</v>
      </c>
      <c r="L14" s="31">
        <f t="shared" si="0"/>
        <v>50257305</v>
      </c>
      <c r="M14" s="31">
        <f t="shared" si="0"/>
        <v>-59777466</v>
      </c>
      <c r="N14" s="31">
        <f t="shared" si="0"/>
        <v>-27879379</v>
      </c>
      <c r="O14" s="31">
        <f t="shared" si="0"/>
        <v>-1424360</v>
      </c>
      <c r="P14" s="31">
        <f t="shared" si="0"/>
        <v>47936569</v>
      </c>
      <c r="Q14" s="31">
        <f t="shared" si="0"/>
        <v>-97294126</v>
      </c>
      <c r="R14" s="31">
        <f t="shared" si="0"/>
        <v>-50781917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-5950124326</v>
      </c>
      <c r="X14" s="31">
        <f t="shared" si="0"/>
        <v>-4528956097</v>
      </c>
      <c r="Y14" s="31">
        <f t="shared" si="0"/>
        <v>-1421168229</v>
      </c>
      <c r="Z14" s="32">
        <f>+IF(X14&lt;&gt;0,+(Y14/X14)*100,0)</f>
        <v>31.379598268602955</v>
      </c>
      <c r="AA14" s="33">
        <f>SUM(AA6:AA13)</f>
        <v>-4529050876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-486116596</v>
      </c>
      <c r="D18" s="18"/>
      <c r="E18" s="19">
        <v>-497308494</v>
      </c>
      <c r="F18" s="20">
        <v>-459694131</v>
      </c>
      <c r="G18" s="24">
        <v>-465518669</v>
      </c>
      <c r="H18" s="24">
        <v>-213278</v>
      </c>
      <c r="I18" s="24">
        <v>3614873</v>
      </c>
      <c r="J18" s="20">
        <v>-462117074</v>
      </c>
      <c r="K18" s="24"/>
      <c r="L18" s="24">
        <v>1176635</v>
      </c>
      <c r="M18" s="20">
        <v>1727111</v>
      </c>
      <c r="N18" s="24">
        <v>2903746</v>
      </c>
      <c r="O18" s="24">
        <v>2807912</v>
      </c>
      <c r="P18" s="24">
        <v>1299731</v>
      </c>
      <c r="Q18" s="20">
        <v>717287</v>
      </c>
      <c r="R18" s="24">
        <v>4824930</v>
      </c>
      <c r="S18" s="24"/>
      <c r="T18" s="20"/>
      <c r="U18" s="24"/>
      <c r="V18" s="24"/>
      <c r="W18" s="24">
        <v>-454388398</v>
      </c>
      <c r="X18" s="20">
        <v>-464690504</v>
      </c>
      <c r="Y18" s="24">
        <v>10302106</v>
      </c>
      <c r="Z18" s="25">
        <v>-2.2169822519119089</v>
      </c>
      <c r="AA18" s="26">
        <v>-459694131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-486116596</v>
      </c>
      <c r="D26" s="29">
        <f t="shared" ref="D26:Y26" si="1">SUM(D16:D25)</f>
        <v>0</v>
      </c>
      <c r="E26" s="35">
        <f t="shared" si="1"/>
        <v>-497308494</v>
      </c>
      <c r="F26" s="36">
        <f t="shared" si="1"/>
        <v>-459694131</v>
      </c>
      <c r="G26" s="36">
        <f t="shared" si="1"/>
        <v>-465518669</v>
      </c>
      <c r="H26" s="36">
        <f t="shared" si="1"/>
        <v>-213278</v>
      </c>
      <c r="I26" s="36">
        <f t="shared" si="1"/>
        <v>3614873</v>
      </c>
      <c r="J26" s="36">
        <f t="shared" si="1"/>
        <v>-462117074</v>
      </c>
      <c r="K26" s="36">
        <f t="shared" si="1"/>
        <v>0</v>
      </c>
      <c r="L26" s="36">
        <f t="shared" si="1"/>
        <v>1176635</v>
      </c>
      <c r="M26" s="36">
        <f t="shared" si="1"/>
        <v>1727111</v>
      </c>
      <c r="N26" s="36">
        <f t="shared" si="1"/>
        <v>2903746</v>
      </c>
      <c r="O26" s="36">
        <f t="shared" si="1"/>
        <v>2807912</v>
      </c>
      <c r="P26" s="36">
        <f t="shared" si="1"/>
        <v>1299731</v>
      </c>
      <c r="Q26" s="36">
        <f t="shared" si="1"/>
        <v>717287</v>
      </c>
      <c r="R26" s="36">
        <f t="shared" si="1"/>
        <v>4824930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-454388398</v>
      </c>
      <c r="X26" s="36">
        <f t="shared" si="1"/>
        <v>-464690504</v>
      </c>
      <c r="Y26" s="36">
        <f t="shared" si="1"/>
        <v>10302106</v>
      </c>
      <c r="Z26" s="37">
        <f>+IF(X26&lt;&gt;0,+(Y26/X26)*100,0)</f>
        <v>-2.2169822519119089</v>
      </c>
      <c r="AA26" s="38">
        <f>SUM(AA16:AA25)</f>
        <v>-459694131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-4718438233</v>
      </c>
      <c r="D27" s="29">
        <f>+D14+D26</f>
        <v>0</v>
      </c>
      <c r="E27" s="30">
        <f t="shared" si="2"/>
        <v>-4384113707</v>
      </c>
      <c r="F27" s="31">
        <f t="shared" si="2"/>
        <v>-4988745007</v>
      </c>
      <c r="G27" s="31">
        <f t="shared" si="2"/>
        <v>-6412374569</v>
      </c>
      <c r="H27" s="31">
        <f t="shared" si="2"/>
        <v>62555305</v>
      </c>
      <c r="I27" s="31">
        <f t="shared" si="2"/>
        <v>16239160</v>
      </c>
      <c r="J27" s="31">
        <f t="shared" si="2"/>
        <v>-6333580104</v>
      </c>
      <c r="K27" s="31">
        <f t="shared" si="2"/>
        <v>-18359218</v>
      </c>
      <c r="L27" s="31">
        <f t="shared" si="2"/>
        <v>51433940</v>
      </c>
      <c r="M27" s="31">
        <f t="shared" si="2"/>
        <v>-58050355</v>
      </c>
      <c r="N27" s="31">
        <f t="shared" si="2"/>
        <v>-24975633</v>
      </c>
      <c r="O27" s="31">
        <f t="shared" si="2"/>
        <v>1383552</v>
      </c>
      <c r="P27" s="31">
        <f t="shared" si="2"/>
        <v>49236300</v>
      </c>
      <c r="Q27" s="31">
        <f t="shared" si="2"/>
        <v>-96576839</v>
      </c>
      <c r="R27" s="31">
        <f t="shared" si="2"/>
        <v>-45956987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-6404512724</v>
      </c>
      <c r="X27" s="31">
        <f t="shared" si="2"/>
        <v>-4993646601</v>
      </c>
      <c r="Y27" s="31">
        <f t="shared" si="2"/>
        <v>-1410866123</v>
      </c>
      <c r="Z27" s="32">
        <f>+IF(X27&lt;&gt;0,+(Y27/X27)*100,0)</f>
        <v>28.253223260081477</v>
      </c>
      <c r="AA27" s="33">
        <f>+AA14+AA26</f>
        <v>-4988745007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32129854</v>
      </c>
      <c r="D32" s="18"/>
      <c r="E32" s="19">
        <v>29668964</v>
      </c>
      <c r="F32" s="20">
        <v>32129853</v>
      </c>
      <c r="G32" s="20">
        <v>32201958</v>
      </c>
      <c r="H32" s="20">
        <v>790427</v>
      </c>
      <c r="I32" s="20">
        <v>338648</v>
      </c>
      <c r="J32" s="20">
        <v>33331033</v>
      </c>
      <c r="K32" s="20">
        <v>726899</v>
      </c>
      <c r="L32" s="20">
        <v>160154</v>
      </c>
      <c r="M32" s="20">
        <v>713647</v>
      </c>
      <c r="N32" s="20">
        <v>1600700</v>
      </c>
      <c r="O32" s="20">
        <v>579898</v>
      </c>
      <c r="P32" s="20">
        <v>-98870</v>
      </c>
      <c r="Q32" s="20">
        <v>199101</v>
      </c>
      <c r="R32" s="20">
        <v>680129</v>
      </c>
      <c r="S32" s="20"/>
      <c r="T32" s="20"/>
      <c r="U32" s="20"/>
      <c r="V32" s="20"/>
      <c r="W32" s="20">
        <v>35611862</v>
      </c>
      <c r="X32" s="20">
        <v>32129853</v>
      </c>
      <c r="Y32" s="20">
        <v>3482009</v>
      </c>
      <c r="Z32" s="21">
        <v>10.837301372029309</v>
      </c>
      <c r="AA32" s="22">
        <v>32129853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77393940</v>
      </c>
      <c r="I33" s="20">
        <v>47349670</v>
      </c>
      <c r="J33" s="20">
        <v>124743610</v>
      </c>
      <c r="K33" s="20">
        <v>18030743</v>
      </c>
      <c r="L33" s="20">
        <v>47298781</v>
      </c>
      <c r="M33" s="20">
        <v>-36085044</v>
      </c>
      <c r="N33" s="20">
        <v>29244480</v>
      </c>
      <c r="O33" s="20">
        <v>13925619</v>
      </c>
      <c r="P33" s="20">
        <v>76325351</v>
      </c>
      <c r="Q33" s="20">
        <v>-16904712</v>
      </c>
      <c r="R33" s="20">
        <v>73346258</v>
      </c>
      <c r="S33" s="20"/>
      <c r="T33" s="20"/>
      <c r="U33" s="20"/>
      <c r="V33" s="20"/>
      <c r="W33" s="20">
        <v>227334348</v>
      </c>
      <c r="X33" s="20"/>
      <c r="Y33" s="20">
        <v>227334348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32129854</v>
      </c>
      <c r="D38" s="29">
        <f t="shared" ref="D38:Y38" si="3">SUM(D30:D37)</f>
        <v>0</v>
      </c>
      <c r="E38" s="30">
        <f t="shared" si="3"/>
        <v>29668964</v>
      </c>
      <c r="F38" s="31">
        <f t="shared" si="3"/>
        <v>32129853</v>
      </c>
      <c r="G38" s="31">
        <f t="shared" si="3"/>
        <v>32201958</v>
      </c>
      <c r="H38" s="31">
        <f t="shared" si="3"/>
        <v>78184367</v>
      </c>
      <c r="I38" s="31">
        <f t="shared" si="3"/>
        <v>47688318</v>
      </c>
      <c r="J38" s="31">
        <f t="shared" si="3"/>
        <v>158074643</v>
      </c>
      <c r="K38" s="31">
        <f t="shared" si="3"/>
        <v>18757642</v>
      </c>
      <c r="L38" s="31">
        <f t="shared" si="3"/>
        <v>47458935</v>
      </c>
      <c r="M38" s="31">
        <f t="shared" si="3"/>
        <v>-35371397</v>
      </c>
      <c r="N38" s="31">
        <f t="shared" si="3"/>
        <v>30845180</v>
      </c>
      <c r="O38" s="31">
        <f t="shared" si="3"/>
        <v>14505517</v>
      </c>
      <c r="P38" s="31">
        <f t="shared" si="3"/>
        <v>76226481</v>
      </c>
      <c r="Q38" s="31">
        <f t="shared" si="3"/>
        <v>-16705611</v>
      </c>
      <c r="R38" s="31">
        <f t="shared" si="3"/>
        <v>74026387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262946210</v>
      </c>
      <c r="X38" s="31">
        <f t="shared" si="3"/>
        <v>32129853</v>
      </c>
      <c r="Y38" s="31">
        <f t="shared" si="3"/>
        <v>230816357</v>
      </c>
      <c r="Z38" s="32">
        <f>+IF(X38&lt;&gt;0,+(Y38/X38)*100,0)</f>
        <v>718.38597269648267</v>
      </c>
      <c r="AA38" s="33">
        <f>SUM(AA30:AA37)</f>
        <v>32129853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32129854</v>
      </c>
      <c r="D45" s="29">
        <f>+D38+D44</f>
        <v>0</v>
      </c>
      <c r="E45" s="30">
        <f t="shared" si="5"/>
        <v>29668964</v>
      </c>
      <c r="F45" s="31">
        <f t="shared" si="5"/>
        <v>32129853</v>
      </c>
      <c r="G45" s="31">
        <f t="shared" si="5"/>
        <v>32201958</v>
      </c>
      <c r="H45" s="31">
        <f t="shared" si="5"/>
        <v>78184367</v>
      </c>
      <c r="I45" s="31">
        <f t="shared" si="5"/>
        <v>47688318</v>
      </c>
      <c r="J45" s="31">
        <f t="shared" si="5"/>
        <v>158074643</v>
      </c>
      <c r="K45" s="31">
        <f t="shared" si="5"/>
        <v>18757642</v>
      </c>
      <c r="L45" s="31">
        <f t="shared" si="5"/>
        <v>47458935</v>
      </c>
      <c r="M45" s="31">
        <f t="shared" si="5"/>
        <v>-35371397</v>
      </c>
      <c r="N45" s="31">
        <f t="shared" si="5"/>
        <v>30845180</v>
      </c>
      <c r="O45" s="31">
        <f t="shared" si="5"/>
        <v>14505517</v>
      </c>
      <c r="P45" s="31">
        <f t="shared" si="5"/>
        <v>76226481</v>
      </c>
      <c r="Q45" s="31">
        <f t="shared" si="5"/>
        <v>-16705611</v>
      </c>
      <c r="R45" s="31">
        <f t="shared" si="5"/>
        <v>74026387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262946210</v>
      </c>
      <c r="X45" s="31">
        <f t="shared" si="5"/>
        <v>32129853</v>
      </c>
      <c r="Y45" s="31">
        <f t="shared" si="5"/>
        <v>230816357</v>
      </c>
      <c r="Z45" s="32">
        <f>+IF(X45&lt;&gt;0,+(Y45/X45)*100,0)</f>
        <v>718.38597269648267</v>
      </c>
      <c r="AA45" s="33">
        <f>+AA38+AA44</f>
        <v>32129853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-4750568087</v>
      </c>
      <c r="D46" s="42">
        <f t="shared" si="6"/>
        <v>0</v>
      </c>
      <c r="E46" s="43">
        <f t="shared" si="6"/>
        <v>-4413782671</v>
      </c>
      <c r="F46" s="44">
        <f t="shared" si="6"/>
        <v>-5020874860</v>
      </c>
      <c r="G46" s="44">
        <f t="shared" si="6"/>
        <v>-6444576527</v>
      </c>
      <c r="H46" s="44">
        <f t="shared" si="6"/>
        <v>-15629062</v>
      </c>
      <c r="I46" s="44">
        <f t="shared" si="6"/>
        <v>-31449158</v>
      </c>
      <c r="J46" s="44">
        <f t="shared" si="6"/>
        <v>-6491654747</v>
      </c>
      <c r="K46" s="44">
        <f t="shared" si="6"/>
        <v>-37116860</v>
      </c>
      <c r="L46" s="44">
        <f t="shared" si="6"/>
        <v>3975005</v>
      </c>
      <c r="M46" s="44">
        <f t="shared" si="6"/>
        <v>-22678958</v>
      </c>
      <c r="N46" s="44">
        <f t="shared" si="6"/>
        <v>-55820813</v>
      </c>
      <c r="O46" s="44">
        <f t="shared" si="6"/>
        <v>-13121965</v>
      </c>
      <c r="P46" s="44">
        <f t="shared" si="6"/>
        <v>-26990181</v>
      </c>
      <c r="Q46" s="44">
        <f t="shared" si="6"/>
        <v>-79871228</v>
      </c>
      <c r="R46" s="44">
        <f t="shared" si="6"/>
        <v>-119983374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-6667458934</v>
      </c>
      <c r="X46" s="44">
        <f t="shared" si="6"/>
        <v>-5025776454</v>
      </c>
      <c r="Y46" s="44">
        <f t="shared" si="6"/>
        <v>-1641682480</v>
      </c>
      <c r="Z46" s="45">
        <f>+IF(X46&lt;&gt;0,+(Y46/X46)*100,0)</f>
        <v>32.665250733414339</v>
      </c>
      <c r="AA46" s="46">
        <f>+AA27-AA45</f>
        <v>-5020874860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-62042705</v>
      </c>
      <c r="F48" s="20">
        <v>66838083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61936489</v>
      </c>
      <c r="Y48" s="20">
        <v>-61936489</v>
      </c>
      <c r="Z48" s="47">
        <v>-100</v>
      </c>
      <c r="AA48" s="22">
        <v>66838083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-62042705</v>
      </c>
      <c r="F51" s="52">
        <f t="shared" si="7"/>
        <v>66838083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61936489</v>
      </c>
      <c r="Y51" s="52">
        <f t="shared" si="7"/>
        <v>-61936489</v>
      </c>
      <c r="Z51" s="53">
        <f>+IF(X51&lt;&gt;0,+(Y51/X51)*100,0)</f>
        <v>-100</v>
      </c>
      <c r="AA51" s="54">
        <f>SUM(AA48:AA50)</f>
        <v>66838083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382882455</v>
      </c>
      <c r="D8" s="18"/>
      <c r="E8" s="19">
        <v>1548305201</v>
      </c>
      <c r="F8" s="20">
        <v>-354003124</v>
      </c>
      <c r="G8" s="20">
        <v>-266433645</v>
      </c>
      <c r="H8" s="20">
        <v>70534934</v>
      </c>
      <c r="I8" s="20">
        <v>-3404002</v>
      </c>
      <c r="J8" s="20">
        <v>-199302713</v>
      </c>
      <c r="K8" s="20">
        <v>-597706254</v>
      </c>
      <c r="L8" s="20">
        <v>220950158</v>
      </c>
      <c r="M8" s="20">
        <v>-377215079</v>
      </c>
      <c r="N8" s="20">
        <v>-753971175</v>
      </c>
      <c r="O8" s="20">
        <v>12371476</v>
      </c>
      <c r="P8" s="20">
        <v>40856426</v>
      </c>
      <c r="Q8" s="20">
        <v>-187087309</v>
      </c>
      <c r="R8" s="20">
        <v>-133859407</v>
      </c>
      <c r="S8" s="20"/>
      <c r="T8" s="20"/>
      <c r="U8" s="20"/>
      <c r="V8" s="20"/>
      <c r="W8" s="20">
        <v>-1087133295</v>
      </c>
      <c r="X8" s="20"/>
      <c r="Y8" s="20">
        <v>-1087133295</v>
      </c>
      <c r="Z8" s="21"/>
      <c r="AA8" s="22">
        <v>-354003124</v>
      </c>
    </row>
    <row r="9" spans="1:27" x14ac:dyDescent="0.25">
      <c r="A9" s="23" t="s">
        <v>38</v>
      </c>
      <c r="B9" s="17" t="s">
        <v>33</v>
      </c>
      <c r="C9" s="18">
        <v>57723938</v>
      </c>
      <c r="D9" s="18"/>
      <c r="E9" s="19"/>
      <c r="F9" s="20">
        <v>57723939</v>
      </c>
      <c r="G9" s="20">
        <v>2488</v>
      </c>
      <c r="H9" s="20">
        <v>409</v>
      </c>
      <c r="I9" s="20">
        <v>-2127</v>
      </c>
      <c r="J9" s="20">
        <v>770</v>
      </c>
      <c r="K9" s="20">
        <v>57699014</v>
      </c>
      <c r="L9" s="20">
        <v>26931</v>
      </c>
      <c r="M9" s="20">
        <v>-26997</v>
      </c>
      <c r="N9" s="20">
        <v>57698948</v>
      </c>
      <c r="O9" s="20">
        <v>29587</v>
      </c>
      <c r="P9" s="20">
        <v>-4586</v>
      </c>
      <c r="Q9" s="20">
        <v>-24111</v>
      </c>
      <c r="R9" s="20">
        <v>890</v>
      </c>
      <c r="S9" s="20"/>
      <c r="T9" s="20"/>
      <c r="U9" s="20"/>
      <c r="V9" s="20"/>
      <c r="W9" s="20">
        <v>57700608</v>
      </c>
      <c r="X9" s="20"/>
      <c r="Y9" s="20">
        <v>57700608</v>
      </c>
      <c r="Z9" s="21"/>
      <c r="AA9" s="22">
        <v>57723939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-16600</v>
      </c>
      <c r="D13" s="18"/>
      <c r="E13" s="19"/>
      <c r="F13" s="20">
        <v>-16600</v>
      </c>
      <c r="G13" s="20"/>
      <c r="H13" s="20"/>
      <c r="I13" s="20"/>
      <c r="J13" s="20"/>
      <c r="K13" s="20">
        <v>-16600</v>
      </c>
      <c r="L13" s="20"/>
      <c r="M13" s="20"/>
      <c r="N13" s="20">
        <v>-16600</v>
      </c>
      <c r="O13" s="20"/>
      <c r="P13" s="20"/>
      <c r="Q13" s="20"/>
      <c r="R13" s="20"/>
      <c r="S13" s="20"/>
      <c r="T13" s="20"/>
      <c r="U13" s="20"/>
      <c r="V13" s="20"/>
      <c r="W13" s="20">
        <v>-16600</v>
      </c>
      <c r="X13" s="20"/>
      <c r="Y13" s="20">
        <v>-16600</v>
      </c>
      <c r="Z13" s="21"/>
      <c r="AA13" s="22">
        <v>-16600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440589793</v>
      </c>
      <c r="D14" s="29">
        <f>SUM(D6:D13)</f>
        <v>0</v>
      </c>
      <c r="E14" s="30">
        <f t="shared" si="0"/>
        <v>1548305201</v>
      </c>
      <c r="F14" s="31">
        <f t="shared" si="0"/>
        <v>-296295785</v>
      </c>
      <c r="G14" s="31">
        <f t="shared" si="0"/>
        <v>-266431157</v>
      </c>
      <c r="H14" s="31">
        <f t="shared" si="0"/>
        <v>70535343</v>
      </c>
      <c r="I14" s="31">
        <f t="shared" si="0"/>
        <v>-3406129</v>
      </c>
      <c r="J14" s="31">
        <f t="shared" si="0"/>
        <v>-199301943</v>
      </c>
      <c r="K14" s="31">
        <f t="shared" si="0"/>
        <v>-540023840</v>
      </c>
      <c r="L14" s="31">
        <f t="shared" si="0"/>
        <v>220977089</v>
      </c>
      <c r="M14" s="31">
        <f t="shared" si="0"/>
        <v>-377242076</v>
      </c>
      <c r="N14" s="31">
        <f t="shared" si="0"/>
        <v>-696288827</v>
      </c>
      <c r="O14" s="31">
        <f t="shared" si="0"/>
        <v>12401063</v>
      </c>
      <c r="P14" s="31">
        <f t="shared" si="0"/>
        <v>40851840</v>
      </c>
      <c r="Q14" s="31">
        <f t="shared" si="0"/>
        <v>-187111420</v>
      </c>
      <c r="R14" s="31">
        <f t="shared" si="0"/>
        <v>-133858517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-1029449287</v>
      </c>
      <c r="X14" s="31">
        <f t="shared" si="0"/>
        <v>0</v>
      </c>
      <c r="Y14" s="31">
        <f t="shared" si="0"/>
        <v>-1029449287</v>
      </c>
      <c r="Z14" s="32">
        <f>+IF(X14&lt;&gt;0,+(Y14/X14)*100,0)</f>
        <v>0</v>
      </c>
      <c r="AA14" s="33">
        <f>SUM(AA6:AA13)</f>
        <v>-296295785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11907142473</v>
      </c>
      <c r="D18" s="18"/>
      <c r="E18" s="19">
        <v>706180523</v>
      </c>
      <c r="F18" s="20">
        <v>12710834705</v>
      </c>
      <c r="G18" s="24">
        <v>5262244</v>
      </c>
      <c r="H18" s="24">
        <v>32461131</v>
      </c>
      <c r="I18" s="24">
        <v>91242981</v>
      </c>
      <c r="J18" s="20">
        <v>128966356</v>
      </c>
      <c r="K18" s="24">
        <v>12017871031</v>
      </c>
      <c r="L18" s="24">
        <v>68172784</v>
      </c>
      <c r="M18" s="20">
        <v>55425709</v>
      </c>
      <c r="N18" s="24">
        <v>12141469524</v>
      </c>
      <c r="O18" s="24">
        <v>10404140</v>
      </c>
      <c r="P18" s="24">
        <v>40277231</v>
      </c>
      <c r="Q18" s="20">
        <v>49245092</v>
      </c>
      <c r="R18" s="24">
        <v>99926463</v>
      </c>
      <c r="S18" s="24"/>
      <c r="T18" s="20"/>
      <c r="U18" s="24"/>
      <c r="V18" s="24"/>
      <c r="W18" s="24">
        <v>12370362343</v>
      </c>
      <c r="X18" s="20">
        <v>1000115606</v>
      </c>
      <c r="Y18" s="24">
        <v>11370246737</v>
      </c>
      <c r="Z18" s="25">
        <v>1136.893242019863</v>
      </c>
      <c r="AA18" s="26">
        <v>12710834705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27442085</v>
      </c>
      <c r="D22" s="18"/>
      <c r="E22" s="19">
        <v>1649293</v>
      </c>
      <c r="F22" s="20">
        <v>30014792</v>
      </c>
      <c r="G22" s="20">
        <v>-254782</v>
      </c>
      <c r="H22" s="20">
        <v>-254782</v>
      </c>
      <c r="I22" s="20">
        <v>-244832</v>
      </c>
      <c r="J22" s="20">
        <v>-754396</v>
      </c>
      <c r="K22" s="20">
        <v>27197253</v>
      </c>
      <c r="L22" s="20">
        <v>-244832</v>
      </c>
      <c r="M22" s="20">
        <v>-244832</v>
      </c>
      <c r="N22" s="20">
        <v>26707589</v>
      </c>
      <c r="O22" s="20">
        <v>-244832</v>
      </c>
      <c r="P22" s="20">
        <v>-244832</v>
      </c>
      <c r="Q22" s="20">
        <v>1792659</v>
      </c>
      <c r="R22" s="20">
        <v>1302995</v>
      </c>
      <c r="S22" s="20"/>
      <c r="T22" s="20"/>
      <c r="U22" s="20"/>
      <c r="V22" s="20"/>
      <c r="W22" s="20">
        <v>27256188</v>
      </c>
      <c r="X22" s="20">
        <v>5406168</v>
      </c>
      <c r="Y22" s="20">
        <v>21850020</v>
      </c>
      <c r="Z22" s="21">
        <v>404.16834992919195</v>
      </c>
      <c r="AA22" s="22">
        <v>30014792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11934584558</v>
      </c>
      <c r="D26" s="29">
        <f t="shared" ref="D26:Y26" si="1">SUM(D16:D25)</f>
        <v>0</v>
      </c>
      <c r="E26" s="35">
        <f t="shared" si="1"/>
        <v>707829816</v>
      </c>
      <c r="F26" s="36">
        <f t="shared" si="1"/>
        <v>12740849497</v>
      </c>
      <c r="G26" s="36">
        <f t="shared" si="1"/>
        <v>5007462</v>
      </c>
      <c r="H26" s="36">
        <f t="shared" si="1"/>
        <v>32206349</v>
      </c>
      <c r="I26" s="36">
        <f t="shared" si="1"/>
        <v>90998149</v>
      </c>
      <c r="J26" s="36">
        <f t="shared" si="1"/>
        <v>128211960</v>
      </c>
      <c r="K26" s="36">
        <f t="shared" si="1"/>
        <v>12045068284</v>
      </c>
      <c r="L26" s="36">
        <f t="shared" si="1"/>
        <v>67927952</v>
      </c>
      <c r="M26" s="36">
        <f t="shared" si="1"/>
        <v>55180877</v>
      </c>
      <c r="N26" s="36">
        <f t="shared" si="1"/>
        <v>12168177113</v>
      </c>
      <c r="O26" s="36">
        <f t="shared" si="1"/>
        <v>10159308</v>
      </c>
      <c r="P26" s="36">
        <f t="shared" si="1"/>
        <v>40032399</v>
      </c>
      <c r="Q26" s="36">
        <f t="shared" si="1"/>
        <v>51037751</v>
      </c>
      <c r="R26" s="36">
        <f t="shared" si="1"/>
        <v>101229458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12397618531</v>
      </c>
      <c r="X26" s="36">
        <f t="shared" si="1"/>
        <v>1005521774</v>
      </c>
      <c r="Y26" s="36">
        <f t="shared" si="1"/>
        <v>11392096757</v>
      </c>
      <c r="Z26" s="37">
        <f>+IF(X26&lt;&gt;0,+(Y26/X26)*100,0)</f>
        <v>1132.9537610788725</v>
      </c>
      <c r="AA26" s="38">
        <f>SUM(AA16:AA25)</f>
        <v>12740849497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12375174351</v>
      </c>
      <c r="D27" s="29">
        <f>+D14+D26</f>
        <v>0</v>
      </c>
      <c r="E27" s="30">
        <f t="shared" si="2"/>
        <v>2256135017</v>
      </c>
      <c r="F27" s="31">
        <f t="shared" si="2"/>
        <v>12444553712</v>
      </c>
      <c r="G27" s="31">
        <f t="shared" si="2"/>
        <v>-261423695</v>
      </c>
      <c r="H27" s="31">
        <f t="shared" si="2"/>
        <v>102741692</v>
      </c>
      <c r="I27" s="31">
        <f t="shared" si="2"/>
        <v>87592020</v>
      </c>
      <c r="J27" s="31">
        <f t="shared" si="2"/>
        <v>-71089983</v>
      </c>
      <c r="K27" s="31">
        <f t="shared" si="2"/>
        <v>11505044444</v>
      </c>
      <c r="L27" s="31">
        <f t="shared" si="2"/>
        <v>288905041</v>
      </c>
      <c r="M27" s="31">
        <f t="shared" si="2"/>
        <v>-322061199</v>
      </c>
      <c r="N27" s="31">
        <f t="shared" si="2"/>
        <v>11471888286</v>
      </c>
      <c r="O27" s="31">
        <f t="shared" si="2"/>
        <v>22560371</v>
      </c>
      <c r="P27" s="31">
        <f t="shared" si="2"/>
        <v>80884239</v>
      </c>
      <c r="Q27" s="31">
        <f t="shared" si="2"/>
        <v>-136073669</v>
      </c>
      <c r="R27" s="31">
        <f t="shared" si="2"/>
        <v>-32629059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11368169244</v>
      </c>
      <c r="X27" s="31">
        <f t="shared" si="2"/>
        <v>1005521774</v>
      </c>
      <c r="Y27" s="31">
        <f t="shared" si="2"/>
        <v>10362647470</v>
      </c>
      <c r="Z27" s="32">
        <f>+IF(X27&lt;&gt;0,+(Y27/X27)*100,0)</f>
        <v>1030.5741494564591</v>
      </c>
      <c r="AA27" s="33">
        <f>+AA14+AA26</f>
        <v>12444553712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320404358</v>
      </c>
      <c r="D32" s="18"/>
      <c r="E32" s="19">
        <v>254420175</v>
      </c>
      <c r="F32" s="20">
        <v>377796367</v>
      </c>
      <c r="G32" s="20">
        <v>9592717</v>
      </c>
      <c r="H32" s="20">
        <v>12512392</v>
      </c>
      <c r="I32" s="20">
        <v>56260030</v>
      </c>
      <c r="J32" s="20">
        <v>78365139</v>
      </c>
      <c r="K32" s="20">
        <v>329352459</v>
      </c>
      <c r="L32" s="20">
        <v>11906749</v>
      </c>
      <c r="M32" s="20">
        <v>5946934</v>
      </c>
      <c r="N32" s="20">
        <v>347206142</v>
      </c>
      <c r="O32" s="20">
        <v>-15109473</v>
      </c>
      <c r="P32" s="20">
        <v>12460659</v>
      </c>
      <c r="Q32" s="20">
        <v>17232525</v>
      </c>
      <c r="R32" s="20">
        <v>14583711</v>
      </c>
      <c r="S32" s="20"/>
      <c r="T32" s="20"/>
      <c r="U32" s="20"/>
      <c r="V32" s="20"/>
      <c r="W32" s="20">
        <v>440154992</v>
      </c>
      <c r="X32" s="20"/>
      <c r="Y32" s="20">
        <v>440154992</v>
      </c>
      <c r="Z32" s="21"/>
      <c r="AA32" s="22">
        <v>377796367</v>
      </c>
    </row>
    <row r="33" spans="1:27" x14ac:dyDescent="0.25">
      <c r="A33" s="23" t="s">
        <v>61</v>
      </c>
      <c r="B33" s="17" t="s">
        <v>33</v>
      </c>
      <c r="C33" s="18">
        <v>-304826436</v>
      </c>
      <c r="D33" s="18"/>
      <c r="E33" s="19"/>
      <c r="F33" s="20">
        <v>310657278</v>
      </c>
      <c r="G33" s="20">
        <v>-2280681778</v>
      </c>
      <c r="H33" s="20">
        <v>178497097</v>
      </c>
      <c r="I33" s="20">
        <v>209363485</v>
      </c>
      <c r="J33" s="20">
        <v>-1892821196</v>
      </c>
      <c r="K33" s="20">
        <v>227407477</v>
      </c>
      <c r="L33" s="20">
        <v>144779436</v>
      </c>
      <c r="M33" s="20">
        <v>-523886884</v>
      </c>
      <c r="N33" s="20">
        <v>-151699971</v>
      </c>
      <c r="O33" s="20">
        <v>-311576492</v>
      </c>
      <c r="P33" s="20">
        <v>-100256377</v>
      </c>
      <c r="Q33" s="20">
        <v>-320786068</v>
      </c>
      <c r="R33" s="20">
        <v>-732618937</v>
      </c>
      <c r="S33" s="20"/>
      <c r="T33" s="20"/>
      <c r="U33" s="20"/>
      <c r="V33" s="20"/>
      <c r="W33" s="20">
        <v>-2777140104</v>
      </c>
      <c r="X33" s="20"/>
      <c r="Y33" s="20">
        <v>-2777140104</v>
      </c>
      <c r="Z33" s="21"/>
      <c r="AA33" s="22">
        <v>310657278</v>
      </c>
    </row>
    <row r="34" spans="1:27" x14ac:dyDescent="0.25">
      <c r="A34" s="23" t="s">
        <v>62</v>
      </c>
      <c r="B34" s="17" t="s">
        <v>33</v>
      </c>
      <c r="C34" s="18">
        <v>1629588</v>
      </c>
      <c r="D34" s="18"/>
      <c r="E34" s="19"/>
      <c r="F34" s="20">
        <v>-922820</v>
      </c>
      <c r="G34" s="20">
        <v>2194453</v>
      </c>
      <c r="H34" s="20">
        <v>-1963891</v>
      </c>
      <c r="I34" s="20">
        <v>2254123</v>
      </c>
      <c r="J34" s="20">
        <v>2484685</v>
      </c>
      <c r="K34" s="20">
        <v>929099</v>
      </c>
      <c r="L34" s="20">
        <v>497490</v>
      </c>
      <c r="M34" s="20">
        <v>1037211</v>
      </c>
      <c r="N34" s="20">
        <v>2463800</v>
      </c>
      <c r="O34" s="20">
        <v>8633775</v>
      </c>
      <c r="P34" s="20">
        <v>1141970</v>
      </c>
      <c r="Q34" s="20">
        <v>1772808</v>
      </c>
      <c r="R34" s="20">
        <v>11548553</v>
      </c>
      <c r="S34" s="20"/>
      <c r="T34" s="20"/>
      <c r="U34" s="20"/>
      <c r="V34" s="20"/>
      <c r="W34" s="20">
        <v>16497038</v>
      </c>
      <c r="X34" s="20"/>
      <c r="Y34" s="20">
        <v>16497038</v>
      </c>
      <c r="Z34" s="21"/>
      <c r="AA34" s="22">
        <v>-922820</v>
      </c>
    </row>
    <row r="35" spans="1:27" x14ac:dyDescent="0.25">
      <c r="A35" s="23" t="s">
        <v>63</v>
      </c>
      <c r="B35" s="17" t="s">
        <v>33</v>
      </c>
      <c r="C35" s="18">
        <v>4318226</v>
      </c>
      <c r="D35" s="18"/>
      <c r="E35" s="19"/>
      <c r="F35" s="20">
        <v>4318226</v>
      </c>
      <c r="G35" s="20"/>
      <c r="H35" s="20"/>
      <c r="I35" s="20"/>
      <c r="J35" s="20"/>
      <c r="K35" s="20">
        <v>4318226</v>
      </c>
      <c r="L35" s="20"/>
      <c r="M35" s="20"/>
      <c r="N35" s="20">
        <v>4318226</v>
      </c>
      <c r="O35" s="20"/>
      <c r="P35" s="20"/>
      <c r="Q35" s="20"/>
      <c r="R35" s="20"/>
      <c r="S35" s="20"/>
      <c r="T35" s="20"/>
      <c r="U35" s="20"/>
      <c r="V35" s="20"/>
      <c r="W35" s="20">
        <v>4318226</v>
      </c>
      <c r="X35" s="20"/>
      <c r="Y35" s="20">
        <v>4318226</v>
      </c>
      <c r="Z35" s="21"/>
      <c r="AA35" s="22">
        <v>4318226</v>
      </c>
    </row>
    <row r="36" spans="1:27" x14ac:dyDescent="0.25">
      <c r="A36" s="23" t="s">
        <v>64</v>
      </c>
      <c r="B36" s="17" t="s">
        <v>33</v>
      </c>
      <c r="C36" s="18">
        <v>23934315</v>
      </c>
      <c r="D36" s="18"/>
      <c r="E36" s="19"/>
      <c r="F36" s="20">
        <v>731130047</v>
      </c>
      <c r="G36" s="20">
        <v>7227809</v>
      </c>
      <c r="H36" s="20">
        <v>12651940</v>
      </c>
      <c r="I36" s="20">
        <v>9191245</v>
      </c>
      <c r="J36" s="20">
        <v>29070994</v>
      </c>
      <c r="K36" s="20">
        <v>717120561</v>
      </c>
      <c r="L36" s="20">
        <v>29607489</v>
      </c>
      <c r="M36" s="20">
        <v>-34568359</v>
      </c>
      <c r="N36" s="20">
        <v>712159691</v>
      </c>
      <c r="O36" s="20">
        <v>3067574</v>
      </c>
      <c r="P36" s="20">
        <v>8940210</v>
      </c>
      <c r="Q36" s="20">
        <v>-18121120</v>
      </c>
      <c r="R36" s="20">
        <v>-6113336</v>
      </c>
      <c r="S36" s="20"/>
      <c r="T36" s="20"/>
      <c r="U36" s="20"/>
      <c r="V36" s="20"/>
      <c r="W36" s="20">
        <v>735117349</v>
      </c>
      <c r="X36" s="20"/>
      <c r="Y36" s="20">
        <v>735117349</v>
      </c>
      <c r="Z36" s="21"/>
      <c r="AA36" s="22">
        <v>731130047</v>
      </c>
    </row>
    <row r="37" spans="1:27" x14ac:dyDescent="0.25">
      <c r="A37" s="23" t="s">
        <v>65</v>
      </c>
      <c r="B37" s="17" t="s">
        <v>33</v>
      </c>
      <c r="C37" s="18">
        <v>2736610</v>
      </c>
      <c r="D37" s="18"/>
      <c r="E37" s="19"/>
      <c r="F37" s="20">
        <v>2736610</v>
      </c>
      <c r="G37" s="20"/>
      <c r="H37" s="20"/>
      <c r="I37" s="20"/>
      <c r="J37" s="20"/>
      <c r="K37" s="20">
        <v>2736610</v>
      </c>
      <c r="L37" s="20"/>
      <c r="M37" s="20"/>
      <c r="N37" s="20">
        <v>2736610</v>
      </c>
      <c r="O37" s="20"/>
      <c r="P37" s="20"/>
      <c r="Q37" s="20"/>
      <c r="R37" s="20"/>
      <c r="S37" s="20"/>
      <c r="T37" s="20"/>
      <c r="U37" s="20"/>
      <c r="V37" s="20"/>
      <c r="W37" s="20">
        <v>2736610</v>
      </c>
      <c r="X37" s="20"/>
      <c r="Y37" s="20">
        <v>2736610</v>
      </c>
      <c r="Z37" s="21"/>
      <c r="AA37" s="22">
        <v>2736610</v>
      </c>
    </row>
    <row r="38" spans="1:27" x14ac:dyDescent="0.25">
      <c r="A38" s="27" t="s">
        <v>66</v>
      </c>
      <c r="B38" s="28" t="s">
        <v>33</v>
      </c>
      <c r="C38" s="29">
        <f>SUM(C30:C37)</f>
        <v>48196661</v>
      </c>
      <c r="D38" s="29">
        <f t="shared" ref="D38:Y38" si="3">SUM(D30:D37)</f>
        <v>0</v>
      </c>
      <c r="E38" s="30">
        <f t="shared" si="3"/>
        <v>254420175</v>
      </c>
      <c r="F38" s="31">
        <f t="shared" si="3"/>
        <v>1425715708</v>
      </c>
      <c r="G38" s="31">
        <f t="shared" si="3"/>
        <v>-2261666799</v>
      </c>
      <c r="H38" s="31">
        <f t="shared" si="3"/>
        <v>201697538</v>
      </c>
      <c r="I38" s="31">
        <f t="shared" si="3"/>
        <v>277068883</v>
      </c>
      <c r="J38" s="31">
        <f t="shared" si="3"/>
        <v>-1782900378</v>
      </c>
      <c r="K38" s="31">
        <f t="shared" si="3"/>
        <v>1281864432</v>
      </c>
      <c r="L38" s="31">
        <f t="shared" si="3"/>
        <v>186791164</v>
      </c>
      <c r="M38" s="31">
        <f t="shared" si="3"/>
        <v>-551471098</v>
      </c>
      <c r="N38" s="31">
        <f t="shared" si="3"/>
        <v>917184498</v>
      </c>
      <c r="O38" s="31">
        <f t="shared" si="3"/>
        <v>-314984616</v>
      </c>
      <c r="P38" s="31">
        <f t="shared" si="3"/>
        <v>-77713538</v>
      </c>
      <c r="Q38" s="31">
        <f t="shared" si="3"/>
        <v>-319901855</v>
      </c>
      <c r="R38" s="31">
        <f t="shared" si="3"/>
        <v>-712600009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-1578315889</v>
      </c>
      <c r="X38" s="31">
        <f t="shared" si="3"/>
        <v>0</v>
      </c>
      <c r="Y38" s="31">
        <f t="shared" si="3"/>
        <v>-1578315889</v>
      </c>
      <c r="Z38" s="32">
        <f>+IF(X38&lt;&gt;0,+(Y38/X38)*100,0)</f>
        <v>0</v>
      </c>
      <c r="AA38" s="33">
        <f>SUM(AA30:AA37)</f>
        <v>1425715708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53415753</v>
      </c>
      <c r="D43" s="18"/>
      <c r="E43" s="19"/>
      <c r="F43" s="20">
        <v>53415754</v>
      </c>
      <c r="G43" s="20"/>
      <c r="H43" s="20"/>
      <c r="I43" s="20"/>
      <c r="J43" s="20"/>
      <c r="K43" s="20">
        <v>53415754</v>
      </c>
      <c r="L43" s="20"/>
      <c r="M43" s="20"/>
      <c r="N43" s="20">
        <v>53415754</v>
      </c>
      <c r="O43" s="20"/>
      <c r="P43" s="20"/>
      <c r="Q43" s="20"/>
      <c r="R43" s="20"/>
      <c r="S43" s="20"/>
      <c r="T43" s="20"/>
      <c r="U43" s="20"/>
      <c r="V43" s="20"/>
      <c r="W43" s="20">
        <v>53415754</v>
      </c>
      <c r="X43" s="20"/>
      <c r="Y43" s="20">
        <v>53415754</v>
      </c>
      <c r="Z43" s="21"/>
      <c r="AA43" s="22">
        <v>53415754</v>
      </c>
    </row>
    <row r="44" spans="1:27" x14ac:dyDescent="0.25">
      <c r="A44" s="27" t="s">
        <v>70</v>
      </c>
      <c r="B44" s="34" t="s">
        <v>33</v>
      </c>
      <c r="C44" s="29">
        <f>SUM(C40:C43)</f>
        <v>53415753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53415754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53415754</v>
      </c>
      <c r="L44" s="36">
        <f t="shared" si="4"/>
        <v>0</v>
      </c>
      <c r="M44" s="36">
        <f t="shared" si="4"/>
        <v>0</v>
      </c>
      <c r="N44" s="36">
        <f t="shared" si="4"/>
        <v>53415754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53415754</v>
      </c>
      <c r="X44" s="36">
        <f t="shared" si="4"/>
        <v>0</v>
      </c>
      <c r="Y44" s="36">
        <f t="shared" si="4"/>
        <v>53415754</v>
      </c>
      <c r="Z44" s="37">
        <f>+IF(X44&lt;&gt;0,+(Y44/X44)*100,0)</f>
        <v>0</v>
      </c>
      <c r="AA44" s="38">
        <f>SUM(AA40:AA43)</f>
        <v>53415754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101612414</v>
      </c>
      <c r="D45" s="29">
        <f>+D38+D44</f>
        <v>0</v>
      </c>
      <c r="E45" s="30">
        <f t="shared" si="5"/>
        <v>254420175</v>
      </c>
      <c r="F45" s="31">
        <f t="shared" si="5"/>
        <v>1479131462</v>
      </c>
      <c r="G45" s="31">
        <f t="shared" si="5"/>
        <v>-2261666799</v>
      </c>
      <c r="H45" s="31">
        <f t="shared" si="5"/>
        <v>201697538</v>
      </c>
      <c r="I45" s="31">
        <f t="shared" si="5"/>
        <v>277068883</v>
      </c>
      <c r="J45" s="31">
        <f t="shared" si="5"/>
        <v>-1782900378</v>
      </c>
      <c r="K45" s="31">
        <f t="shared" si="5"/>
        <v>1335280186</v>
      </c>
      <c r="L45" s="31">
        <f t="shared" si="5"/>
        <v>186791164</v>
      </c>
      <c r="M45" s="31">
        <f t="shared" si="5"/>
        <v>-551471098</v>
      </c>
      <c r="N45" s="31">
        <f t="shared" si="5"/>
        <v>970600252</v>
      </c>
      <c r="O45" s="31">
        <f t="shared" si="5"/>
        <v>-314984616</v>
      </c>
      <c r="P45" s="31">
        <f t="shared" si="5"/>
        <v>-77713538</v>
      </c>
      <c r="Q45" s="31">
        <f t="shared" si="5"/>
        <v>-319901855</v>
      </c>
      <c r="R45" s="31">
        <f t="shared" si="5"/>
        <v>-712600009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-1524900135</v>
      </c>
      <c r="X45" s="31">
        <f t="shared" si="5"/>
        <v>0</v>
      </c>
      <c r="Y45" s="31">
        <f t="shared" si="5"/>
        <v>-1524900135</v>
      </c>
      <c r="Z45" s="32">
        <f>+IF(X45&lt;&gt;0,+(Y45/X45)*100,0)</f>
        <v>0</v>
      </c>
      <c r="AA45" s="33">
        <f>+AA38+AA44</f>
        <v>1479131462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12273561937</v>
      </c>
      <c r="D46" s="42">
        <f t="shared" si="6"/>
        <v>0</v>
      </c>
      <c r="E46" s="43">
        <f t="shared" si="6"/>
        <v>2001714842</v>
      </c>
      <c r="F46" s="44">
        <f t="shared" si="6"/>
        <v>10965422250</v>
      </c>
      <c r="G46" s="44">
        <f t="shared" si="6"/>
        <v>2000243104</v>
      </c>
      <c r="H46" s="44">
        <f t="shared" si="6"/>
        <v>-98955846</v>
      </c>
      <c r="I46" s="44">
        <f t="shared" si="6"/>
        <v>-189476863</v>
      </c>
      <c r="J46" s="44">
        <f t="shared" si="6"/>
        <v>1711810395</v>
      </c>
      <c r="K46" s="44">
        <f t="shared" si="6"/>
        <v>10169764258</v>
      </c>
      <c r="L46" s="44">
        <f t="shared" si="6"/>
        <v>102113877</v>
      </c>
      <c r="M46" s="44">
        <f t="shared" si="6"/>
        <v>229409899</v>
      </c>
      <c r="N46" s="44">
        <f t="shared" si="6"/>
        <v>10501288034</v>
      </c>
      <c r="O46" s="44">
        <f t="shared" si="6"/>
        <v>337544987</v>
      </c>
      <c r="P46" s="44">
        <f t="shared" si="6"/>
        <v>158597777</v>
      </c>
      <c r="Q46" s="44">
        <f t="shared" si="6"/>
        <v>183828186</v>
      </c>
      <c r="R46" s="44">
        <f t="shared" si="6"/>
        <v>679970950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12893069379</v>
      </c>
      <c r="X46" s="44">
        <f t="shared" si="6"/>
        <v>1005521774</v>
      </c>
      <c r="Y46" s="44">
        <f t="shared" si="6"/>
        <v>11887547605</v>
      </c>
      <c r="Z46" s="45">
        <f>+IF(X46&lt;&gt;0,+(Y46/X46)*100,0)</f>
        <v>1182.2267714512964</v>
      </c>
      <c r="AA46" s="46">
        <f>+AA27-AA45</f>
        <v>10965422250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-270304219</v>
      </c>
      <c r="D48" s="18"/>
      <c r="E48" s="19">
        <v>-485191453</v>
      </c>
      <c r="F48" s="20">
        <v>-491832322</v>
      </c>
      <c r="G48" s="20">
        <v>32662061</v>
      </c>
      <c r="H48" s="20">
        <v>39606650</v>
      </c>
      <c r="I48" s="20">
        <v>62448700</v>
      </c>
      <c r="J48" s="20">
        <v>134717411</v>
      </c>
      <c r="K48" s="20">
        <v>71501067</v>
      </c>
      <c r="L48" s="20">
        <v>64746083</v>
      </c>
      <c r="M48" s="20">
        <v>25396727</v>
      </c>
      <c r="N48" s="20">
        <v>161643877</v>
      </c>
      <c r="O48" s="20">
        <v>-77546098</v>
      </c>
      <c r="P48" s="20">
        <v>21078179</v>
      </c>
      <c r="Q48" s="20">
        <v>29152995</v>
      </c>
      <c r="R48" s="20">
        <v>-27314924</v>
      </c>
      <c r="S48" s="20"/>
      <c r="T48" s="20"/>
      <c r="U48" s="20"/>
      <c r="V48" s="20"/>
      <c r="W48" s="20">
        <v>269046364</v>
      </c>
      <c r="X48" s="20">
        <v>-24206823</v>
      </c>
      <c r="Y48" s="20">
        <v>293253187</v>
      </c>
      <c r="Z48" s="47">
        <v>-1211.4484705407233</v>
      </c>
      <c r="AA48" s="22">
        <v>-491832322</v>
      </c>
    </row>
    <row r="49" spans="1:27" x14ac:dyDescent="0.25">
      <c r="A49" s="23" t="s">
        <v>75</v>
      </c>
      <c r="B49" s="17" t="s">
        <v>33</v>
      </c>
      <c r="C49" s="18">
        <v>266454581</v>
      </c>
      <c r="D49" s="18"/>
      <c r="E49" s="19"/>
      <c r="F49" s="20"/>
      <c r="G49" s="20">
        <v>-28900692</v>
      </c>
      <c r="H49" s="20">
        <v>-46641836</v>
      </c>
      <c r="I49" s="20">
        <v>-68131851</v>
      </c>
      <c r="J49" s="20">
        <v>-143674379</v>
      </c>
      <c r="K49" s="20">
        <v>-79143019</v>
      </c>
      <c r="L49" s="20">
        <v>-67236476</v>
      </c>
      <c r="M49" s="20">
        <v>-30727744</v>
      </c>
      <c r="N49" s="20">
        <v>-177107239</v>
      </c>
      <c r="O49" s="20">
        <v>72799054</v>
      </c>
      <c r="P49" s="20">
        <v>-22941745</v>
      </c>
      <c r="Q49" s="20">
        <v>-29730863</v>
      </c>
      <c r="R49" s="20">
        <v>20126446</v>
      </c>
      <c r="S49" s="20"/>
      <c r="T49" s="20"/>
      <c r="U49" s="20"/>
      <c r="V49" s="20"/>
      <c r="W49" s="20">
        <v>-300655172</v>
      </c>
      <c r="X49" s="20"/>
      <c r="Y49" s="20">
        <v>-300655172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-3849638</v>
      </c>
      <c r="D51" s="50">
        <f t="shared" ref="D51:Y51" si="7">SUM(D48:D50)</f>
        <v>0</v>
      </c>
      <c r="E51" s="51">
        <f t="shared" si="7"/>
        <v>-485191453</v>
      </c>
      <c r="F51" s="52">
        <f t="shared" si="7"/>
        <v>-491832322</v>
      </c>
      <c r="G51" s="52">
        <f t="shared" si="7"/>
        <v>3761369</v>
      </c>
      <c r="H51" s="52">
        <f t="shared" si="7"/>
        <v>-7035186</v>
      </c>
      <c r="I51" s="52">
        <f t="shared" si="7"/>
        <v>-5683151</v>
      </c>
      <c r="J51" s="52">
        <f t="shared" si="7"/>
        <v>-8956968</v>
      </c>
      <c r="K51" s="52">
        <f t="shared" si="7"/>
        <v>-7641952</v>
      </c>
      <c r="L51" s="52">
        <f t="shared" si="7"/>
        <v>-2490393</v>
      </c>
      <c r="M51" s="52">
        <f t="shared" si="7"/>
        <v>-5331017</v>
      </c>
      <c r="N51" s="52">
        <f t="shared" si="7"/>
        <v>-15463362</v>
      </c>
      <c r="O51" s="52">
        <f t="shared" si="7"/>
        <v>-4747044</v>
      </c>
      <c r="P51" s="52">
        <f t="shared" si="7"/>
        <v>-1863566</v>
      </c>
      <c r="Q51" s="52">
        <f t="shared" si="7"/>
        <v>-577868</v>
      </c>
      <c r="R51" s="52">
        <f t="shared" si="7"/>
        <v>-7188478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-31608808</v>
      </c>
      <c r="X51" s="52">
        <f t="shared" si="7"/>
        <v>-24206823</v>
      </c>
      <c r="Y51" s="52">
        <f t="shared" si="7"/>
        <v>-7401985</v>
      </c>
      <c r="Z51" s="53">
        <f>+IF(X51&lt;&gt;0,+(Y51/X51)*100,0)</f>
        <v>30.578093622612101</v>
      </c>
      <c r="AA51" s="54">
        <f>SUM(AA48:AA50)</f>
        <v>-491832322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11443253</v>
      </c>
      <c r="D6" s="18"/>
      <c r="E6" s="19">
        <v>146596814</v>
      </c>
      <c r="F6" s="20">
        <v>89456814</v>
      </c>
      <c r="G6" s="20">
        <v>-8764709</v>
      </c>
      <c r="H6" s="20">
        <v>-4896346</v>
      </c>
      <c r="I6" s="20">
        <v>-3594040</v>
      </c>
      <c r="J6" s="20">
        <v>-17255095</v>
      </c>
      <c r="K6" s="20">
        <v>-1844737</v>
      </c>
      <c r="L6" s="20">
        <v>365363</v>
      </c>
      <c r="M6" s="20">
        <v>3973373</v>
      </c>
      <c r="N6" s="20">
        <v>2493999</v>
      </c>
      <c r="O6" s="20">
        <v>266937</v>
      </c>
      <c r="P6" s="20">
        <v>2181752</v>
      </c>
      <c r="Q6" s="20">
        <v>3519513</v>
      </c>
      <c r="R6" s="20">
        <v>5968202</v>
      </c>
      <c r="S6" s="20"/>
      <c r="T6" s="20"/>
      <c r="U6" s="20"/>
      <c r="V6" s="20"/>
      <c r="W6" s="20">
        <v>-8792894</v>
      </c>
      <c r="X6" s="20">
        <v>78853342</v>
      </c>
      <c r="Y6" s="20">
        <v>-87646236</v>
      </c>
      <c r="Z6" s="21">
        <v>-111.15094652551313</v>
      </c>
      <c r="AA6" s="22">
        <v>89456814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3551678</v>
      </c>
      <c r="D8" s="18"/>
      <c r="E8" s="19">
        <v>22158923</v>
      </c>
      <c r="F8" s="20">
        <v>39390845</v>
      </c>
      <c r="G8" s="20">
        <v>6858602</v>
      </c>
      <c r="H8" s="20">
        <v>574189</v>
      </c>
      <c r="I8" s="20">
        <v>-3822151</v>
      </c>
      <c r="J8" s="20">
        <v>3610640</v>
      </c>
      <c r="K8" s="20">
        <v>1178067</v>
      </c>
      <c r="L8" s="20">
        <v>1910612</v>
      </c>
      <c r="M8" s="20">
        <v>-608204</v>
      </c>
      <c r="N8" s="20">
        <v>2480475</v>
      </c>
      <c r="O8" s="20">
        <v>2270798</v>
      </c>
      <c r="P8" s="20">
        <v>2351349</v>
      </c>
      <c r="Q8" s="20">
        <v>90021</v>
      </c>
      <c r="R8" s="20">
        <v>4712168</v>
      </c>
      <c r="S8" s="20"/>
      <c r="T8" s="20"/>
      <c r="U8" s="20"/>
      <c r="V8" s="20"/>
      <c r="W8" s="20">
        <v>10803283</v>
      </c>
      <c r="X8" s="20">
        <v>30118010</v>
      </c>
      <c r="Y8" s="20">
        <v>-19314727</v>
      </c>
      <c r="Z8" s="21">
        <v>-64.130156673697897</v>
      </c>
      <c r="AA8" s="22">
        <v>39390845</v>
      </c>
    </row>
    <row r="9" spans="1:27" x14ac:dyDescent="0.25">
      <c r="A9" s="23" t="s">
        <v>38</v>
      </c>
      <c r="B9" s="17" t="s">
        <v>33</v>
      </c>
      <c r="C9" s="18">
        <v>276540</v>
      </c>
      <c r="D9" s="18"/>
      <c r="E9" s="19"/>
      <c r="F9" s="20">
        <v>276539</v>
      </c>
      <c r="G9" s="20">
        <v>3415147</v>
      </c>
      <c r="H9" s="20">
        <v>-2926805</v>
      </c>
      <c r="I9" s="20">
        <v>12843</v>
      </c>
      <c r="J9" s="20">
        <v>501185</v>
      </c>
      <c r="K9" s="20">
        <v>108309</v>
      </c>
      <c r="L9" s="20">
        <v>79173</v>
      </c>
      <c r="M9" s="20">
        <v>89584</v>
      </c>
      <c r="N9" s="20">
        <v>277066</v>
      </c>
      <c r="O9" s="20">
        <v>116401</v>
      </c>
      <c r="P9" s="20">
        <v>105725</v>
      </c>
      <c r="Q9" s="20">
        <v>97825</v>
      </c>
      <c r="R9" s="20">
        <v>319951</v>
      </c>
      <c r="S9" s="20"/>
      <c r="T9" s="20"/>
      <c r="U9" s="20"/>
      <c r="V9" s="20"/>
      <c r="W9" s="20">
        <v>1098202</v>
      </c>
      <c r="X9" s="20">
        <v>276539</v>
      </c>
      <c r="Y9" s="20">
        <v>821663</v>
      </c>
      <c r="Z9" s="21">
        <v>297.12373299968539</v>
      </c>
      <c r="AA9" s="22">
        <v>276539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15271471</v>
      </c>
      <c r="D14" s="29">
        <f>SUM(D6:D13)</f>
        <v>0</v>
      </c>
      <c r="E14" s="30">
        <f t="shared" si="0"/>
        <v>168755737</v>
      </c>
      <c r="F14" s="31">
        <f t="shared" si="0"/>
        <v>129124198</v>
      </c>
      <c r="G14" s="31">
        <f t="shared" si="0"/>
        <v>1509040</v>
      </c>
      <c r="H14" s="31">
        <f t="shared" si="0"/>
        <v>-7248962</v>
      </c>
      <c r="I14" s="31">
        <f t="shared" si="0"/>
        <v>-7403348</v>
      </c>
      <c r="J14" s="31">
        <f t="shared" si="0"/>
        <v>-13143270</v>
      </c>
      <c r="K14" s="31">
        <f t="shared" si="0"/>
        <v>-558361</v>
      </c>
      <c r="L14" s="31">
        <f t="shared" si="0"/>
        <v>2355148</v>
      </c>
      <c r="M14" s="31">
        <f t="shared" si="0"/>
        <v>3454753</v>
      </c>
      <c r="N14" s="31">
        <f t="shared" si="0"/>
        <v>5251540</v>
      </c>
      <c r="O14" s="31">
        <f t="shared" si="0"/>
        <v>2654136</v>
      </c>
      <c r="P14" s="31">
        <f t="shared" si="0"/>
        <v>4638826</v>
      </c>
      <c r="Q14" s="31">
        <f t="shared" si="0"/>
        <v>3707359</v>
      </c>
      <c r="R14" s="31">
        <f t="shared" si="0"/>
        <v>11000321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3108591</v>
      </c>
      <c r="X14" s="31">
        <f t="shared" si="0"/>
        <v>109247891</v>
      </c>
      <c r="Y14" s="31">
        <f t="shared" si="0"/>
        <v>-106139300</v>
      </c>
      <c r="Z14" s="32">
        <f>+IF(X14&lt;&gt;0,+(Y14/X14)*100,0)</f>
        <v>-97.154552850818874</v>
      </c>
      <c r="AA14" s="33">
        <f>SUM(AA6:AA13)</f>
        <v>129124198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41919347</v>
      </c>
      <c r="D18" s="18"/>
      <c r="E18" s="19">
        <v>47207312</v>
      </c>
      <c r="F18" s="20">
        <v>132978651</v>
      </c>
      <c r="G18" s="24">
        <v>-7780383</v>
      </c>
      <c r="H18" s="24">
        <v>1826220</v>
      </c>
      <c r="I18" s="24">
        <v>580366</v>
      </c>
      <c r="J18" s="20">
        <v>-5373797</v>
      </c>
      <c r="K18" s="24">
        <v>-75700</v>
      </c>
      <c r="L18" s="24"/>
      <c r="M18" s="20"/>
      <c r="N18" s="24">
        <v>-75700</v>
      </c>
      <c r="O18" s="24">
        <v>-1350227</v>
      </c>
      <c r="P18" s="24">
        <v>1780443</v>
      </c>
      <c r="Q18" s="20">
        <v>1043422</v>
      </c>
      <c r="R18" s="24">
        <v>1473638</v>
      </c>
      <c r="S18" s="24"/>
      <c r="T18" s="20"/>
      <c r="U18" s="24"/>
      <c r="V18" s="24"/>
      <c r="W18" s="24">
        <v>-3975859</v>
      </c>
      <c r="X18" s="20">
        <v>96399529</v>
      </c>
      <c r="Y18" s="24">
        <v>-100375388</v>
      </c>
      <c r="Z18" s="25">
        <v>-104.12435521339529</v>
      </c>
      <c r="AA18" s="26">
        <v>132978651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41919347</v>
      </c>
      <c r="D26" s="29">
        <f t="shared" ref="D26:Y26" si="1">SUM(D16:D25)</f>
        <v>0</v>
      </c>
      <c r="E26" s="35">
        <f t="shared" si="1"/>
        <v>47207312</v>
      </c>
      <c r="F26" s="36">
        <f t="shared" si="1"/>
        <v>132978651</v>
      </c>
      <c r="G26" s="36">
        <f t="shared" si="1"/>
        <v>-7780383</v>
      </c>
      <c r="H26" s="36">
        <f t="shared" si="1"/>
        <v>1826220</v>
      </c>
      <c r="I26" s="36">
        <f t="shared" si="1"/>
        <v>580366</v>
      </c>
      <c r="J26" s="36">
        <f t="shared" si="1"/>
        <v>-5373797</v>
      </c>
      <c r="K26" s="36">
        <f t="shared" si="1"/>
        <v>-75700</v>
      </c>
      <c r="L26" s="36">
        <f t="shared" si="1"/>
        <v>0</v>
      </c>
      <c r="M26" s="36">
        <f t="shared" si="1"/>
        <v>0</v>
      </c>
      <c r="N26" s="36">
        <f t="shared" si="1"/>
        <v>-75700</v>
      </c>
      <c r="O26" s="36">
        <f t="shared" si="1"/>
        <v>-1350227</v>
      </c>
      <c r="P26" s="36">
        <f t="shared" si="1"/>
        <v>1780443</v>
      </c>
      <c r="Q26" s="36">
        <f t="shared" si="1"/>
        <v>1043422</v>
      </c>
      <c r="R26" s="36">
        <f t="shared" si="1"/>
        <v>1473638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-3975859</v>
      </c>
      <c r="X26" s="36">
        <f t="shared" si="1"/>
        <v>96399529</v>
      </c>
      <c r="Y26" s="36">
        <f t="shared" si="1"/>
        <v>-100375388</v>
      </c>
      <c r="Z26" s="37">
        <f>+IF(X26&lt;&gt;0,+(Y26/X26)*100,0)</f>
        <v>-104.12435521339529</v>
      </c>
      <c r="AA26" s="38">
        <f>SUM(AA16:AA25)</f>
        <v>132978651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57190818</v>
      </c>
      <c r="D27" s="29">
        <f>+D14+D26</f>
        <v>0</v>
      </c>
      <c r="E27" s="30">
        <f t="shared" si="2"/>
        <v>215963049</v>
      </c>
      <c r="F27" s="31">
        <f t="shared" si="2"/>
        <v>262102849</v>
      </c>
      <c r="G27" s="31">
        <f t="shared" si="2"/>
        <v>-6271343</v>
      </c>
      <c r="H27" s="31">
        <f t="shared" si="2"/>
        <v>-5422742</v>
      </c>
      <c r="I27" s="31">
        <f t="shared" si="2"/>
        <v>-6822982</v>
      </c>
      <c r="J27" s="31">
        <f t="shared" si="2"/>
        <v>-18517067</v>
      </c>
      <c r="K27" s="31">
        <f t="shared" si="2"/>
        <v>-634061</v>
      </c>
      <c r="L27" s="31">
        <f t="shared" si="2"/>
        <v>2355148</v>
      </c>
      <c r="M27" s="31">
        <f t="shared" si="2"/>
        <v>3454753</v>
      </c>
      <c r="N27" s="31">
        <f t="shared" si="2"/>
        <v>5175840</v>
      </c>
      <c r="O27" s="31">
        <f t="shared" si="2"/>
        <v>1303909</v>
      </c>
      <c r="P27" s="31">
        <f t="shared" si="2"/>
        <v>6419269</v>
      </c>
      <c r="Q27" s="31">
        <f t="shared" si="2"/>
        <v>4750781</v>
      </c>
      <c r="R27" s="31">
        <f t="shared" si="2"/>
        <v>12473959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-867268</v>
      </c>
      <c r="X27" s="31">
        <f t="shared" si="2"/>
        <v>205647420</v>
      </c>
      <c r="Y27" s="31">
        <f t="shared" si="2"/>
        <v>-206514688</v>
      </c>
      <c r="Z27" s="32">
        <f>+IF(X27&lt;&gt;0,+(Y27/X27)*100,0)</f>
        <v>-100.42172568953211</v>
      </c>
      <c r="AA27" s="33">
        <f>+AA14+AA26</f>
        <v>262102849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33654795</v>
      </c>
      <c r="D33" s="18"/>
      <c r="E33" s="19">
        <v>-3188217</v>
      </c>
      <c r="F33" s="20">
        <v>34800695</v>
      </c>
      <c r="G33" s="20">
        <v>29677307</v>
      </c>
      <c r="H33" s="20">
        <v>-950654</v>
      </c>
      <c r="I33" s="20">
        <v>-3096114</v>
      </c>
      <c r="J33" s="20">
        <v>25630539</v>
      </c>
      <c r="K33" s="20">
        <v>-2394159</v>
      </c>
      <c r="L33" s="20">
        <v>988360</v>
      </c>
      <c r="M33" s="20">
        <v>-690877</v>
      </c>
      <c r="N33" s="20">
        <v>-2096676</v>
      </c>
      <c r="O33" s="20">
        <v>710194</v>
      </c>
      <c r="P33" s="20">
        <v>2015263</v>
      </c>
      <c r="Q33" s="20">
        <v>400091</v>
      </c>
      <c r="R33" s="20">
        <v>3125548</v>
      </c>
      <c r="S33" s="20"/>
      <c r="T33" s="20"/>
      <c r="U33" s="20"/>
      <c r="V33" s="20"/>
      <c r="W33" s="20">
        <v>26659411</v>
      </c>
      <c r="X33" s="20">
        <v>33654794</v>
      </c>
      <c r="Y33" s="20">
        <v>-6995383</v>
      </c>
      <c r="Z33" s="21">
        <v>-20.785695494080279</v>
      </c>
      <c r="AA33" s="22">
        <v>34800695</v>
      </c>
    </row>
    <row r="34" spans="1:27" x14ac:dyDescent="0.25">
      <c r="A34" s="23" t="s">
        <v>62</v>
      </c>
      <c r="B34" s="17" t="s">
        <v>33</v>
      </c>
      <c r="C34" s="18">
        <v>1334978</v>
      </c>
      <c r="D34" s="18"/>
      <c r="E34" s="19">
        <v>2250000</v>
      </c>
      <c r="F34" s="20">
        <v>1334979</v>
      </c>
      <c r="G34" s="20">
        <v>1334978</v>
      </c>
      <c r="H34" s="20"/>
      <c r="I34" s="20"/>
      <c r="J34" s="20">
        <v>1334978</v>
      </c>
      <c r="K34" s="20"/>
      <c r="L34" s="20"/>
      <c r="M34" s="20"/>
      <c r="N34" s="20"/>
      <c r="O34" s="20">
        <v>-379500</v>
      </c>
      <c r="P34" s="20">
        <v>680000</v>
      </c>
      <c r="Q34" s="20"/>
      <c r="R34" s="20">
        <v>300500</v>
      </c>
      <c r="S34" s="20"/>
      <c r="T34" s="20"/>
      <c r="U34" s="20"/>
      <c r="V34" s="20"/>
      <c r="W34" s="20">
        <v>1635478</v>
      </c>
      <c r="X34" s="20">
        <v>1334979</v>
      </c>
      <c r="Y34" s="20">
        <v>300499</v>
      </c>
      <c r="Z34" s="21">
        <v>22.509642473776744</v>
      </c>
      <c r="AA34" s="22">
        <v>1334979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34989773</v>
      </c>
      <c r="D38" s="29">
        <f t="shared" ref="D38:Y38" si="3">SUM(D30:D37)</f>
        <v>0</v>
      </c>
      <c r="E38" s="30">
        <f t="shared" si="3"/>
        <v>-938217</v>
      </c>
      <c r="F38" s="31">
        <f t="shared" si="3"/>
        <v>36135674</v>
      </c>
      <c r="G38" s="31">
        <f t="shared" si="3"/>
        <v>31012285</v>
      </c>
      <c r="H38" s="31">
        <f t="shared" si="3"/>
        <v>-950654</v>
      </c>
      <c r="I38" s="31">
        <f t="shared" si="3"/>
        <v>-3096114</v>
      </c>
      <c r="J38" s="31">
        <f t="shared" si="3"/>
        <v>26965517</v>
      </c>
      <c r="K38" s="31">
        <f t="shared" si="3"/>
        <v>-2394159</v>
      </c>
      <c r="L38" s="31">
        <f t="shared" si="3"/>
        <v>988360</v>
      </c>
      <c r="M38" s="31">
        <f t="shared" si="3"/>
        <v>-690877</v>
      </c>
      <c r="N38" s="31">
        <f t="shared" si="3"/>
        <v>-2096676</v>
      </c>
      <c r="O38" s="31">
        <f t="shared" si="3"/>
        <v>330694</v>
      </c>
      <c r="P38" s="31">
        <f t="shared" si="3"/>
        <v>2695263</v>
      </c>
      <c r="Q38" s="31">
        <f t="shared" si="3"/>
        <v>400091</v>
      </c>
      <c r="R38" s="31">
        <f t="shared" si="3"/>
        <v>3426048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28294889</v>
      </c>
      <c r="X38" s="31">
        <f t="shared" si="3"/>
        <v>34989773</v>
      </c>
      <c r="Y38" s="31">
        <f t="shared" si="3"/>
        <v>-6694884</v>
      </c>
      <c r="Z38" s="32">
        <f>+IF(X38&lt;&gt;0,+(Y38/X38)*100,0)</f>
        <v>-19.133830905390557</v>
      </c>
      <c r="AA38" s="33">
        <f>SUM(AA30:AA37)</f>
        <v>36135674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-35928220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-26946162</v>
      </c>
      <c r="Y40" s="20">
        <v>26946162</v>
      </c>
      <c r="Z40" s="21">
        <v>-100</v>
      </c>
      <c r="AA40" s="22">
        <v>-35928220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72228806</v>
      </c>
      <c r="D42" s="18"/>
      <c r="E42" s="19">
        <v>112992549</v>
      </c>
      <c r="F42" s="20"/>
      <c r="G42" s="20">
        <v>72228806</v>
      </c>
      <c r="H42" s="20"/>
      <c r="I42" s="20"/>
      <c r="J42" s="20">
        <v>72228806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72228806</v>
      </c>
      <c r="X42" s="20">
        <v>72228806</v>
      </c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72228806</v>
      </c>
      <c r="D44" s="29">
        <f t="shared" ref="D44:Y44" si="4">SUM(D40:D43)</f>
        <v>0</v>
      </c>
      <c r="E44" s="35">
        <f t="shared" si="4"/>
        <v>112992549</v>
      </c>
      <c r="F44" s="36">
        <f t="shared" si="4"/>
        <v>-35928220</v>
      </c>
      <c r="G44" s="36">
        <f t="shared" si="4"/>
        <v>72228806</v>
      </c>
      <c r="H44" s="36">
        <f t="shared" si="4"/>
        <v>0</v>
      </c>
      <c r="I44" s="36">
        <f t="shared" si="4"/>
        <v>0</v>
      </c>
      <c r="J44" s="36">
        <f t="shared" si="4"/>
        <v>72228806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72228806</v>
      </c>
      <c r="X44" s="36">
        <f t="shared" si="4"/>
        <v>45282644</v>
      </c>
      <c r="Y44" s="36">
        <f t="shared" si="4"/>
        <v>26946162</v>
      </c>
      <c r="Z44" s="37">
        <f>+IF(X44&lt;&gt;0,+(Y44/X44)*100,0)</f>
        <v>59.506600365473361</v>
      </c>
      <c r="AA44" s="38">
        <f>SUM(AA40:AA43)</f>
        <v>-35928220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107218579</v>
      </c>
      <c r="D45" s="29">
        <f>+D38+D44</f>
        <v>0</v>
      </c>
      <c r="E45" s="30">
        <f t="shared" si="5"/>
        <v>112054332</v>
      </c>
      <c r="F45" s="31">
        <f t="shared" si="5"/>
        <v>207454</v>
      </c>
      <c r="G45" s="31">
        <f t="shared" si="5"/>
        <v>103241091</v>
      </c>
      <c r="H45" s="31">
        <f t="shared" si="5"/>
        <v>-950654</v>
      </c>
      <c r="I45" s="31">
        <f t="shared" si="5"/>
        <v>-3096114</v>
      </c>
      <c r="J45" s="31">
        <f t="shared" si="5"/>
        <v>99194323</v>
      </c>
      <c r="K45" s="31">
        <f t="shared" si="5"/>
        <v>-2394159</v>
      </c>
      <c r="L45" s="31">
        <f t="shared" si="5"/>
        <v>988360</v>
      </c>
      <c r="M45" s="31">
        <f t="shared" si="5"/>
        <v>-690877</v>
      </c>
      <c r="N45" s="31">
        <f t="shared" si="5"/>
        <v>-2096676</v>
      </c>
      <c r="O45" s="31">
        <f t="shared" si="5"/>
        <v>330694</v>
      </c>
      <c r="P45" s="31">
        <f t="shared" si="5"/>
        <v>2695263</v>
      </c>
      <c r="Q45" s="31">
        <f t="shared" si="5"/>
        <v>400091</v>
      </c>
      <c r="R45" s="31">
        <f t="shared" si="5"/>
        <v>3426048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100523695</v>
      </c>
      <c r="X45" s="31">
        <f t="shared" si="5"/>
        <v>80272417</v>
      </c>
      <c r="Y45" s="31">
        <f t="shared" si="5"/>
        <v>20251278</v>
      </c>
      <c r="Z45" s="32">
        <f>+IF(X45&lt;&gt;0,+(Y45/X45)*100,0)</f>
        <v>25.22819015154359</v>
      </c>
      <c r="AA45" s="33">
        <f>+AA38+AA44</f>
        <v>207454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-50027761</v>
      </c>
      <c r="D46" s="42">
        <f t="shared" si="6"/>
        <v>0</v>
      </c>
      <c r="E46" s="43">
        <f t="shared" si="6"/>
        <v>103908717</v>
      </c>
      <c r="F46" s="44">
        <f t="shared" si="6"/>
        <v>261895395</v>
      </c>
      <c r="G46" s="44">
        <f t="shared" si="6"/>
        <v>-109512434</v>
      </c>
      <c r="H46" s="44">
        <f t="shared" si="6"/>
        <v>-4472088</v>
      </c>
      <c r="I46" s="44">
        <f t="shared" si="6"/>
        <v>-3726868</v>
      </c>
      <c r="J46" s="44">
        <f t="shared" si="6"/>
        <v>-117711390</v>
      </c>
      <c r="K46" s="44">
        <f t="shared" si="6"/>
        <v>1760098</v>
      </c>
      <c r="L46" s="44">
        <f t="shared" si="6"/>
        <v>1366788</v>
      </c>
      <c r="M46" s="44">
        <f t="shared" si="6"/>
        <v>4145630</v>
      </c>
      <c r="N46" s="44">
        <f t="shared" si="6"/>
        <v>7272516</v>
      </c>
      <c r="O46" s="44">
        <f t="shared" si="6"/>
        <v>973215</v>
      </c>
      <c r="P46" s="44">
        <f t="shared" si="6"/>
        <v>3724006</v>
      </c>
      <c r="Q46" s="44">
        <f t="shared" si="6"/>
        <v>4350690</v>
      </c>
      <c r="R46" s="44">
        <f t="shared" si="6"/>
        <v>9047911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-101390963</v>
      </c>
      <c r="X46" s="44">
        <f t="shared" si="6"/>
        <v>125375003</v>
      </c>
      <c r="Y46" s="44">
        <f t="shared" si="6"/>
        <v>-226765966</v>
      </c>
      <c r="Z46" s="45">
        <f>+IF(X46&lt;&gt;0,+(Y46/X46)*100,0)</f>
        <v>-180.87015798516072</v>
      </c>
      <c r="AA46" s="46">
        <f>+AA27-AA45</f>
        <v>261895395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219174050</v>
      </c>
      <c r="F48" s="20">
        <v>255517290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189271352</v>
      </c>
      <c r="Y48" s="20">
        <v>-189271352</v>
      </c>
      <c r="Z48" s="47">
        <v>-100</v>
      </c>
      <c r="AA48" s="22">
        <v>255517290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219174050</v>
      </c>
      <c r="F51" s="52">
        <f t="shared" si="7"/>
        <v>255517290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189271352</v>
      </c>
      <c r="Y51" s="52">
        <f t="shared" si="7"/>
        <v>-189271352</v>
      </c>
      <c r="Z51" s="53">
        <f>+IF(X51&lt;&gt;0,+(Y51/X51)*100,0)</f>
        <v>-100</v>
      </c>
      <c r="AA51" s="54">
        <f>SUM(AA48:AA50)</f>
        <v>255517290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40382503</v>
      </c>
      <c r="D6" s="18"/>
      <c r="E6" s="19">
        <v>7417099</v>
      </c>
      <c r="F6" s="20">
        <v>5863960</v>
      </c>
      <c r="G6" s="20">
        <v>7572090</v>
      </c>
      <c r="H6" s="20">
        <v>11067935</v>
      </c>
      <c r="I6" s="20">
        <v>4261153</v>
      </c>
      <c r="J6" s="20">
        <v>22901178</v>
      </c>
      <c r="K6" s="20">
        <v>-234938</v>
      </c>
      <c r="L6" s="20">
        <v>3887619</v>
      </c>
      <c r="M6" s="20">
        <v>1686805</v>
      </c>
      <c r="N6" s="20">
        <v>5339486</v>
      </c>
      <c r="O6" s="20">
        <v>4258524</v>
      </c>
      <c r="P6" s="20">
        <v>4450401</v>
      </c>
      <c r="Q6" s="20">
        <v>5066575</v>
      </c>
      <c r="R6" s="20">
        <v>13775500</v>
      </c>
      <c r="S6" s="20"/>
      <c r="T6" s="20"/>
      <c r="U6" s="20"/>
      <c r="V6" s="20"/>
      <c r="W6" s="20">
        <v>42016164</v>
      </c>
      <c r="X6" s="20">
        <v>4336584</v>
      </c>
      <c r="Y6" s="20">
        <v>37679580</v>
      </c>
      <c r="Z6" s="21">
        <v>868.87697782402006</v>
      </c>
      <c r="AA6" s="22">
        <v>5863960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16808091</v>
      </c>
      <c r="D8" s="18"/>
      <c r="E8" s="19">
        <v>26421993</v>
      </c>
      <c r="F8" s="20">
        <v>19597233</v>
      </c>
      <c r="G8" s="20">
        <v>19754685</v>
      </c>
      <c r="H8" s="20">
        <v>-211722</v>
      </c>
      <c r="I8" s="20">
        <v>-4225759</v>
      </c>
      <c r="J8" s="20">
        <v>15317204</v>
      </c>
      <c r="K8" s="20">
        <v>-209352</v>
      </c>
      <c r="L8" s="20">
        <v>-995330</v>
      </c>
      <c r="M8" s="20">
        <v>43609</v>
      </c>
      <c r="N8" s="20">
        <v>-1161073</v>
      </c>
      <c r="O8" s="20">
        <v>509542</v>
      </c>
      <c r="P8" s="20">
        <v>1172169</v>
      </c>
      <c r="Q8" s="20">
        <v>-1956308</v>
      </c>
      <c r="R8" s="20">
        <v>-274597</v>
      </c>
      <c r="S8" s="20"/>
      <c r="T8" s="20"/>
      <c r="U8" s="20"/>
      <c r="V8" s="20"/>
      <c r="W8" s="20">
        <v>13881534</v>
      </c>
      <c r="X8" s="20">
        <v>18791095</v>
      </c>
      <c r="Y8" s="20">
        <v>-4909561</v>
      </c>
      <c r="Z8" s="21">
        <v>-26.127061781125583</v>
      </c>
      <c r="AA8" s="22">
        <v>19597233</v>
      </c>
    </row>
    <row r="9" spans="1:27" x14ac:dyDescent="0.25">
      <c r="A9" s="23" t="s">
        <v>38</v>
      </c>
      <c r="B9" s="17" t="s">
        <v>33</v>
      </c>
      <c r="C9" s="18">
        <v>-5087382</v>
      </c>
      <c r="D9" s="18"/>
      <c r="E9" s="19">
        <v>-4954124</v>
      </c>
      <c r="F9" s="20">
        <v>-4954124</v>
      </c>
      <c r="G9" s="20">
        <v>-4989909</v>
      </c>
      <c r="H9" s="20">
        <v>445300</v>
      </c>
      <c r="I9" s="20">
        <v>162473</v>
      </c>
      <c r="J9" s="20">
        <v>-4382136</v>
      </c>
      <c r="K9" s="20">
        <v>70067</v>
      </c>
      <c r="L9" s="20">
        <v>129195</v>
      </c>
      <c r="M9" s="20">
        <v>156884</v>
      </c>
      <c r="N9" s="20">
        <v>356146</v>
      </c>
      <c r="O9" s="20">
        <v>142999</v>
      </c>
      <c r="P9" s="20">
        <v>68549</v>
      </c>
      <c r="Q9" s="20">
        <v>53973</v>
      </c>
      <c r="R9" s="20">
        <v>265521</v>
      </c>
      <c r="S9" s="20"/>
      <c r="T9" s="20"/>
      <c r="U9" s="20"/>
      <c r="V9" s="20"/>
      <c r="W9" s="20">
        <v>-3760469</v>
      </c>
      <c r="X9" s="20">
        <v>-4987437</v>
      </c>
      <c r="Y9" s="20">
        <v>1226968</v>
      </c>
      <c r="Z9" s="21">
        <v>-24.601172907046244</v>
      </c>
      <c r="AA9" s="22">
        <v>-4954124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52103212</v>
      </c>
      <c r="D14" s="29">
        <f>SUM(D6:D13)</f>
        <v>0</v>
      </c>
      <c r="E14" s="30">
        <f t="shared" si="0"/>
        <v>28884968</v>
      </c>
      <c r="F14" s="31">
        <f t="shared" si="0"/>
        <v>20507069</v>
      </c>
      <c r="G14" s="31">
        <f t="shared" si="0"/>
        <v>22336866</v>
      </c>
      <c r="H14" s="31">
        <f t="shared" si="0"/>
        <v>11301513</v>
      </c>
      <c r="I14" s="31">
        <f t="shared" si="0"/>
        <v>197867</v>
      </c>
      <c r="J14" s="31">
        <f t="shared" si="0"/>
        <v>33836246</v>
      </c>
      <c r="K14" s="31">
        <f t="shared" si="0"/>
        <v>-374223</v>
      </c>
      <c r="L14" s="31">
        <f t="shared" si="0"/>
        <v>3021484</v>
      </c>
      <c r="M14" s="31">
        <f t="shared" si="0"/>
        <v>1887298</v>
      </c>
      <c r="N14" s="31">
        <f t="shared" si="0"/>
        <v>4534559</v>
      </c>
      <c r="O14" s="31">
        <f t="shared" si="0"/>
        <v>4911065</v>
      </c>
      <c r="P14" s="31">
        <f t="shared" si="0"/>
        <v>5691119</v>
      </c>
      <c r="Q14" s="31">
        <f t="shared" si="0"/>
        <v>3164240</v>
      </c>
      <c r="R14" s="31">
        <f t="shared" si="0"/>
        <v>13766424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52137229</v>
      </c>
      <c r="X14" s="31">
        <f t="shared" si="0"/>
        <v>18140242</v>
      </c>
      <c r="Y14" s="31">
        <f t="shared" si="0"/>
        <v>33996987</v>
      </c>
      <c r="Z14" s="32">
        <f>+IF(X14&lt;&gt;0,+(Y14/X14)*100,0)</f>
        <v>187.41198160421456</v>
      </c>
      <c r="AA14" s="33">
        <f>SUM(AA6:AA13)</f>
        <v>20507069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6959326</v>
      </c>
      <c r="D18" s="18"/>
      <c r="E18" s="19">
        <v>2771000</v>
      </c>
      <c r="F18" s="20">
        <v>12476369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30283</v>
      </c>
      <c r="Q18" s="20"/>
      <c r="R18" s="24">
        <v>30283</v>
      </c>
      <c r="S18" s="24"/>
      <c r="T18" s="20"/>
      <c r="U18" s="24"/>
      <c r="V18" s="24"/>
      <c r="W18" s="24">
        <v>30283</v>
      </c>
      <c r="X18" s="20">
        <v>10757976</v>
      </c>
      <c r="Y18" s="24">
        <v>-10727693</v>
      </c>
      <c r="Z18" s="25">
        <v>-99.718506529481004</v>
      </c>
      <c r="AA18" s="26">
        <v>12476369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6959326</v>
      </c>
      <c r="D26" s="29">
        <f t="shared" ref="D26:Y26" si="1">SUM(D16:D25)</f>
        <v>0</v>
      </c>
      <c r="E26" s="35">
        <f t="shared" si="1"/>
        <v>2771000</v>
      </c>
      <c r="F26" s="36">
        <f t="shared" si="1"/>
        <v>12476369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30283</v>
      </c>
      <c r="Q26" s="36">
        <f t="shared" si="1"/>
        <v>0</v>
      </c>
      <c r="R26" s="36">
        <f t="shared" si="1"/>
        <v>30283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30283</v>
      </c>
      <c r="X26" s="36">
        <f t="shared" si="1"/>
        <v>10757976</v>
      </c>
      <c r="Y26" s="36">
        <f t="shared" si="1"/>
        <v>-10727693</v>
      </c>
      <c r="Z26" s="37">
        <f>+IF(X26&lt;&gt;0,+(Y26/X26)*100,0)</f>
        <v>-99.718506529481004</v>
      </c>
      <c r="AA26" s="38">
        <f>SUM(AA16:AA25)</f>
        <v>12476369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59062538</v>
      </c>
      <c r="D27" s="29">
        <f>+D14+D26</f>
        <v>0</v>
      </c>
      <c r="E27" s="30">
        <f t="shared" si="2"/>
        <v>31655968</v>
      </c>
      <c r="F27" s="31">
        <f t="shared" si="2"/>
        <v>32983438</v>
      </c>
      <c r="G27" s="31">
        <f t="shared" si="2"/>
        <v>22336866</v>
      </c>
      <c r="H27" s="31">
        <f t="shared" si="2"/>
        <v>11301513</v>
      </c>
      <c r="I27" s="31">
        <f t="shared" si="2"/>
        <v>197867</v>
      </c>
      <c r="J27" s="31">
        <f t="shared" si="2"/>
        <v>33836246</v>
      </c>
      <c r="K27" s="31">
        <f t="shared" si="2"/>
        <v>-374223</v>
      </c>
      <c r="L27" s="31">
        <f t="shared" si="2"/>
        <v>3021484</v>
      </c>
      <c r="M27" s="31">
        <f t="shared" si="2"/>
        <v>1887298</v>
      </c>
      <c r="N27" s="31">
        <f t="shared" si="2"/>
        <v>4534559</v>
      </c>
      <c r="O27" s="31">
        <f t="shared" si="2"/>
        <v>4911065</v>
      </c>
      <c r="P27" s="31">
        <f t="shared" si="2"/>
        <v>5721402</v>
      </c>
      <c r="Q27" s="31">
        <f t="shared" si="2"/>
        <v>3164240</v>
      </c>
      <c r="R27" s="31">
        <f t="shared" si="2"/>
        <v>13796707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52167512</v>
      </c>
      <c r="X27" s="31">
        <f t="shared" si="2"/>
        <v>28898218</v>
      </c>
      <c r="Y27" s="31">
        <f t="shared" si="2"/>
        <v>23269294</v>
      </c>
      <c r="Z27" s="32">
        <f>+IF(X27&lt;&gt;0,+(Y27/X27)*100,0)</f>
        <v>80.521553266710072</v>
      </c>
      <c r="AA27" s="33">
        <f>+AA14+AA26</f>
        <v>32983438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12441854</v>
      </c>
      <c r="D33" s="18"/>
      <c r="E33" s="19">
        <v>-13080267</v>
      </c>
      <c r="F33" s="20">
        <v>253731</v>
      </c>
      <c r="G33" s="20">
        <v>6210215</v>
      </c>
      <c r="H33" s="20">
        <v>9558897</v>
      </c>
      <c r="I33" s="20">
        <v>-3126904</v>
      </c>
      <c r="J33" s="20">
        <v>12642208</v>
      </c>
      <c r="K33" s="20">
        <v>-3715042</v>
      </c>
      <c r="L33" s="20">
        <v>552457</v>
      </c>
      <c r="M33" s="20">
        <v>-12271033</v>
      </c>
      <c r="N33" s="20">
        <v>-15433618</v>
      </c>
      <c r="O33" s="20">
        <v>11692293</v>
      </c>
      <c r="P33" s="20">
        <v>521862</v>
      </c>
      <c r="Q33" s="20">
        <v>-597265</v>
      </c>
      <c r="R33" s="20">
        <v>11616890</v>
      </c>
      <c r="S33" s="20"/>
      <c r="T33" s="20"/>
      <c r="U33" s="20"/>
      <c r="V33" s="20"/>
      <c r="W33" s="20">
        <v>8825480</v>
      </c>
      <c r="X33" s="20">
        <v>3300762</v>
      </c>
      <c r="Y33" s="20">
        <v>5524718</v>
      </c>
      <c r="Z33" s="21">
        <v>167.37704808768399</v>
      </c>
      <c r="AA33" s="22">
        <v>253731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12441854</v>
      </c>
      <c r="D38" s="29">
        <f t="shared" ref="D38:Y38" si="3">SUM(D30:D37)</f>
        <v>0</v>
      </c>
      <c r="E38" s="30">
        <f t="shared" si="3"/>
        <v>-13080267</v>
      </c>
      <c r="F38" s="31">
        <f t="shared" si="3"/>
        <v>253731</v>
      </c>
      <c r="G38" s="31">
        <f t="shared" si="3"/>
        <v>6210215</v>
      </c>
      <c r="H38" s="31">
        <f t="shared" si="3"/>
        <v>9558897</v>
      </c>
      <c r="I38" s="31">
        <f t="shared" si="3"/>
        <v>-3126904</v>
      </c>
      <c r="J38" s="31">
        <f t="shared" si="3"/>
        <v>12642208</v>
      </c>
      <c r="K38" s="31">
        <f t="shared" si="3"/>
        <v>-3715042</v>
      </c>
      <c r="L38" s="31">
        <f t="shared" si="3"/>
        <v>552457</v>
      </c>
      <c r="M38" s="31">
        <f t="shared" si="3"/>
        <v>-12271033</v>
      </c>
      <c r="N38" s="31">
        <f t="shared" si="3"/>
        <v>-15433618</v>
      </c>
      <c r="O38" s="31">
        <f t="shared" si="3"/>
        <v>11692293</v>
      </c>
      <c r="P38" s="31">
        <f t="shared" si="3"/>
        <v>521862</v>
      </c>
      <c r="Q38" s="31">
        <f t="shared" si="3"/>
        <v>-597265</v>
      </c>
      <c r="R38" s="31">
        <f t="shared" si="3"/>
        <v>11616890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8825480</v>
      </c>
      <c r="X38" s="31">
        <f t="shared" si="3"/>
        <v>3300762</v>
      </c>
      <c r="Y38" s="31">
        <f t="shared" si="3"/>
        <v>5524718</v>
      </c>
      <c r="Z38" s="32">
        <f>+IF(X38&lt;&gt;0,+(Y38/X38)*100,0)</f>
        <v>167.37704808768399</v>
      </c>
      <c r="AA38" s="33">
        <f>SUM(AA30:AA37)</f>
        <v>253731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12441854</v>
      </c>
      <c r="D45" s="29">
        <f>+D38+D44</f>
        <v>0</v>
      </c>
      <c r="E45" s="30">
        <f t="shared" si="5"/>
        <v>-13080267</v>
      </c>
      <c r="F45" s="31">
        <f t="shared" si="5"/>
        <v>253731</v>
      </c>
      <c r="G45" s="31">
        <f t="shared" si="5"/>
        <v>6210215</v>
      </c>
      <c r="H45" s="31">
        <f t="shared" si="5"/>
        <v>9558897</v>
      </c>
      <c r="I45" s="31">
        <f t="shared" si="5"/>
        <v>-3126904</v>
      </c>
      <c r="J45" s="31">
        <f t="shared" si="5"/>
        <v>12642208</v>
      </c>
      <c r="K45" s="31">
        <f t="shared" si="5"/>
        <v>-3715042</v>
      </c>
      <c r="L45" s="31">
        <f t="shared" si="5"/>
        <v>552457</v>
      </c>
      <c r="M45" s="31">
        <f t="shared" si="5"/>
        <v>-12271033</v>
      </c>
      <c r="N45" s="31">
        <f t="shared" si="5"/>
        <v>-15433618</v>
      </c>
      <c r="O45" s="31">
        <f t="shared" si="5"/>
        <v>11692293</v>
      </c>
      <c r="P45" s="31">
        <f t="shared" si="5"/>
        <v>521862</v>
      </c>
      <c r="Q45" s="31">
        <f t="shared" si="5"/>
        <v>-597265</v>
      </c>
      <c r="R45" s="31">
        <f t="shared" si="5"/>
        <v>11616890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8825480</v>
      </c>
      <c r="X45" s="31">
        <f t="shared" si="5"/>
        <v>3300762</v>
      </c>
      <c r="Y45" s="31">
        <f t="shared" si="5"/>
        <v>5524718</v>
      </c>
      <c r="Z45" s="32">
        <f>+IF(X45&lt;&gt;0,+(Y45/X45)*100,0)</f>
        <v>167.37704808768399</v>
      </c>
      <c r="AA45" s="33">
        <f>+AA38+AA44</f>
        <v>253731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46620684</v>
      </c>
      <c r="D46" s="42">
        <f t="shared" si="6"/>
        <v>0</v>
      </c>
      <c r="E46" s="43">
        <f t="shared" si="6"/>
        <v>44736235</v>
      </c>
      <c r="F46" s="44">
        <f t="shared" si="6"/>
        <v>32729707</v>
      </c>
      <c r="G46" s="44">
        <f t="shared" si="6"/>
        <v>16126651</v>
      </c>
      <c r="H46" s="44">
        <f t="shared" si="6"/>
        <v>1742616</v>
      </c>
      <c r="I46" s="44">
        <f t="shared" si="6"/>
        <v>3324771</v>
      </c>
      <c r="J46" s="44">
        <f t="shared" si="6"/>
        <v>21194038</v>
      </c>
      <c r="K46" s="44">
        <f t="shared" si="6"/>
        <v>3340819</v>
      </c>
      <c r="L46" s="44">
        <f t="shared" si="6"/>
        <v>2469027</v>
      </c>
      <c r="M46" s="44">
        <f t="shared" si="6"/>
        <v>14158331</v>
      </c>
      <c r="N46" s="44">
        <f t="shared" si="6"/>
        <v>19968177</v>
      </c>
      <c r="O46" s="44">
        <f t="shared" si="6"/>
        <v>-6781228</v>
      </c>
      <c r="P46" s="44">
        <f t="shared" si="6"/>
        <v>5199540</v>
      </c>
      <c r="Q46" s="44">
        <f t="shared" si="6"/>
        <v>3761505</v>
      </c>
      <c r="R46" s="44">
        <f t="shared" si="6"/>
        <v>2179817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43342032</v>
      </c>
      <c r="X46" s="44">
        <f t="shared" si="6"/>
        <v>25597456</v>
      </c>
      <c r="Y46" s="44">
        <f t="shared" si="6"/>
        <v>17744576</v>
      </c>
      <c r="Z46" s="45">
        <f>+IF(X46&lt;&gt;0,+(Y46/X46)*100,0)</f>
        <v>69.32163883785951</v>
      </c>
      <c r="AA46" s="46">
        <f>+AA27-AA45</f>
        <v>32729707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26442402</v>
      </c>
      <c r="F48" s="20">
        <v>26927473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19795222</v>
      </c>
      <c r="Y48" s="20">
        <v>-19795222</v>
      </c>
      <c r="Z48" s="47">
        <v>-100</v>
      </c>
      <c r="AA48" s="22">
        <v>26927473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26442402</v>
      </c>
      <c r="F51" s="52">
        <f t="shared" si="7"/>
        <v>26927473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19795222</v>
      </c>
      <c r="Y51" s="52">
        <f t="shared" si="7"/>
        <v>-19795222</v>
      </c>
      <c r="Z51" s="53">
        <f>+IF(X51&lt;&gt;0,+(Y51/X51)*100,0)</f>
        <v>-100</v>
      </c>
      <c r="AA51" s="54">
        <f>SUM(AA48:AA50)</f>
        <v>26927473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-21891077</v>
      </c>
      <c r="D6" s="18"/>
      <c r="E6" s="19">
        <v>-4289106</v>
      </c>
      <c r="F6" s="20">
        <v>-1379614</v>
      </c>
      <c r="G6" s="20">
        <v>3531156</v>
      </c>
      <c r="H6" s="20">
        <v>-7702144</v>
      </c>
      <c r="I6" s="20">
        <v>-7626087</v>
      </c>
      <c r="J6" s="20">
        <v>-11797075</v>
      </c>
      <c r="K6" s="20">
        <v>484816</v>
      </c>
      <c r="L6" s="20">
        <v>3279670</v>
      </c>
      <c r="M6" s="20">
        <v>1615404</v>
      </c>
      <c r="N6" s="20">
        <v>5379890</v>
      </c>
      <c r="O6" s="20">
        <v>4864282</v>
      </c>
      <c r="P6" s="20">
        <v>598939</v>
      </c>
      <c r="Q6" s="20">
        <v>4555368</v>
      </c>
      <c r="R6" s="20">
        <v>10018589</v>
      </c>
      <c r="S6" s="20"/>
      <c r="T6" s="20"/>
      <c r="U6" s="20"/>
      <c r="V6" s="20"/>
      <c r="W6" s="20">
        <v>3601404</v>
      </c>
      <c r="X6" s="20">
        <v>-4885929</v>
      </c>
      <c r="Y6" s="20">
        <v>8487333</v>
      </c>
      <c r="Z6" s="21">
        <v>-173.70970802072645</v>
      </c>
      <c r="AA6" s="22">
        <v>-1379614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10352755</v>
      </c>
      <c r="D8" s="18"/>
      <c r="E8" s="19">
        <v>11721957</v>
      </c>
      <c r="F8" s="20">
        <v>10055096</v>
      </c>
      <c r="G8" s="20">
        <v>11833664</v>
      </c>
      <c r="H8" s="20">
        <v>-1712177</v>
      </c>
      <c r="I8" s="20">
        <v>-631416</v>
      </c>
      <c r="J8" s="20">
        <v>9490071</v>
      </c>
      <c r="K8" s="20">
        <v>332970</v>
      </c>
      <c r="L8" s="20">
        <v>-1005012</v>
      </c>
      <c r="M8" s="20">
        <v>724537</v>
      </c>
      <c r="N8" s="20">
        <v>52495</v>
      </c>
      <c r="O8" s="20">
        <v>602982</v>
      </c>
      <c r="P8" s="20">
        <v>3973786</v>
      </c>
      <c r="Q8" s="20">
        <v>469507</v>
      </c>
      <c r="R8" s="20">
        <v>5046275</v>
      </c>
      <c r="S8" s="20"/>
      <c r="T8" s="20"/>
      <c r="U8" s="20"/>
      <c r="V8" s="20"/>
      <c r="W8" s="20">
        <v>14588841</v>
      </c>
      <c r="X8" s="20">
        <v>10116097</v>
      </c>
      <c r="Y8" s="20">
        <v>4472744</v>
      </c>
      <c r="Z8" s="21">
        <v>44.214127246901647</v>
      </c>
      <c r="AA8" s="22">
        <v>10055096</v>
      </c>
    </row>
    <row r="9" spans="1:27" x14ac:dyDescent="0.25">
      <c r="A9" s="23" t="s">
        <v>38</v>
      </c>
      <c r="B9" s="17" t="s">
        <v>33</v>
      </c>
      <c r="C9" s="18">
        <v>1229398</v>
      </c>
      <c r="D9" s="18"/>
      <c r="E9" s="19">
        <v>-172197</v>
      </c>
      <c r="F9" s="20">
        <v>1068753</v>
      </c>
      <c r="G9" s="20">
        <v>2356990</v>
      </c>
      <c r="H9" s="20">
        <v>-1485096</v>
      </c>
      <c r="I9" s="20">
        <v>-56363</v>
      </c>
      <c r="J9" s="20">
        <v>815531</v>
      </c>
      <c r="K9" s="20">
        <v>-62969</v>
      </c>
      <c r="L9" s="20">
        <v>24156</v>
      </c>
      <c r="M9" s="20">
        <v>47433</v>
      </c>
      <c r="N9" s="20">
        <v>8620</v>
      </c>
      <c r="O9" s="20">
        <v>51301</v>
      </c>
      <c r="P9" s="20">
        <v>67434</v>
      </c>
      <c r="Q9" s="20">
        <v>-71353</v>
      </c>
      <c r="R9" s="20">
        <v>47382</v>
      </c>
      <c r="S9" s="20"/>
      <c r="T9" s="20"/>
      <c r="U9" s="20"/>
      <c r="V9" s="20"/>
      <c r="W9" s="20">
        <v>871533</v>
      </c>
      <c r="X9" s="20">
        <v>1111890</v>
      </c>
      <c r="Y9" s="20">
        <v>-240357</v>
      </c>
      <c r="Z9" s="21">
        <v>-21.616976499473868</v>
      </c>
      <c r="AA9" s="22">
        <v>1068753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659422</v>
      </c>
      <c r="D13" s="18"/>
      <c r="E13" s="19">
        <v>622096</v>
      </c>
      <c r="F13" s="20">
        <v>659421</v>
      </c>
      <c r="G13" s="20">
        <v>659422</v>
      </c>
      <c r="H13" s="20"/>
      <c r="I13" s="20"/>
      <c r="J13" s="20">
        <v>659422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659422</v>
      </c>
      <c r="X13" s="20">
        <v>659421</v>
      </c>
      <c r="Y13" s="20">
        <v>1</v>
      </c>
      <c r="Z13" s="21"/>
      <c r="AA13" s="22">
        <v>659421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-9649502</v>
      </c>
      <c r="D14" s="29">
        <f>SUM(D6:D13)</f>
        <v>0</v>
      </c>
      <c r="E14" s="30">
        <f t="shared" si="0"/>
        <v>7882750</v>
      </c>
      <c r="F14" s="31">
        <f t="shared" si="0"/>
        <v>10403656</v>
      </c>
      <c r="G14" s="31">
        <f t="shared" si="0"/>
        <v>18381232</v>
      </c>
      <c r="H14" s="31">
        <f t="shared" si="0"/>
        <v>-10899417</v>
      </c>
      <c r="I14" s="31">
        <f t="shared" si="0"/>
        <v>-8313866</v>
      </c>
      <c r="J14" s="31">
        <f t="shared" si="0"/>
        <v>-832051</v>
      </c>
      <c r="K14" s="31">
        <f t="shared" si="0"/>
        <v>754817</v>
      </c>
      <c r="L14" s="31">
        <f t="shared" si="0"/>
        <v>2298814</v>
      </c>
      <c r="M14" s="31">
        <f t="shared" si="0"/>
        <v>2387374</v>
      </c>
      <c r="N14" s="31">
        <f t="shared" si="0"/>
        <v>5441005</v>
      </c>
      <c r="O14" s="31">
        <f t="shared" si="0"/>
        <v>5518565</v>
      </c>
      <c r="P14" s="31">
        <f t="shared" si="0"/>
        <v>4640159</v>
      </c>
      <c r="Q14" s="31">
        <f t="shared" si="0"/>
        <v>4953522</v>
      </c>
      <c r="R14" s="31">
        <f t="shared" si="0"/>
        <v>15112246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19721200</v>
      </c>
      <c r="X14" s="31">
        <f t="shared" si="0"/>
        <v>7001479</v>
      </c>
      <c r="Y14" s="31">
        <f t="shared" si="0"/>
        <v>12719721</v>
      </c>
      <c r="Z14" s="32">
        <f>+IF(X14&lt;&gt;0,+(Y14/X14)*100,0)</f>
        <v>181.67191531960606</v>
      </c>
      <c r="AA14" s="33">
        <f>SUM(AA6:AA13)</f>
        <v>10403656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-8568110</v>
      </c>
      <c r="D18" s="18"/>
      <c r="E18" s="19">
        <v>41203565</v>
      </c>
      <c r="F18" s="20">
        <v>-1184584</v>
      </c>
      <c r="G18" s="24">
        <v>10793043</v>
      </c>
      <c r="H18" s="24">
        <v>-1370383</v>
      </c>
      <c r="I18" s="24">
        <v>508745</v>
      </c>
      <c r="J18" s="20">
        <v>9931405</v>
      </c>
      <c r="K18" s="24">
        <v>3093970</v>
      </c>
      <c r="L18" s="24">
        <v>113504</v>
      </c>
      <c r="M18" s="20">
        <v>68717</v>
      </c>
      <c r="N18" s="24">
        <v>3276191</v>
      </c>
      <c r="O18" s="24">
        <v>-225201</v>
      </c>
      <c r="P18" s="24">
        <v>250301</v>
      </c>
      <c r="Q18" s="20">
        <v>31195</v>
      </c>
      <c r="R18" s="24">
        <v>56295</v>
      </c>
      <c r="S18" s="24"/>
      <c r="T18" s="20"/>
      <c r="U18" s="24"/>
      <c r="V18" s="24"/>
      <c r="W18" s="24">
        <v>13263891</v>
      </c>
      <c r="X18" s="20">
        <v>248293</v>
      </c>
      <c r="Y18" s="24">
        <v>13015598</v>
      </c>
      <c r="Z18" s="25">
        <v>5242.0317930831725</v>
      </c>
      <c r="AA18" s="26">
        <v>-1184584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-8568110</v>
      </c>
      <c r="D26" s="29">
        <f t="shared" ref="D26:Y26" si="1">SUM(D16:D25)</f>
        <v>0</v>
      </c>
      <c r="E26" s="35">
        <f t="shared" si="1"/>
        <v>41203565</v>
      </c>
      <c r="F26" s="36">
        <f t="shared" si="1"/>
        <v>-1184584</v>
      </c>
      <c r="G26" s="36">
        <f t="shared" si="1"/>
        <v>10793043</v>
      </c>
      <c r="H26" s="36">
        <f t="shared" si="1"/>
        <v>-1370383</v>
      </c>
      <c r="I26" s="36">
        <f t="shared" si="1"/>
        <v>508745</v>
      </c>
      <c r="J26" s="36">
        <f t="shared" si="1"/>
        <v>9931405</v>
      </c>
      <c r="K26" s="36">
        <f t="shared" si="1"/>
        <v>3093970</v>
      </c>
      <c r="L26" s="36">
        <f t="shared" si="1"/>
        <v>113504</v>
      </c>
      <c r="M26" s="36">
        <f t="shared" si="1"/>
        <v>68717</v>
      </c>
      <c r="N26" s="36">
        <f t="shared" si="1"/>
        <v>3276191</v>
      </c>
      <c r="O26" s="36">
        <f t="shared" si="1"/>
        <v>-225201</v>
      </c>
      <c r="P26" s="36">
        <f t="shared" si="1"/>
        <v>250301</v>
      </c>
      <c r="Q26" s="36">
        <f t="shared" si="1"/>
        <v>31195</v>
      </c>
      <c r="R26" s="36">
        <f t="shared" si="1"/>
        <v>56295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13263891</v>
      </c>
      <c r="X26" s="36">
        <f t="shared" si="1"/>
        <v>248293</v>
      </c>
      <c r="Y26" s="36">
        <f t="shared" si="1"/>
        <v>13015598</v>
      </c>
      <c r="Z26" s="37">
        <f>+IF(X26&lt;&gt;0,+(Y26/X26)*100,0)</f>
        <v>5242.0317930831725</v>
      </c>
      <c r="AA26" s="38">
        <f>SUM(AA16:AA25)</f>
        <v>-1184584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-18217612</v>
      </c>
      <c r="D27" s="29">
        <f>+D14+D26</f>
        <v>0</v>
      </c>
      <c r="E27" s="30">
        <f t="shared" si="2"/>
        <v>49086315</v>
      </c>
      <c r="F27" s="31">
        <f t="shared" si="2"/>
        <v>9219072</v>
      </c>
      <c r="G27" s="31">
        <f t="shared" si="2"/>
        <v>29174275</v>
      </c>
      <c r="H27" s="31">
        <f t="shared" si="2"/>
        <v>-12269800</v>
      </c>
      <c r="I27" s="31">
        <f t="shared" si="2"/>
        <v>-7805121</v>
      </c>
      <c r="J27" s="31">
        <f t="shared" si="2"/>
        <v>9099354</v>
      </c>
      <c r="K27" s="31">
        <f t="shared" si="2"/>
        <v>3848787</v>
      </c>
      <c r="L27" s="31">
        <f t="shared" si="2"/>
        <v>2412318</v>
      </c>
      <c r="M27" s="31">
        <f t="shared" si="2"/>
        <v>2456091</v>
      </c>
      <c r="N27" s="31">
        <f t="shared" si="2"/>
        <v>8717196</v>
      </c>
      <c r="O27" s="31">
        <f t="shared" si="2"/>
        <v>5293364</v>
      </c>
      <c r="P27" s="31">
        <f t="shared" si="2"/>
        <v>4890460</v>
      </c>
      <c r="Q27" s="31">
        <f t="shared" si="2"/>
        <v>4984717</v>
      </c>
      <c r="R27" s="31">
        <f t="shared" si="2"/>
        <v>15168541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32985091</v>
      </c>
      <c r="X27" s="31">
        <f t="shared" si="2"/>
        <v>7249772</v>
      </c>
      <c r="Y27" s="31">
        <f t="shared" si="2"/>
        <v>25735319</v>
      </c>
      <c r="Z27" s="32">
        <f>+IF(X27&lt;&gt;0,+(Y27/X27)*100,0)</f>
        <v>354.98108078433359</v>
      </c>
      <c r="AA27" s="33">
        <f>+AA14+AA26</f>
        <v>9219072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6481168</v>
      </c>
      <c r="D33" s="18"/>
      <c r="E33" s="19">
        <v>-258417</v>
      </c>
      <c r="F33" s="20">
        <v>6481166</v>
      </c>
      <c r="G33" s="20">
        <v>-12175367</v>
      </c>
      <c r="H33" s="20">
        <v>-742306</v>
      </c>
      <c r="I33" s="20">
        <v>1089483</v>
      </c>
      <c r="J33" s="20">
        <v>-11828190</v>
      </c>
      <c r="K33" s="20">
        <v>95634</v>
      </c>
      <c r="L33" s="20">
        <v>-808501</v>
      </c>
      <c r="M33" s="20">
        <v>196883</v>
      </c>
      <c r="N33" s="20">
        <v>-515984</v>
      </c>
      <c r="O33" s="20">
        <v>93700</v>
      </c>
      <c r="P33" s="20">
        <v>3830</v>
      </c>
      <c r="Q33" s="20">
        <v>193971</v>
      </c>
      <c r="R33" s="20">
        <v>291501</v>
      </c>
      <c r="S33" s="20"/>
      <c r="T33" s="20"/>
      <c r="U33" s="20"/>
      <c r="V33" s="20"/>
      <c r="W33" s="20">
        <v>-12052673</v>
      </c>
      <c r="X33" s="20">
        <v>6481166</v>
      </c>
      <c r="Y33" s="20">
        <v>-18533839</v>
      </c>
      <c r="Z33" s="21">
        <v>-285.96457797871557</v>
      </c>
      <c r="AA33" s="22">
        <v>6481166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6481168</v>
      </c>
      <c r="D38" s="29">
        <f t="shared" ref="D38:Y38" si="3">SUM(D30:D37)</f>
        <v>0</v>
      </c>
      <c r="E38" s="30">
        <f t="shared" si="3"/>
        <v>-258417</v>
      </c>
      <c r="F38" s="31">
        <f t="shared" si="3"/>
        <v>6481166</v>
      </c>
      <c r="G38" s="31">
        <f t="shared" si="3"/>
        <v>-12175367</v>
      </c>
      <c r="H38" s="31">
        <f t="shared" si="3"/>
        <v>-742306</v>
      </c>
      <c r="I38" s="31">
        <f t="shared" si="3"/>
        <v>1089483</v>
      </c>
      <c r="J38" s="31">
        <f t="shared" si="3"/>
        <v>-11828190</v>
      </c>
      <c r="K38" s="31">
        <f t="shared" si="3"/>
        <v>95634</v>
      </c>
      <c r="L38" s="31">
        <f t="shared" si="3"/>
        <v>-808501</v>
      </c>
      <c r="M38" s="31">
        <f t="shared" si="3"/>
        <v>196883</v>
      </c>
      <c r="N38" s="31">
        <f t="shared" si="3"/>
        <v>-515984</v>
      </c>
      <c r="O38" s="31">
        <f t="shared" si="3"/>
        <v>93700</v>
      </c>
      <c r="P38" s="31">
        <f t="shared" si="3"/>
        <v>3830</v>
      </c>
      <c r="Q38" s="31">
        <f t="shared" si="3"/>
        <v>193971</v>
      </c>
      <c r="R38" s="31">
        <f t="shared" si="3"/>
        <v>291501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-12052673</v>
      </c>
      <c r="X38" s="31">
        <f t="shared" si="3"/>
        <v>6481166</v>
      </c>
      <c r="Y38" s="31">
        <f t="shared" si="3"/>
        <v>-18533839</v>
      </c>
      <c r="Z38" s="32">
        <f>+IF(X38&lt;&gt;0,+(Y38/X38)*100,0)</f>
        <v>-285.96457797871557</v>
      </c>
      <c r="AA38" s="33">
        <f>SUM(AA30:AA37)</f>
        <v>6481166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6481168</v>
      </c>
      <c r="D45" s="29">
        <f>+D38+D44</f>
        <v>0</v>
      </c>
      <c r="E45" s="30">
        <f t="shared" si="5"/>
        <v>-258417</v>
      </c>
      <c r="F45" s="31">
        <f t="shared" si="5"/>
        <v>6481166</v>
      </c>
      <c r="G45" s="31">
        <f t="shared" si="5"/>
        <v>-12175367</v>
      </c>
      <c r="H45" s="31">
        <f t="shared" si="5"/>
        <v>-742306</v>
      </c>
      <c r="I45" s="31">
        <f t="shared" si="5"/>
        <v>1089483</v>
      </c>
      <c r="J45" s="31">
        <f t="shared" si="5"/>
        <v>-11828190</v>
      </c>
      <c r="K45" s="31">
        <f t="shared" si="5"/>
        <v>95634</v>
      </c>
      <c r="L45" s="31">
        <f t="shared" si="5"/>
        <v>-808501</v>
      </c>
      <c r="M45" s="31">
        <f t="shared" si="5"/>
        <v>196883</v>
      </c>
      <c r="N45" s="31">
        <f t="shared" si="5"/>
        <v>-515984</v>
      </c>
      <c r="O45" s="31">
        <f t="shared" si="5"/>
        <v>93700</v>
      </c>
      <c r="P45" s="31">
        <f t="shared" si="5"/>
        <v>3830</v>
      </c>
      <c r="Q45" s="31">
        <f t="shared" si="5"/>
        <v>193971</v>
      </c>
      <c r="R45" s="31">
        <f t="shared" si="5"/>
        <v>291501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-12052673</v>
      </c>
      <c r="X45" s="31">
        <f t="shared" si="5"/>
        <v>6481166</v>
      </c>
      <c r="Y45" s="31">
        <f t="shared" si="5"/>
        <v>-18533839</v>
      </c>
      <c r="Z45" s="32">
        <f>+IF(X45&lt;&gt;0,+(Y45/X45)*100,0)</f>
        <v>-285.96457797871557</v>
      </c>
      <c r="AA45" s="33">
        <f>+AA38+AA44</f>
        <v>6481166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-24698780</v>
      </c>
      <c r="D46" s="42">
        <f t="shared" si="6"/>
        <v>0</v>
      </c>
      <c r="E46" s="43">
        <f t="shared" si="6"/>
        <v>49344732</v>
      </c>
      <c r="F46" s="44">
        <f t="shared" si="6"/>
        <v>2737906</v>
      </c>
      <c r="G46" s="44">
        <f t="shared" si="6"/>
        <v>41349642</v>
      </c>
      <c r="H46" s="44">
        <f t="shared" si="6"/>
        <v>-11527494</v>
      </c>
      <c r="I46" s="44">
        <f t="shared" si="6"/>
        <v>-8894604</v>
      </c>
      <c r="J46" s="44">
        <f t="shared" si="6"/>
        <v>20927544</v>
      </c>
      <c r="K46" s="44">
        <f t="shared" si="6"/>
        <v>3753153</v>
      </c>
      <c r="L46" s="44">
        <f t="shared" si="6"/>
        <v>3220819</v>
      </c>
      <c r="M46" s="44">
        <f t="shared" si="6"/>
        <v>2259208</v>
      </c>
      <c r="N46" s="44">
        <f t="shared" si="6"/>
        <v>9233180</v>
      </c>
      <c r="O46" s="44">
        <f t="shared" si="6"/>
        <v>5199664</v>
      </c>
      <c r="P46" s="44">
        <f t="shared" si="6"/>
        <v>4886630</v>
      </c>
      <c r="Q46" s="44">
        <f t="shared" si="6"/>
        <v>4790746</v>
      </c>
      <c r="R46" s="44">
        <f t="shared" si="6"/>
        <v>14877040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45037764</v>
      </c>
      <c r="X46" s="44">
        <f t="shared" si="6"/>
        <v>768606</v>
      </c>
      <c r="Y46" s="44">
        <f t="shared" si="6"/>
        <v>44269158</v>
      </c>
      <c r="Z46" s="45">
        <f>+IF(X46&lt;&gt;0,+(Y46/X46)*100,0)</f>
        <v>5759.6685427904549</v>
      </c>
      <c r="AA46" s="46">
        <f>+AA27-AA45</f>
        <v>2737906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9746000</v>
      </c>
      <c r="F48" s="20">
        <v>9746500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7777200</v>
      </c>
      <c r="Y48" s="20">
        <v>-7777200</v>
      </c>
      <c r="Z48" s="47">
        <v>-100</v>
      </c>
      <c r="AA48" s="22">
        <v>9746500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9746000</v>
      </c>
      <c r="F51" s="52">
        <f t="shared" si="7"/>
        <v>9746500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7777200</v>
      </c>
      <c r="Y51" s="52">
        <f t="shared" si="7"/>
        <v>-7777200</v>
      </c>
      <c r="Z51" s="53">
        <f>+IF(X51&lt;&gt;0,+(Y51/X51)*100,0)</f>
        <v>-100</v>
      </c>
      <c r="AA51" s="54">
        <f>SUM(AA48:AA50)</f>
        <v>9746500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888056237</v>
      </c>
      <c r="D6" s="18"/>
      <c r="E6" s="19">
        <v>755772059</v>
      </c>
      <c r="F6" s="20">
        <v>141669711</v>
      </c>
      <c r="G6" s="20">
        <v>882918830</v>
      </c>
      <c r="H6" s="20">
        <v>-8581262</v>
      </c>
      <c r="I6" s="20">
        <v>-5023129</v>
      </c>
      <c r="J6" s="20">
        <v>869314439</v>
      </c>
      <c r="K6" s="20">
        <v>15454515</v>
      </c>
      <c r="L6" s="20">
        <v>13279391</v>
      </c>
      <c r="M6" s="20">
        <v>-748762838</v>
      </c>
      <c r="N6" s="20">
        <v>-720028932</v>
      </c>
      <c r="O6" s="20">
        <v>13668831</v>
      </c>
      <c r="P6" s="20">
        <v>11189352</v>
      </c>
      <c r="Q6" s="20">
        <v>21435333</v>
      </c>
      <c r="R6" s="20">
        <v>46293516</v>
      </c>
      <c r="S6" s="20"/>
      <c r="T6" s="20"/>
      <c r="U6" s="20"/>
      <c r="V6" s="20"/>
      <c r="W6" s="20">
        <v>195579023</v>
      </c>
      <c r="X6" s="20">
        <v>139259391</v>
      </c>
      <c r="Y6" s="20">
        <v>56319632</v>
      </c>
      <c r="Z6" s="21">
        <v>40.442250677370836</v>
      </c>
      <c r="AA6" s="22">
        <v>141669711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30482243</v>
      </c>
      <c r="D8" s="18"/>
      <c r="E8" s="19">
        <v>74598945</v>
      </c>
      <c r="F8" s="20">
        <v>41617238</v>
      </c>
      <c r="G8" s="20">
        <v>27205896</v>
      </c>
      <c r="H8" s="20">
        <v>-1863838</v>
      </c>
      <c r="I8" s="20">
        <v>104456</v>
      </c>
      <c r="J8" s="20">
        <v>25446514</v>
      </c>
      <c r="K8" s="20">
        <v>-3387646</v>
      </c>
      <c r="L8" s="20">
        <v>-3740789</v>
      </c>
      <c r="M8" s="20">
        <v>3148076</v>
      </c>
      <c r="N8" s="20">
        <v>-3980359</v>
      </c>
      <c r="O8" s="20">
        <v>9911698</v>
      </c>
      <c r="P8" s="20">
        <v>2295613</v>
      </c>
      <c r="Q8" s="20">
        <v>-13156869</v>
      </c>
      <c r="R8" s="20">
        <v>-949558</v>
      </c>
      <c r="S8" s="20"/>
      <c r="T8" s="20"/>
      <c r="U8" s="20"/>
      <c r="V8" s="20"/>
      <c r="W8" s="20">
        <v>20516597</v>
      </c>
      <c r="X8" s="20">
        <v>39045987</v>
      </c>
      <c r="Y8" s="20">
        <v>-18529390</v>
      </c>
      <c r="Z8" s="21">
        <v>-47.455299311552814</v>
      </c>
      <c r="AA8" s="22">
        <v>41617238</v>
      </c>
    </row>
    <row r="9" spans="1:27" x14ac:dyDescent="0.25">
      <c r="A9" s="23" t="s">
        <v>38</v>
      </c>
      <c r="B9" s="17" t="s">
        <v>33</v>
      </c>
      <c r="C9" s="18">
        <v>365654</v>
      </c>
      <c r="D9" s="18"/>
      <c r="E9" s="19">
        <v>222740</v>
      </c>
      <c r="F9" s="20">
        <v>284646</v>
      </c>
      <c r="G9" s="20">
        <v>502897</v>
      </c>
      <c r="H9" s="20">
        <v>-135816</v>
      </c>
      <c r="I9" s="20">
        <v>50185</v>
      </c>
      <c r="J9" s="20">
        <v>417266</v>
      </c>
      <c r="K9" s="20">
        <v>-16850</v>
      </c>
      <c r="L9" s="20">
        <v>8919</v>
      </c>
      <c r="M9" s="20">
        <v>12234</v>
      </c>
      <c r="N9" s="20">
        <v>4303</v>
      </c>
      <c r="O9" s="20">
        <v>13710</v>
      </c>
      <c r="P9" s="20">
        <v>29339</v>
      </c>
      <c r="Q9" s="20">
        <v>11294</v>
      </c>
      <c r="R9" s="20">
        <v>54343</v>
      </c>
      <c r="S9" s="20"/>
      <c r="T9" s="20"/>
      <c r="U9" s="20"/>
      <c r="V9" s="20"/>
      <c r="W9" s="20">
        <v>475912</v>
      </c>
      <c r="X9" s="20">
        <v>331308</v>
      </c>
      <c r="Y9" s="20">
        <v>144604</v>
      </c>
      <c r="Z9" s="21">
        <v>43.64639549905224</v>
      </c>
      <c r="AA9" s="22">
        <v>284646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2317324</v>
      </c>
      <c r="D11" s="18"/>
      <c r="E11" s="19">
        <v>-46657267</v>
      </c>
      <c r="F11" s="20">
        <v>2315298</v>
      </c>
      <c r="G11" s="20">
        <v>-91486488</v>
      </c>
      <c r="H11" s="20">
        <v>-1358716</v>
      </c>
      <c r="I11" s="20">
        <v>-3532654</v>
      </c>
      <c r="J11" s="20">
        <v>-96377858</v>
      </c>
      <c r="K11" s="20">
        <v>-1101731</v>
      </c>
      <c r="L11" s="20">
        <v>95561937</v>
      </c>
      <c r="M11" s="20">
        <v>-897992</v>
      </c>
      <c r="N11" s="20">
        <v>93562214</v>
      </c>
      <c r="O11" s="20">
        <v>-541997</v>
      </c>
      <c r="P11" s="20">
        <v>-516113</v>
      </c>
      <c r="Q11" s="20">
        <v>-1331815</v>
      </c>
      <c r="R11" s="20">
        <v>-2389925</v>
      </c>
      <c r="S11" s="20"/>
      <c r="T11" s="20"/>
      <c r="U11" s="20"/>
      <c r="V11" s="20"/>
      <c r="W11" s="20">
        <v>-5205569</v>
      </c>
      <c r="X11" s="20">
        <v>2315298</v>
      </c>
      <c r="Y11" s="20">
        <v>-7520867</v>
      </c>
      <c r="Z11" s="21">
        <v>-324.83364992324965</v>
      </c>
      <c r="AA11" s="22">
        <v>2315298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9337688</v>
      </c>
      <c r="H12" s="24">
        <v>-367749</v>
      </c>
      <c r="I12" s="24">
        <v>-444246</v>
      </c>
      <c r="J12" s="20">
        <v>8525693</v>
      </c>
      <c r="K12" s="24">
        <v>-2553384</v>
      </c>
      <c r="L12" s="24">
        <v>-70831</v>
      </c>
      <c r="M12" s="20">
        <v>-201254</v>
      </c>
      <c r="N12" s="24">
        <v>-2825469</v>
      </c>
      <c r="O12" s="24">
        <v>-255060</v>
      </c>
      <c r="P12" s="24">
        <v>163091</v>
      </c>
      <c r="Q12" s="20">
        <v>79772</v>
      </c>
      <c r="R12" s="24">
        <v>-12197</v>
      </c>
      <c r="S12" s="24"/>
      <c r="T12" s="20"/>
      <c r="U12" s="24"/>
      <c r="V12" s="24"/>
      <c r="W12" s="24">
        <v>5688027</v>
      </c>
      <c r="X12" s="20"/>
      <c r="Y12" s="24">
        <v>5688027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-429565</v>
      </c>
      <c r="D13" s="18"/>
      <c r="E13" s="19"/>
      <c r="F13" s="20">
        <v>-429571</v>
      </c>
      <c r="G13" s="20">
        <v>-429565</v>
      </c>
      <c r="H13" s="20"/>
      <c r="I13" s="20"/>
      <c r="J13" s="20">
        <v>-429565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-429565</v>
      </c>
      <c r="X13" s="20">
        <v>-429571</v>
      </c>
      <c r="Y13" s="20">
        <v>6</v>
      </c>
      <c r="Z13" s="21"/>
      <c r="AA13" s="22">
        <v>-429571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920791893</v>
      </c>
      <c r="D14" s="29">
        <f>SUM(D6:D13)</f>
        <v>0</v>
      </c>
      <c r="E14" s="30">
        <f t="shared" si="0"/>
        <v>783936477</v>
      </c>
      <c r="F14" s="31">
        <f t="shared" si="0"/>
        <v>185457322</v>
      </c>
      <c r="G14" s="31">
        <f t="shared" si="0"/>
        <v>828049258</v>
      </c>
      <c r="H14" s="31">
        <f t="shared" si="0"/>
        <v>-12307381</v>
      </c>
      <c r="I14" s="31">
        <f t="shared" si="0"/>
        <v>-8845388</v>
      </c>
      <c r="J14" s="31">
        <f t="shared" si="0"/>
        <v>806896489</v>
      </c>
      <c r="K14" s="31">
        <f t="shared" si="0"/>
        <v>8394904</v>
      </c>
      <c r="L14" s="31">
        <f t="shared" si="0"/>
        <v>105038627</v>
      </c>
      <c r="M14" s="31">
        <f t="shared" si="0"/>
        <v>-746701774</v>
      </c>
      <c r="N14" s="31">
        <f t="shared" si="0"/>
        <v>-633268243</v>
      </c>
      <c r="O14" s="31">
        <f t="shared" si="0"/>
        <v>22797182</v>
      </c>
      <c r="P14" s="31">
        <f t="shared" si="0"/>
        <v>13161282</v>
      </c>
      <c r="Q14" s="31">
        <f t="shared" si="0"/>
        <v>7037715</v>
      </c>
      <c r="R14" s="31">
        <f t="shared" si="0"/>
        <v>42996179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216624425</v>
      </c>
      <c r="X14" s="31">
        <f t="shared" si="0"/>
        <v>180522413</v>
      </c>
      <c r="Y14" s="31">
        <f t="shared" si="0"/>
        <v>36102012</v>
      </c>
      <c r="Z14" s="32">
        <f>+IF(X14&lt;&gt;0,+(Y14/X14)*100,0)</f>
        <v>19.998631416476801</v>
      </c>
      <c r="AA14" s="33">
        <f>SUM(AA6:AA13)</f>
        <v>185457322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401010070</v>
      </c>
      <c r="D18" s="18"/>
      <c r="E18" s="19">
        <v>411857560</v>
      </c>
      <c r="F18" s="20">
        <v>415534864</v>
      </c>
      <c r="G18" s="24">
        <v>397375835</v>
      </c>
      <c r="H18" s="24">
        <v>-1560630</v>
      </c>
      <c r="I18" s="24">
        <v>2428911</v>
      </c>
      <c r="J18" s="20">
        <v>398244116</v>
      </c>
      <c r="K18" s="24">
        <v>-167219</v>
      </c>
      <c r="L18" s="24">
        <v>-68873</v>
      </c>
      <c r="M18" s="20">
        <v>1613422</v>
      </c>
      <c r="N18" s="24">
        <v>1377330</v>
      </c>
      <c r="O18" s="24">
        <v>-1122567</v>
      </c>
      <c r="P18" s="24">
        <v>-352815</v>
      </c>
      <c r="Q18" s="20">
        <v>2654234</v>
      </c>
      <c r="R18" s="24">
        <v>1178852</v>
      </c>
      <c r="S18" s="24"/>
      <c r="T18" s="20"/>
      <c r="U18" s="24"/>
      <c r="V18" s="24"/>
      <c r="W18" s="24">
        <v>400800298</v>
      </c>
      <c r="X18" s="20">
        <v>417151938</v>
      </c>
      <c r="Y18" s="24">
        <v>-16351640</v>
      </c>
      <c r="Z18" s="25">
        <v>-3.9198283671883596</v>
      </c>
      <c r="AA18" s="26">
        <v>415534864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401010070</v>
      </c>
      <c r="D26" s="29">
        <f t="shared" ref="D26:Y26" si="1">SUM(D16:D25)</f>
        <v>0</v>
      </c>
      <c r="E26" s="35">
        <f t="shared" si="1"/>
        <v>411857560</v>
      </c>
      <c r="F26" s="36">
        <f t="shared" si="1"/>
        <v>415534864</v>
      </c>
      <c r="G26" s="36">
        <f t="shared" si="1"/>
        <v>397375835</v>
      </c>
      <c r="H26" s="36">
        <f t="shared" si="1"/>
        <v>-1560630</v>
      </c>
      <c r="I26" s="36">
        <f t="shared" si="1"/>
        <v>2428911</v>
      </c>
      <c r="J26" s="36">
        <f t="shared" si="1"/>
        <v>398244116</v>
      </c>
      <c r="K26" s="36">
        <f t="shared" si="1"/>
        <v>-167219</v>
      </c>
      <c r="L26" s="36">
        <f t="shared" si="1"/>
        <v>-68873</v>
      </c>
      <c r="M26" s="36">
        <f t="shared" si="1"/>
        <v>1613422</v>
      </c>
      <c r="N26" s="36">
        <f t="shared" si="1"/>
        <v>1377330</v>
      </c>
      <c r="O26" s="36">
        <f t="shared" si="1"/>
        <v>-1122567</v>
      </c>
      <c r="P26" s="36">
        <f t="shared" si="1"/>
        <v>-352815</v>
      </c>
      <c r="Q26" s="36">
        <f t="shared" si="1"/>
        <v>2654234</v>
      </c>
      <c r="R26" s="36">
        <f t="shared" si="1"/>
        <v>1178852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400800298</v>
      </c>
      <c r="X26" s="36">
        <f t="shared" si="1"/>
        <v>417151938</v>
      </c>
      <c r="Y26" s="36">
        <f t="shared" si="1"/>
        <v>-16351640</v>
      </c>
      <c r="Z26" s="37">
        <f>+IF(X26&lt;&gt;0,+(Y26/X26)*100,0)</f>
        <v>-3.9198283671883596</v>
      </c>
      <c r="AA26" s="38">
        <f>SUM(AA16:AA25)</f>
        <v>415534864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1321801963</v>
      </c>
      <c r="D27" s="29">
        <f>+D14+D26</f>
        <v>0</v>
      </c>
      <c r="E27" s="30">
        <f t="shared" si="2"/>
        <v>1195794037</v>
      </c>
      <c r="F27" s="31">
        <f t="shared" si="2"/>
        <v>600992186</v>
      </c>
      <c r="G27" s="31">
        <f t="shared" si="2"/>
        <v>1225425093</v>
      </c>
      <c r="H27" s="31">
        <f t="shared" si="2"/>
        <v>-13868011</v>
      </c>
      <c r="I27" s="31">
        <f t="shared" si="2"/>
        <v>-6416477</v>
      </c>
      <c r="J27" s="31">
        <f t="shared" si="2"/>
        <v>1205140605</v>
      </c>
      <c r="K27" s="31">
        <f t="shared" si="2"/>
        <v>8227685</v>
      </c>
      <c r="L27" s="31">
        <f t="shared" si="2"/>
        <v>104969754</v>
      </c>
      <c r="M27" s="31">
        <f t="shared" si="2"/>
        <v>-745088352</v>
      </c>
      <c r="N27" s="31">
        <f t="shared" si="2"/>
        <v>-631890913</v>
      </c>
      <c r="O27" s="31">
        <f t="shared" si="2"/>
        <v>21674615</v>
      </c>
      <c r="P27" s="31">
        <f t="shared" si="2"/>
        <v>12808467</v>
      </c>
      <c r="Q27" s="31">
        <f t="shared" si="2"/>
        <v>9691949</v>
      </c>
      <c r="R27" s="31">
        <f t="shared" si="2"/>
        <v>44175031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617424723</v>
      </c>
      <c r="X27" s="31">
        <f t="shared" si="2"/>
        <v>597674351</v>
      </c>
      <c r="Y27" s="31">
        <f t="shared" si="2"/>
        <v>19750372</v>
      </c>
      <c r="Z27" s="32">
        <f>+IF(X27&lt;&gt;0,+(Y27/X27)*100,0)</f>
        <v>3.3045373232019455</v>
      </c>
      <c r="AA27" s="33">
        <f>+AA14+AA26</f>
        <v>600992186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3484484</v>
      </c>
      <c r="D31" s="18"/>
      <c r="E31" s="19">
        <v>2790000</v>
      </c>
      <c r="F31" s="20">
        <v>2790002</v>
      </c>
      <c r="G31" s="20">
        <v>3484484</v>
      </c>
      <c r="H31" s="20"/>
      <c r="I31" s="20"/>
      <c r="J31" s="20">
        <v>3484484</v>
      </c>
      <c r="K31" s="20"/>
      <c r="L31" s="20"/>
      <c r="M31" s="20">
        <v>-1688751</v>
      </c>
      <c r="N31" s="20">
        <v>-1688751</v>
      </c>
      <c r="O31" s="20"/>
      <c r="P31" s="20"/>
      <c r="Q31" s="20"/>
      <c r="R31" s="20"/>
      <c r="S31" s="20"/>
      <c r="T31" s="20"/>
      <c r="U31" s="20"/>
      <c r="V31" s="20"/>
      <c r="W31" s="20">
        <v>1795733</v>
      </c>
      <c r="X31" s="20">
        <v>1742241</v>
      </c>
      <c r="Y31" s="20">
        <v>53492</v>
      </c>
      <c r="Z31" s="21">
        <v>3.070298540787411</v>
      </c>
      <c r="AA31" s="22">
        <v>2790002</v>
      </c>
    </row>
    <row r="32" spans="1:27" x14ac:dyDescent="0.25">
      <c r="A32" s="23" t="s">
        <v>60</v>
      </c>
      <c r="B32" s="17" t="s">
        <v>33</v>
      </c>
      <c r="C32" s="18">
        <v>3568088</v>
      </c>
      <c r="D32" s="18"/>
      <c r="E32" s="19">
        <v>3595513</v>
      </c>
      <c r="F32" s="20">
        <v>4428089</v>
      </c>
      <c r="G32" s="20">
        <v>3741120</v>
      </c>
      <c r="H32" s="20">
        <v>60298</v>
      </c>
      <c r="I32" s="20">
        <v>282103</v>
      </c>
      <c r="J32" s="20">
        <v>4083521</v>
      </c>
      <c r="K32" s="20">
        <v>208911</v>
      </c>
      <c r="L32" s="20">
        <v>323418</v>
      </c>
      <c r="M32" s="20">
        <v>190987</v>
      </c>
      <c r="N32" s="20">
        <v>723316</v>
      </c>
      <c r="O32" s="20">
        <v>476419</v>
      </c>
      <c r="P32" s="20">
        <v>259021</v>
      </c>
      <c r="Q32" s="20">
        <v>207361</v>
      </c>
      <c r="R32" s="20">
        <v>942801</v>
      </c>
      <c r="S32" s="20"/>
      <c r="T32" s="20"/>
      <c r="U32" s="20"/>
      <c r="V32" s="20"/>
      <c r="W32" s="20">
        <v>5749638</v>
      </c>
      <c r="X32" s="20">
        <v>4213085</v>
      </c>
      <c r="Y32" s="20">
        <v>1536553</v>
      </c>
      <c r="Z32" s="21">
        <v>36.470970796933841</v>
      </c>
      <c r="AA32" s="22">
        <v>4428089</v>
      </c>
    </row>
    <row r="33" spans="1:27" x14ac:dyDescent="0.25">
      <c r="A33" s="23" t="s">
        <v>61</v>
      </c>
      <c r="B33" s="17" t="s">
        <v>33</v>
      </c>
      <c r="C33" s="18">
        <v>77096944</v>
      </c>
      <c r="D33" s="18"/>
      <c r="E33" s="19">
        <v>3451226</v>
      </c>
      <c r="F33" s="20">
        <v>78440427</v>
      </c>
      <c r="G33" s="20">
        <v>7079346</v>
      </c>
      <c r="H33" s="20">
        <v>542846</v>
      </c>
      <c r="I33" s="20">
        <v>285557</v>
      </c>
      <c r="J33" s="20">
        <v>7907749</v>
      </c>
      <c r="K33" s="20">
        <v>-89133</v>
      </c>
      <c r="L33" s="20">
        <v>-123937</v>
      </c>
      <c r="M33" s="20">
        <v>-842279</v>
      </c>
      <c r="N33" s="20">
        <v>-1055349</v>
      </c>
      <c r="O33" s="20">
        <v>147995</v>
      </c>
      <c r="P33" s="20">
        <v>419035</v>
      </c>
      <c r="Q33" s="20">
        <v>321730</v>
      </c>
      <c r="R33" s="20">
        <v>888760</v>
      </c>
      <c r="S33" s="20"/>
      <c r="T33" s="20"/>
      <c r="U33" s="20"/>
      <c r="V33" s="20"/>
      <c r="W33" s="20">
        <v>7741160</v>
      </c>
      <c r="X33" s="20">
        <v>78013037</v>
      </c>
      <c r="Y33" s="20">
        <v>-70271877</v>
      </c>
      <c r="Z33" s="21">
        <v>-90.077094422051545</v>
      </c>
      <c r="AA33" s="22">
        <v>78440427</v>
      </c>
    </row>
    <row r="34" spans="1:27" x14ac:dyDescent="0.25">
      <c r="A34" s="23" t="s">
        <v>62</v>
      </c>
      <c r="B34" s="17" t="s">
        <v>33</v>
      </c>
      <c r="C34" s="18">
        <v>6290944</v>
      </c>
      <c r="D34" s="18"/>
      <c r="E34" s="19">
        <v>1233977</v>
      </c>
      <c r="F34" s="20">
        <v>1513998</v>
      </c>
      <c r="G34" s="20">
        <v>6035983</v>
      </c>
      <c r="H34" s="20">
        <v>254961</v>
      </c>
      <c r="I34" s="20">
        <v>-47760</v>
      </c>
      <c r="J34" s="20">
        <v>6243184</v>
      </c>
      <c r="K34" s="20"/>
      <c r="L34" s="20">
        <v>-741023</v>
      </c>
      <c r="M34" s="20">
        <v>-1551745</v>
      </c>
      <c r="N34" s="20">
        <v>-2292768</v>
      </c>
      <c r="O34" s="20">
        <v>-143871</v>
      </c>
      <c r="P34" s="20">
        <v>-788855</v>
      </c>
      <c r="Q34" s="20">
        <v>-1142393</v>
      </c>
      <c r="R34" s="20">
        <v>-2075119</v>
      </c>
      <c r="S34" s="20"/>
      <c r="T34" s="20"/>
      <c r="U34" s="20"/>
      <c r="V34" s="20"/>
      <c r="W34" s="20">
        <v>1875297</v>
      </c>
      <c r="X34" s="20">
        <v>1015011</v>
      </c>
      <c r="Y34" s="20">
        <v>860286</v>
      </c>
      <c r="Z34" s="21">
        <v>84.756322837880575</v>
      </c>
      <c r="AA34" s="22">
        <v>1513998</v>
      </c>
    </row>
    <row r="35" spans="1:27" x14ac:dyDescent="0.25">
      <c r="A35" s="23" t="s">
        <v>63</v>
      </c>
      <c r="B35" s="17" t="s">
        <v>33</v>
      </c>
      <c r="C35" s="18">
        <v>2879969</v>
      </c>
      <c r="D35" s="18"/>
      <c r="E35" s="19">
        <v>2617841</v>
      </c>
      <c r="F35" s="20">
        <v>1676620</v>
      </c>
      <c r="G35" s="20">
        <v>2940168</v>
      </c>
      <c r="H35" s="20">
        <v>172289</v>
      </c>
      <c r="I35" s="20">
        <v>169725</v>
      </c>
      <c r="J35" s="20">
        <v>3282182</v>
      </c>
      <c r="K35" s="20">
        <v>67846</v>
      </c>
      <c r="L35" s="20">
        <v>-1738223</v>
      </c>
      <c r="M35" s="20">
        <v>166961</v>
      </c>
      <c r="N35" s="20">
        <v>-1503416</v>
      </c>
      <c r="O35" s="20">
        <v>169725</v>
      </c>
      <c r="P35" s="20">
        <v>169725</v>
      </c>
      <c r="Q35" s="20">
        <v>147566</v>
      </c>
      <c r="R35" s="20">
        <v>487016</v>
      </c>
      <c r="S35" s="20"/>
      <c r="T35" s="20"/>
      <c r="U35" s="20"/>
      <c r="V35" s="20"/>
      <c r="W35" s="20">
        <v>2265782</v>
      </c>
      <c r="X35" s="20">
        <v>4545894</v>
      </c>
      <c r="Y35" s="20">
        <v>-2280112</v>
      </c>
      <c r="Z35" s="21">
        <v>-50.157614761804822</v>
      </c>
      <c r="AA35" s="22">
        <v>1676620</v>
      </c>
    </row>
    <row r="36" spans="1:27" x14ac:dyDescent="0.25">
      <c r="A36" s="23" t="s">
        <v>64</v>
      </c>
      <c r="B36" s="17" t="s">
        <v>33</v>
      </c>
      <c r="C36" s="18">
        <v>250</v>
      </c>
      <c r="D36" s="18"/>
      <c r="E36" s="19"/>
      <c r="F36" s="20">
        <v>243</v>
      </c>
      <c r="G36" s="20">
        <v>7328147</v>
      </c>
      <c r="H36" s="20">
        <v>626982</v>
      </c>
      <c r="I36" s="20">
        <v>-10843</v>
      </c>
      <c r="J36" s="20">
        <v>7944286</v>
      </c>
      <c r="K36" s="20">
        <v>129570</v>
      </c>
      <c r="L36" s="20">
        <v>-395595</v>
      </c>
      <c r="M36" s="20">
        <v>95025</v>
      </c>
      <c r="N36" s="20">
        <v>-171000</v>
      </c>
      <c r="O36" s="20">
        <v>-477098</v>
      </c>
      <c r="P36" s="20">
        <v>-157271</v>
      </c>
      <c r="Q36" s="20">
        <v>594825</v>
      </c>
      <c r="R36" s="20">
        <v>-39544</v>
      </c>
      <c r="S36" s="20"/>
      <c r="T36" s="20"/>
      <c r="U36" s="20"/>
      <c r="V36" s="20"/>
      <c r="W36" s="20">
        <v>7733742</v>
      </c>
      <c r="X36" s="20">
        <v>243</v>
      </c>
      <c r="Y36" s="20">
        <v>7733499</v>
      </c>
      <c r="Z36" s="21">
        <v>3182509.8765432099</v>
      </c>
      <c r="AA36" s="22">
        <v>243</v>
      </c>
    </row>
    <row r="37" spans="1:27" x14ac:dyDescent="0.25">
      <c r="A37" s="23" t="s">
        <v>65</v>
      </c>
      <c r="B37" s="17" t="s">
        <v>33</v>
      </c>
      <c r="C37" s="18">
        <v>341695</v>
      </c>
      <c r="D37" s="18"/>
      <c r="E37" s="19">
        <v>977492</v>
      </c>
      <c r="F37" s="20">
        <v>754172</v>
      </c>
      <c r="G37" s="20">
        <v>-10186</v>
      </c>
      <c r="H37" s="20">
        <v>375717</v>
      </c>
      <c r="I37" s="20">
        <v>11918</v>
      </c>
      <c r="J37" s="20">
        <v>377449</v>
      </c>
      <c r="K37" s="20">
        <v>11918</v>
      </c>
      <c r="L37" s="20">
        <v>11918</v>
      </c>
      <c r="M37" s="20">
        <v>11918</v>
      </c>
      <c r="N37" s="20">
        <v>35754</v>
      </c>
      <c r="O37" s="20">
        <v>11918</v>
      </c>
      <c r="P37" s="20">
        <v>-193843</v>
      </c>
      <c r="Q37" s="20">
        <v>-99965</v>
      </c>
      <c r="R37" s="20">
        <v>-281890</v>
      </c>
      <c r="S37" s="20"/>
      <c r="T37" s="20"/>
      <c r="U37" s="20"/>
      <c r="V37" s="20"/>
      <c r="W37" s="20">
        <v>131313</v>
      </c>
      <c r="X37" s="20">
        <v>531462</v>
      </c>
      <c r="Y37" s="20">
        <v>-400149</v>
      </c>
      <c r="Z37" s="21">
        <v>-75.292118721564293</v>
      </c>
      <c r="AA37" s="22">
        <v>754172</v>
      </c>
    </row>
    <row r="38" spans="1:27" x14ac:dyDescent="0.25">
      <c r="A38" s="27" t="s">
        <v>66</v>
      </c>
      <c r="B38" s="28" t="s">
        <v>33</v>
      </c>
      <c r="C38" s="29">
        <f>SUM(C30:C37)</f>
        <v>93662374</v>
      </c>
      <c r="D38" s="29">
        <f t="shared" ref="D38:Y38" si="3">SUM(D30:D37)</f>
        <v>0</v>
      </c>
      <c r="E38" s="30">
        <f t="shared" si="3"/>
        <v>14666049</v>
      </c>
      <c r="F38" s="31">
        <f t="shared" si="3"/>
        <v>89603551</v>
      </c>
      <c r="G38" s="31">
        <f t="shared" si="3"/>
        <v>30599062</v>
      </c>
      <c r="H38" s="31">
        <f t="shared" si="3"/>
        <v>2033093</v>
      </c>
      <c r="I38" s="31">
        <f t="shared" si="3"/>
        <v>690700</v>
      </c>
      <c r="J38" s="31">
        <f t="shared" si="3"/>
        <v>33322855</v>
      </c>
      <c r="K38" s="31">
        <f t="shared" si="3"/>
        <v>329112</v>
      </c>
      <c r="L38" s="31">
        <f t="shared" si="3"/>
        <v>-2663442</v>
      </c>
      <c r="M38" s="31">
        <f t="shared" si="3"/>
        <v>-3617884</v>
      </c>
      <c r="N38" s="31">
        <f t="shared" si="3"/>
        <v>-5952214</v>
      </c>
      <c r="O38" s="31">
        <f t="shared" si="3"/>
        <v>185088</v>
      </c>
      <c r="P38" s="31">
        <f t="shared" si="3"/>
        <v>-292188</v>
      </c>
      <c r="Q38" s="31">
        <f t="shared" si="3"/>
        <v>29124</v>
      </c>
      <c r="R38" s="31">
        <f t="shared" si="3"/>
        <v>-77976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27292665</v>
      </c>
      <c r="X38" s="31">
        <f t="shared" si="3"/>
        <v>90060973</v>
      </c>
      <c r="Y38" s="31">
        <f t="shared" si="3"/>
        <v>-62768308</v>
      </c>
      <c r="Z38" s="32">
        <f>+IF(X38&lt;&gt;0,+(Y38/X38)*100,0)</f>
        <v>-69.695347395369581</v>
      </c>
      <c r="AA38" s="33">
        <f>SUM(AA30:AA37)</f>
        <v>89603551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18079078</v>
      </c>
      <c r="D40" s="18"/>
      <c r="E40" s="19">
        <v>15289077</v>
      </c>
      <c r="F40" s="20">
        <v>15289078</v>
      </c>
      <c r="G40" s="20">
        <v>18079080</v>
      </c>
      <c r="H40" s="20"/>
      <c r="I40" s="20"/>
      <c r="J40" s="20">
        <v>18079080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18079080</v>
      </c>
      <c r="X40" s="20">
        <v>18079081</v>
      </c>
      <c r="Y40" s="20">
        <v>-1</v>
      </c>
      <c r="Z40" s="21"/>
      <c r="AA40" s="22">
        <v>15289078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5695305</v>
      </c>
      <c r="D43" s="18"/>
      <c r="E43" s="19">
        <v>7593986</v>
      </c>
      <c r="F43" s="20">
        <v>6592906</v>
      </c>
      <c r="G43" s="20">
        <v>6143071</v>
      </c>
      <c r="H43" s="20">
        <v>-279832</v>
      </c>
      <c r="I43" s="20">
        <v>83967</v>
      </c>
      <c r="J43" s="20">
        <v>5947206</v>
      </c>
      <c r="K43" s="20">
        <v>83967</v>
      </c>
      <c r="L43" s="20">
        <v>83967</v>
      </c>
      <c r="M43" s="20">
        <v>83967</v>
      </c>
      <c r="N43" s="20">
        <v>251901</v>
      </c>
      <c r="O43" s="20">
        <v>83967</v>
      </c>
      <c r="P43" s="20">
        <v>83967</v>
      </c>
      <c r="Q43" s="20">
        <v>83967</v>
      </c>
      <c r="R43" s="20">
        <v>251901</v>
      </c>
      <c r="S43" s="20"/>
      <c r="T43" s="20"/>
      <c r="U43" s="20"/>
      <c r="V43" s="20"/>
      <c r="W43" s="20">
        <v>6451008</v>
      </c>
      <c r="X43" s="20">
        <v>6368506</v>
      </c>
      <c r="Y43" s="20">
        <v>82502</v>
      </c>
      <c r="Z43" s="21">
        <v>1.29546867036005</v>
      </c>
      <c r="AA43" s="22">
        <v>6592906</v>
      </c>
    </row>
    <row r="44" spans="1:27" x14ac:dyDescent="0.25">
      <c r="A44" s="27" t="s">
        <v>70</v>
      </c>
      <c r="B44" s="34" t="s">
        <v>33</v>
      </c>
      <c r="C44" s="29">
        <f>SUM(C40:C43)</f>
        <v>23774383</v>
      </c>
      <c r="D44" s="29">
        <f t="shared" ref="D44:Y44" si="4">SUM(D40:D43)</f>
        <v>0</v>
      </c>
      <c r="E44" s="35">
        <f t="shared" si="4"/>
        <v>22883063</v>
      </c>
      <c r="F44" s="36">
        <f t="shared" si="4"/>
        <v>21881984</v>
      </c>
      <c r="G44" s="36">
        <f t="shared" si="4"/>
        <v>24222151</v>
      </c>
      <c r="H44" s="36">
        <f t="shared" si="4"/>
        <v>-279832</v>
      </c>
      <c r="I44" s="36">
        <f t="shared" si="4"/>
        <v>83967</v>
      </c>
      <c r="J44" s="36">
        <f t="shared" si="4"/>
        <v>24026286</v>
      </c>
      <c r="K44" s="36">
        <f t="shared" si="4"/>
        <v>83967</v>
      </c>
      <c r="L44" s="36">
        <f t="shared" si="4"/>
        <v>83967</v>
      </c>
      <c r="M44" s="36">
        <f t="shared" si="4"/>
        <v>83967</v>
      </c>
      <c r="N44" s="36">
        <f t="shared" si="4"/>
        <v>251901</v>
      </c>
      <c r="O44" s="36">
        <f t="shared" si="4"/>
        <v>83967</v>
      </c>
      <c r="P44" s="36">
        <f t="shared" si="4"/>
        <v>83967</v>
      </c>
      <c r="Q44" s="36">
        <f t="shared" si="4"/>
        <v>83967</v>
      </c>
      <c r="R44" s="36">
        <f t="shared" si="4"/>
        <v>251901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24530088</v>
      </c>
      <c r="X44" s="36">
        <f t="shared" si="4"/>
        <v>24447587</v>
      </c>
      <c r="Y44" s="36">
        <f t="shared" si="4"/>
        <v>82501</v>
      </c>
      <c r="Z44" s="37">
        <f>+IF(X44&lt;&gt;0,+(Y44/X44)*100,0)</f>
        <v>0.33746070726734712</v>
      </c>
      <c r="AA44" s="38">
        <f>SUM(AA40:AA43)</f>
        <v>21881984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117436757</v>
      </c>
      <c r="D45" s="29">
        <f>+D38+D44</f>
        <v>0</v>
      </c>
      <c r="E45" s="30">
        <f t="shared" si="5"/>
        <v>37549112</v>
      </c>
      <c r="F45" s="31">
        <f t="shared" si="5"/>
        <v>111485535</v>
      </c>
      <c r="G45" s="31">
        <f t="shared" si="5"/>
        <v>54821213</v>
      </c>
      <c r="H45" s="31">
        <f t="shared" si="5"/>
        <v>1753261</v>
      </c>
      <c r="I45" s="31">
        <f t="shared" si="5"/>
        <v>774667</v>
      </c>
      <c r="J45" s="31">
        <f t="shared" si="5"/>
        <v>57349141</v>
      </c>
      <c r="K45" s="31">
        <f t="shared" si="5"/>
        <v>413079</v>
      </c>
      <c r="L45" s="31">
        <f t="shared" si="5"/>
        <v>-2579475</v>
      </c>
      <c r="M45" s="31">
        <f t="shared" si="5"/>
        <v>-3533917</v>
      </c>
      <c r="N45" s="31">
        <f t="shared" si="5"/>
        <v>-5700313</v>
      </c>
      <c r="O45" s="31">
        <f t="shared" si="5"/>
        <v>269055</v>
      </c>
      <c r="P45" s="31">
        <f t="shared" si="5"/>
        <v>-208221</v>
      </c>
      <c r="Q45" s="31">
        <f t="shared" si="5"/>
        <v>113091</v>
      </c>
      <c r="R45" s="31">
        <f t="shared" si="5"/>
        <v>173925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51822753</v>
      </c>
      <c r="X45" s="31">
        <f t="shared" si="5"/>
        <v>114508560</v>
      </c>
      <c r="Y45" s="31">
        <f t="shared" si="5"/>
        <v>-62685807</v>
      </c>
      <c r="Z45" s="32">
        <f>+IF(X45&lt;&gt;0,+(Y45/X45)*100,0)</f>
        <v>-54.743337092004296</v>
      </c>
      <c r="AA45" s="33">
        <f>+AA38+AA44</f>
        <v>111485535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1204365206</v>
      </c>
      <c r="D46" s="42">
        <f t="shared" si="6"/>
        <v>0</v>
      </c>
      <c r="E46" s="43">
        <f t="shared" si="6"/>
        <v>1158244925</v>
      </c>
      <c r="F46" s="44">
        <f t="shared" si="6"/>
        <v>489506651</v>
      </c>
      <c r="G46" s="44">
        <f t="shared" si="6"/>
        <v>1170603880</v>
      </c>
      <c r="H46" s="44">
        <f t="shared" si="6"/>
        <v>-15621272</v>
      </c>
      <c r="I46" s="44">
        <f t="shared" si="6"/>
        <v>-7191144</v>
      </c>
      <c r="J46" s="44">
        <f t="shared" si="6"/>
        <v>1147791464</v>
      </c>
      <c r="K46" s="44">
        <f t="shared" si="6"/>
        <v>7814606</v>
      </c>
      <c r="L46" s="44">
        <f t="shared" si="6"/>
        <v>107549229</v>
      </c>
      <c r="M46" s="44">
        <f t="shared" si="6"/>
        <v>-741554435</v>
      </c>
      <c r="N46" s="44">
        <f t="shared" si="6"/>
        <v>-626190600</v>
      </c>
      <c r="O46" s="44">
        <f t="shared" si="6"/>
        <v>21405560</v>
      </c>
      <c r="P46" s="44">
        <f t="shared" si="6"/>
        <v>13016688</v>
      </c>
      <c r="Q46" s="44">
        <f t="shared" si="6"/>
        <v>9578858</v>
      </c>
      <c r="R46" s="44">
        <f t="shared" si="6"/>
        <v>44001106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565601970</v>
      </c>
      <c r="X46" s="44">
        <f t="shared" si="6"/>
        <v>483165791</v>
      </c>
      <c r="Y46" s="44">
        <f t="shared" si="6"/>
        <v>82436179</v>
      </c>
      <c r="Z46" s="45">
        <f>+IF(X46&lt;&gt;0,+(Y46/X46)*100,0)</f>
        <v>17.061675419814645</v>
      </c>
      <c r="AA46" s="46">
        <f>+AA27-AA45</f>
        <v>489506651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142721923</v>
      </c>
      <c r="D48" s="18"/>
      <c r="E48" s="19">
        <v>181357636</v>
      </c>
      <c r="F48" s="20">
        <v>459262049</v>
      </c>
      <c r="G48" s="20">
        <v>202262538</v>
      </c>
      <c r="H48" s="20">
        <v>-16520437</v>
      </c>
      <c r="I48" s="20">
        <v>-34295313</v>
      </c>
      <c r="J48" s="20">
        <v>151446788</v>
      </c>
      <c r="K48" s="20">
        <v>30860704</v>
      </c>
      <c r="L48" s="20">
        <v>2931854</v>
      </c>
      <c r="M48" s="20">
        <v>243258582</v>
      </c>
      <c r="N48" s="20">
        <v>277051140</v>
      </c>
      <c r="O48" s="20">
        <v>14413991</v>
      </c>
      <c r="P48" s="20">
        <v>7133653</v>
      </c>
      <c r="Q48" s="20">
        <v>6034806</v>
      </c>
      <c r="R48" s="20">
        <v>27582450</v>
      </c>
      <c r="S48" s="20"/>
      <c r="T48" s="20"/>
      <c r="U48" s="20"/>
      <c r="V48" s="20"/>
      <c r="W48" s="20">
        <v>456080378</v>
      </c>
      <c r="X48" s="20">
        <v>452921189</v>
      </c>
      <c r="Y48" s="20">
        <v>3159189</v>
      </c>
      <c r="Z48" s="47">
        <v>0.69751406574179953</v>
      </c>
      <c r="AA48" s="22">
        <v>459262049</v>
      </c>
    </row>
    <row r="49" spans="1:27" x14ac:dyDescent="0.25">
      <c r="A49" s="23" t="s">
        <v>75</v>
      </c>
      <c r="B49" s="17" t="s">
        <v>33</v>
      </c>
      <c r="C49" s="18">
        <v>28934789</v>
      </c>
      <c r="D49" s="18"/>
      <c r="E49" s="19">
        <v>8017368</v>
      </c>
      <c r="F49" s="20">
        <v>30244675</v>
      </c>
      <c r="G49" s="20">
        <v>8393337</v>
      </c>
      <c r="H49" s="20"/>
      <c r="I49" s="20"/>
      <c r="J49" s="20">
        <v>8393337</v>
      </c>
      <c r="K49" s="20"/>
      <c r="L49" s="20">
        <v>20541451</v>
      </c>
      <c r="M49" s="20">
        <v>1309886</v>
      </c>
      <c r="N49" s="20">
        <v>21851337</v>
      </c>
      <c r="O49" s="20"/>
      <c r="P49" s="20"/>
      <c r="Q49" s="20"/>
      <c r="R49" s="20"/>
      <c r="S49" s="20"/>
      <c r="T49" s="20"/>
      <c r="U49" s="20"/>
      <c r="V49" s="20"/>
      <c r="W49" s="20">
        <v>30244674</v>
      </c>
      <c r="X49" s="20">
        <v>30244675</v>
      </c>
      <c r="Y49" s="20">
        <v>-1</v>
      </c>
      <c r="Z49" s="47"/>
      <c r="AA49" s="22">
        <v>30244675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171656712</v>
      </c>
      <c r="D51" s="50">
        <f t="shared" ref="D51:Y51" si="7">SUM(D48:D50)</f>
        <v>0</v>
      </c>
      <c r="E51" s="51">
        <f t="shared" si="7"/>
        <v>189375004</v>
      </c>
      <c r="F51" s="52">
        <f t="shared" si="7"/>
        <v>489506724</v>
      </c>
      <c r="G51" s="52">
        <f t="shared" si="7"/>
        <v>210655875</v>
      </c>
      <c r="H51" s="52">
        <f t="shared" si="7"/>
        <v>-16520437</v>
      </c>
      <c r="I51" s="52">
        <f t="shared" si="7"/>
        <v>-34295313</v>
      </c>
      <c r="J51" s="52">
        <f t="shared" si="7"/>
        <v>159840125</v>
      </c>
      <c r="K51" s="52">
        <f t="shared" si="7"/>
        <v>30860704</v>
      </c>
      <c r="L51" s="52">
        <f t="shared" si="7"/>
        <v>23473305</v>
      </c>
      <c r="M51" s="52">
        <f t="shared" si="7"/>
        <v>244568468</v>
      </c>
      <c r="N51" s="52">
        <f t="shared" si="7"/>
        <v>298902477</v>
      </c>
      <c r="O51" s="52">
        <f t="shared" si="7"/>
        <v>14413991</v>
      </c>
      <c r="P51" s="52">
        <f t="shared" si="7"/>
        <v>7133653</v>
      </c>
      <c r="Q51" s="52">
        <f t="shared" si="7"/>
        <v>6034806</v>
      </c>
      <c r="R51" s="52">
        <f t="shared" si="7"/>
        <v>27582450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486325052</v>
      </c>
      <c r="X51" s="52">
        <f t="shared" si="7"/>
        <v>483165864</v>
      </c>
      <c r="Y51" s="52">
        <f t="shared" si="7"/>
        <v>3159188</v>
      </c>
      <c r="Z51" s="53">
        <f>+IF(X51&lt;&gt;0,+(Y51/X51)*100,0)</f>
        <v>0.65385165538101842</v>
      </c>
      <c r="AA51" s="54">
        <f>SUM(AA48:AA50)</f>
        <v>489506724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-29887812</v>
      </c>
      <c r="D6" s="18"/>
      <c r="E6" s="19">
        <v>532860517</v>
      </c>
      <c r="F6" s="20">
        <v>73295900</v>
      </c>
      <c r="G6" s="20">
        <v>33381852</v>
      </c>
      <c r="H6" s="20">
        <v>-32108224</v>
      </c>
      <c r="I6" s="20">
        <v>-15976780</v>
      </c>
      <c r="J6" s="20">
        <v>-14703152</v>
      </c>
      <c r="K6" s="20">
        <v>-4981956</v>
      </c>
      <c r="L6" s="20">
        <v>-9205210</v>
      </c>
      <c r="M6" s="20">
        <v>-9306146</v>
      </c>
      <c r="N6" s="20">
        <v>-23493312</v>
      </c>
      <c r="O6" s="20">
        <v>-2314051</v>
      </c>
      <c r="P6" s="20">
        <v>-5554998</v>
      </c>
      <c r="Q6" s="20">
        <v>3289046</v>
      </c>
      <c r="R6" s="20">
        <v>-4580003</v>
      </c>
      <c r="S6" s="20"/>
      <c r="T6" s="20"/>
      <c r="U6" s="20"/>
      <c r="V6" s="20"/>
      <c r="W6" s="20">
        <v>-42776467</v>
      </c>
      <c r="X6" s="20">
        <v>54971928</v>
      </c>
      <c r="Y6" s="20">
        <v>-97748395</v>
      </c>
      <c r="Z6" s="21">
        <v>-177.81511137830205</v>
      </c>
      <c r="AA6" s="22">
        <v>73295900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226299713</v>
      </c>
      <c r="D8" s="18"/>
      <c r="E8" s="19">
        <v>105792770</v>
      </c>
      <c r="F8" s="20">
        <v>93006878</v>
      </c>
      <c r="G8" s="20">
        <v>88931623</v>
      </c>
      <c r="H8" s="20">
        <v>27032258</v>
      </c>
      <c r="I8" s="20">
        <v>12516781</v>
      </c>
      <c r="J8" s="20">
        <v>128480662</v>
      </c>
      <c r="K8" s="20">
        <v>11578983</v>
      </c>
      <c r="L8" s="20">
        <v>14721561</v>
      </c>
      <c r="M8" s="20">
        <v>16111926</v>
      </c>
      <c r="N8" s="20">
        <v>42412470</v>
      </c>
      <c r="O8" s="20">
        <v>14578942</v>
      </c>
      <c r="P8" s="20">
        <v>14049156</v>
      </c>
      <c r="Q8" s="20">
        <v>14812367</v>
      </c>
      <c r="R8" s="20">
        <v>43440465</v>
      </c>
      <c r="S8" s="20"/>
      <c r="T8" s="20"/>
      <c r="U8" s="20"/>
      <c r="V8" s="20"/>
      <c r="W8" s="20">
        <v>214333597</v>
      </c>
      <c r="X8" s="20">
        <v>69755157</v>
      </c>
      <c r="Y8" s="20">
        <v>144578440</v>
      </c>
      <c r="Z8" s="21">
        <v>207.265593280795</v>
      </c>
      <c r="AA8" s="22">
        <v>93006878</v>
      </c>
    </row>
    <row r="9" spans="1:27" x14ac:dyDescent="0.25">
      <c r="A9" s="23" t="s">
        <v>38</v>
      </c>
      <c r="B9" s="17" t="s">
        <v>33</v>
      </c>
      <c r="C9" s="18">
        <v>746632</v>
      </c>
      <c r="D9" s="18"/>
      <c r="E9" s="19">
        <v>1181810</v>
      </c>
      <c r="F9" s="20">
        <v>997579</v>
      </c>
      <c r="G9" s="20">
        <v>-587095</v>
      </c>
      <c r="H9" s="20">
        <v>-1163</v>
      </c>
      <c r="I9" s="20">
        <v>-1155</v>
      </c>
      <c r="J9" s="20">
        <v>-589413</v>
      </c>
      <c r="K9" s="20">
        <v>-20392</v>
      </c>
      <c r="L9" s="20">
        <v>-8855</v>
      </c>
      <c r="M9" s="20">
        <v>-5047</v>
      </c>
      <c r="N9" s="20">
        <v>-34294</v>
      </c>
      <c r="O9" s="20">
        <v>5591</v>
      </c>
      <c r="P9" s="20">
        <v>-59660</v>
      </c>
      <c r="Q9" s="20">
        <v>-42431</v>
      </c>
      <c r="R9" s="20">
        <v>-96500</v>
      </c>
      <c r="S9" s="20"/>
      <c r="T9" s="20"/>
      <c r="U9" s="20"/>
      <c r="V9" s="20"/>
      <c r="W9" s="20">
        <v>-720207</v>
      </c>
      <c r="X9" s="20">
        <v>748197</v>
      </c>
      <c r="Y9" s="20">
        <v>-1468404</v>
      </c>
      <c r="Z9" s="21">
        <v>-196.2590066519914</v>
      </c>
      <c r="AA9" s="22">
        <v>997579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-5231323</v>
      </c>
      <c r="D11" s="18"/>
      <c r="E11" s="19"/>
      <c r="F11" s="20"/>
      <c r="G11" s="20">
        <v>-283708</v>
      </c>
      <c r="H11" s="20">
        <v>-126517</v>
      </c>
      <c r="I11" s="20">
        <v>-525040</v>
      </c>
      <c r="J11" s="20">
        <v>-935265</v>
      </c>
      <c r="K11" s="20">
        <v>-517748</v>
      </c>
      <c r="L11" s="20">
        <v>-410749</v>
      </c>
      <c r="M11" s="20">
        <v>-211799</v>
      </c>
      <c r="N11" s="20">
        <v>-1140296</v>
      </c>
      <c r="O11" s="20">
        <v>-329184</v>
      </c>
      <c r="P11" s="20">
        <v>-472848</v>
      </c>
      <c r="Q11" s="20">
        <v>-595304</v>
      </c>
      <c r="R11" s="20">
        <v>-1397336</v>
      </c>
      <c r="S11" s="20"/>
      <c r="T11" s="20"/>
      <c r="U11" s="20"/>
      <c r="V11" s="20"/>
      <c r="W11" s="20">
        <v>-3472897</v>
      </c>
      <c r="X11" s="20"/>
      <c r="Y11" s="20">
        <v>-3472897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1686</v>
      </c>
      <c r="D13" s="18"/>
      <c r="E13" s="19"/>
      <c r="F13" s="20">
        <v>139432</v>
      </c>
      <c r="G13" s="20"/>
      <c r="H13" s="20"/>
      <c r="I13" s="20"/>
      <c r="J13" s="20"/>
      <c r="K13" s="20"/>
      <c r="L13" s="20"/>
      <c r="M13" s="20"/>
      <c r="N13" s="20"/>
      <c r="O13" s="20"/>
      <c r="P13" s="20">
        <v>19262</v>
      </c>
      <c r="Q13" s="20">
        <v>15624</v>
      </c>
      <c r="R13" s="20">
        <v>34886</v>
      </c>
      <c r="S13" s="20"/>
      <c r="T13" s="20"/>
      <c r="U13" s="20"/>
      <c r="V13" s="20"/>
      <c r="W13" s="20">
        <v>34886</v>
      </c>
      <c r="X13" s="20">
        <v>104571</v>
      </c>
      <c r="Y13" s="20">
        <v>-69685</v>
      </c>
      <c r="Z13" s="21">
        <v>-66.638934312572317</v>
      </c>
      <c r="AA13" s="22">
        <v>139432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191928896</v>
      </c>
      <c r="D14" s="29">
        <f>SUM(D6:D13)</f>
        <v>0</v>
      </c>
      <c r="E14" s="30">
        <f t="shared" si="0"/>
        <v>639835097</v>
      </c>
      <c r="F14" s="31">
        <f t="shared" si="0"/>
        <v>167439789</v>
      </c>
      <c r="G14" s="31">
        <f t="shared" si="0"/>
        <v>121442672</v>
      </c>
      <c r="H14" s="31">
        <f t="shared" si="0"/>
        <v>-5203646</v>
      </c>
      <c r="I14" s="31">
        <f t="shared" si="0"/>
        <v>-3986194</v>
      </c>
      <c r="J14" s="31">
        <f t="shared" si="0"/>
        <v>112252832</v>
      </c>
      <c r="K14" s="31">
        <f t="shared" si="0"/>
        <v>6058887</v>
      </c>
      <c r="L14" s="31">
        <f t="shared" si="0"/>
        <v>5096747</v>
      </c>
      <c r="M14" s="31">
        <f t="shared" si="0"/>
        <v>6588934</v>
      </c>
      <c r="N14" s="31">
        <f t="shared" si="0"/>
        <v>17744568</v>
      </c>
      <c r="O14" s="31">
        <f t="shared" si="0"/>
        <v>11941298</v>
      </c>
      <c r="P14" s="31">
        <f t="shared" si="0"/>
        <v>7980912</v>
      </c>
      <c r="Q14" s="31">
        <f t="shared" si="0"/>
        <v>17479302</v>
      </c>
      <c r="R14" s="31">
        <f t="shared" si="0"/>
        <v>37401512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167398912</v>
      </c>
      <c r="X14" s="31">
        <f t="shared" si="0"/>
        <v>125579853</v>
      </c>
      <c r="Y14" s="31">
        <f t="shared" si="0"/>
        <v>41819059</v>
      </c>
      <c r="Z14" s="32">
        <f>+IF(X14&lt;&gt;0,+(Y14/X14)*100,0)</f>
        <v>33.30077078526282</v>
      </c>
      <c r="AA14" s="33">
        <f>SUM(AA6:AA13)</f>
        <v>167439789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-47216184</v>
      </c>
      <c r="D18" s="18"/>
      <c r="E18" s="19">
        <v>500398034</v>
      </c>
      <c r="F18" s="20">
        <v>449143606</v>
      </c>
      <c r="G18" s="24">
        <v>16976141</v>
      </c>
      <c r="H18" s="24">
        <v>-5716710</v>
      </c>
      <c r="I18" s="24">
        <v>-659680</v>
      </c>
      <c r="J18" s="20">
        <v>10599751</v>
      </c>
      <c r="K18" s="24">
        <v>966737</v>
      </c>
      <c r="L18" s="24">
        <v>2549156</v>
      </c>
      <c r="M18" s="20">
        <v>5261558</v>
      </c>
      <c r="N18" s="24">
        <v>8777451</v>
      </c>
      <c r="O18" s="24">
        <v>-1516517</v>
      </c>
      <c r="P18" s="24">
        <v>1642213</v>
      </c>
      <c r="Q18" s="20">
        <v>1840352</v>
      </c>
      <c r="R18" s="24">
        <v>1966048</v>
      </c>
      <c r="S18" s="24"/>
      <c r="T18" s="20"/>
      <c r="U18" s="24"/>
      <c r="V18" s="24"/>
      <c r="W18" s="24">
        <v>21343250</v>
      </c>
      <c r="X18" s="20">
        <v>335498913</v>
      </c>
      <c r="Y18" s="24">
        <v>-314155663</v>
      </c>
      <c r="Z18" s="25">
        <v>-93.638354947516618</v>
      </c>
      <c r="AA18" s="26">
        <v>449143606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-47216184</v>
      </c>
      <c r="D26" s="29">
        <f t="shared" ref="D26:Y26" si="1">SUM(D16:D25)</f>
        <v>0</v>
      </c>
      <c r="E26" s="35">
        <f t="shared" si="1"/>
        <v>500398034</v>
      </c>
      <c r="F26" s="36">
        <f t="shared" si="1"/>
        <v>449143606</v>
      </c>
      <c r="G26" s="36">
        <f t="shared" si="1"/>
        <v>16976141</v>
      </c>
      <c r="H26" s="36">
        <f t="shared" si="1"/>
        <v>-5716710</v>
      </c>
      <c r="I26" s="36">
        <f t="shared" si="1"/>
        <v>-659680</v>
      </c>
      <c r="J26" s="36">
        <f t="shared" si="1"/>
        <v>10599751</v>
      </c>
      <c r="K26" s="36">
        <f t="shared" si="1"/>
        <v>966737</v>
      </c>
      <c r="L26" s="36">
        <f t="shared" si="1"/>
        <v>2549156</v>
      </c>
      <c r="M26" s="36">
        <f t="shared" si="1"/>
        <v>5261558</v>
      </c>
      <c r="N26" s="36">
        <f t="shared" si="1"/>
        <v>8777451</v>
      </c>
      <c r="O26" s="36">
        <f t="shared" si="1"/>
        <v>-1516517</v>
      </c>
      <c r="P26" s="36">
        <f t="shared" si="1"/>
        <v>1642213</v>
      </c>
      <c r="Q26" s="36">
        <f t="shared" si="1"/>
        <v>1840352</v>
      </c>
      <c r="R26" s="36">
        <f t="shared" si="1"/>
        <v>1966048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21343250</v>
      </c>
      <c r="X26" s="36">
        <f t="shared" si="1"/>
        <v>335498913</v>
      </c>
      <c r="Y26" s="36">
        <f t="shared" si="1"/>
        <v>-314155663</v>
      </c>
      <c r="Z26" s="37">
        <f>+IF(X26&lt;&gt;0,+(Y26/X26)*100,0)</f>
        <v>-93.638354947516618</v>
      </c>
      <c r="AA26" s="38">
        <f>SUM(AA16:AA25)</f>
        <v>449143606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144712712</v>
      </c>
      <c r="D27" s="29">
        <f>+D14+D26</f>
        <v>0</v>
      </c>
      <c r="E27" s="30">
        <f t="shared" si="2"/>
        <v>1140233131</v>
      </c>
      <c r="F27" s="31">
        <f t="shared" si="2"/>
        <v>616583395</v>
      </c>
      <c r="G27" s="31">
        <f t="shared" si="2"/>
        <v>138418813</v>
      </c>
      <c r="H27" s="31">
        <f t="shared" si="2"/>
        <v>-10920356</v>
      </c>
      <c r="I27" s="31">
        <f t="shared" si="2"/>
        <v>-4645874</v>
      </c>
      <c r="J27" s="31">
        <f t="shared" si="2"/>
        <v>122852583</v>
      </c>
      <c r="K27" s="31">
        <f t="shared" si="2"/>
        <v>7025624</v>
      </c>
      <c r="L27" s="31">
        <f t="shared" si="2"/>
        <v>7645903</v>
      </c>
      <c r="M27" s="31">
        <f t="shared" si="2"/>
        <v>11850492</v>
      </c>
      <c r="N27" s="31">
        <f t="shared" si="2"/>
        <v>26522019</v>
      </c>
      <c r="O27" s="31">
        <f t="shared" si="2"/>
        <v>10424781</v>
      </c>
      <c r="P27" s="31">
        <f t="shared" si="2"/>
        <v>9623125</v>
      </c>
      <c r="Q27" s="31">
        <f t="shared" si="2"/>
        <v>19319654</v>
      </c>
      <c r="R27" s="31">
        <f t="shared" si="2"/>
        <v>39367560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188742162</v>
      </c>
      <c r="X27" s="31">
        <f t="shared" si="2"/>
        <v>461078766</v>
      </c>
      <c r="Y27" s="31">
        <f t="shared" si="2"/>
        <v>-272336604</v>
      </c>
      <c r="Z27" s="32">
        <f>+IF(X27&lt;&gt;0,+(Y27/X27)*100,0)</f>
        <v>-59.065093446528394</v>
      </c>
      <c r="AA27" s="33">
        <f>+AA14+AA26</f>
        <v>616583395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-31902393</v>
      </c>
      <c r="D33" s="18"/>
      <c r="E33" s="19">
        <v>-11028144</v>
      </c>
      <c r="F33" s="20">
        <v>-13593639</v>
      </c>
      <c r="G33" s="20">
        <v>-33881086</v>
      </c>
      <c r="H33" s="20">
        <v>-4839013</v>
      </c>
      <c r="I33" s="20">
        <v>-2665551</v>
      </c>
      <c r="J33" s="20">
        <v>-41385650</v>
      </c>
      <c r="K33" s="20">
        <v>-8322955</v>
      </c>
      <c r="L33" s="20">
        <v>-5065088</v>
      </c>
      <c r="M33" s="20">
        <v>-6242433</v>
      </c>
      <c r="N33" s="20">
        <v>-19630476</v>
      </c>
      <c r="O33" s="20">
        <v>-4615655</v>
      </c>
      <c r="P33" s="20">
        <v>6737529</v>
      </c>
      <c r="Q33" s="20">
        <v>-2301746</v>
      </c>
      <c r="R33" s="20">
        <v>-179872</v>
      </c>
      <c r="S33" s="20"/>
      <c r="T33" s="20"/>
      <c r="U33" s="20"/>
      <c r="V33" s="20"/>
      <c r="W33" s="20">
        <v>-61195998</v>
      </c>
      <c r="X33" s="20">
        <v>-10195227</v>
      </c>
      <c r="Y33" s="20">
        <v>-51000771</v>
      </c>
      <c r="Z33" s="21">
        <v>500.24164248623401</v>
      </c>
      <c r="AA33" s="22">
        <v>-13593639</v>
      </c>
    </row>
    <row r="34" spans="1:27" x14ac:dyDescent="0.25">
      <c r="A34" s="23" t="s">
        <v>62</v>
      </c>
      <c r="B34" s="17" t="s">
        <v>33</v>
      </c>
      <c r="C34" s="18">
        <v>-25263164</v>
      </c>
      <c r="D34" s="18"/>
      <c r="E34" s="19"/>
      <c r="F34" s="20"/>
      <c r="G34" s="20"/>
      <c r="H34" s="20"/>
      <c r="I34" s="20"/>
      <c r="J34" s="20"/>
      <c r="K34" s="20">
        <v>-63340</v>
      </c>
      <c r="L34" s="20">
        <v>-1078241</v>
      </c>
      <c r="M34" s="20">
        <v>-811559</v>
      </c>
      <c r="N34" s="20">
        <v>-1953140</v>
      </c>
      <c r="O34" s="20">
        <v>-2228</v>
      </c>
      <c r="P34" s="20"/>
      <c r="Q34" s="20"/>
      <c r="R34" s="20">
        <v>-2228</v>
      </c>
      <c r="S34" s="20"/>
      <c r="T34" s="20"/>
      <c r="U34" s="20"/>
      <c r="V34" s="20"/>
      <c r="W34" s="20">
        <v>-1955368</v>
      </c>
      <c r="X34" s="20"/>
      <c r="Y34" s="20">
        <v>-1955368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-57165557</v>
      </c>
      <c r="D38" s="29">
        <f t="shared" ref="D38:Y38" si="3">SUM(D30:D37)</f>
        <v>0</v>
      </c>
      <c r="E38" s="30">
        <f t="shared" si="3"/>
        <v>-11028144</v>
      </c>
      <c r="F38" s="31">
        <f t="shared" si="3"/>
        <v>-13593639</v>
      </c>
      <c r="G38" s="31">
        <f t="shared" si="3"/>
        <v>-33881086</v>
      </c>
      <c r="H38" s="31">
        <f t="shared" si="3"/>
        <v>-4839013</v>
      </c>
      <c r="I38" s="31">
        <f t="shared" si="3"/>
        <v>-2665551</v>
      </c>
      <c r="J38" s="31">
        <f t="shared" si="3"/>
        <v>-41385650</v>
      </c>
      <c r="K38" s="31">
        <f t="shared" si="3"/>
        <v>-8386295</v>
      </c>
      <c r="L38" s="31">
        <f t="shared" si="3"/>
        <v>-6143329</v>
      </c>
      <c r="M38" s="31">
        <f t="shared" si="3"/>
        <v>-7053992</v>
      </c>
      <c r="N38" s="31">
        <f t="shared" si="3"/>
        <v>-21583616</v>
      </c>
      <c r="O38" s="31">
        <f t="shared" si="3"/>
        <v>-4617883</v>
      </c>
      <c r="P38" s="31">
        <f t="shared" si="3"/>
        <v>6737529</v>
      </c>
      <c r="Q38" s="31">
        <f t="shared" si="3"/>
        <v>-2301746</v>
      </c>
      <c r="R38" s="31">
        <f t="shared" si="3"/>
        <v>-182100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-63151366</v>
      </c>
      <c r="X38" s="31">
        <f t="shared" si="3"/>
        <v>-10195227</v>
      </c>
      <c r="Y38" s="31">
        <f t="shared" si="3"/>
        <v>-52956139</v>
      </c>
      <c r="Z38" s="32">
        <f>+IF(X38&lt;&gt;0,+(Y38/X38)*100,0)</f>
        <v>519.42089175650528</v>
      </c>
      <c r="AA38" s="33">
        <f>SUM(AA30:AA37)</f>
        <v>-13593639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-57165557</v>
      </c>
      <c r="D45" s="29">
        <f>+D38+D44</f>
        <v>0</v>
      </c>
      <c r="E45" s="30">
        <f t="shared" si="5"/>
        <v>-11028144</v>
      </c>
      <c r="F45" s="31">
        <f t="shared" si="5"/>
        <v>-13593639</v>
      </c>
      <c r="G45" s="31">
        <f t="shared" si="5"/>
        <v>-33881086</v>
      </c>
      <c r="H45" s="31">
        <f t="shared" si="5"/>
        <v>-4839013</v>
      </c>
      <c r="I45" s="31">
        <f t="shared" si="5"/>
        <v>-2665551</v>
      </c>
      <c r="J45" s="31">
        <f t="shared" si="5"/>
        <v>-41385650</v>
      </c>
      <c r="K45" s="31">
        <f t="shared" si="5"/>
        <v>-8386295</v>
      </c>
      <c r="L45" s="31">
        <f t="shared" si="5"/>
        <v>-6143329</v>
      </c>
      <c r="M45" s="31">
        <f t="shared" si="5"/>
        <v>-7053992</v>
      </c>
      <c r="N45" s="31">
        <f t="shared" si="5"/>
        <v>-21583616</v>
      </c>
      <c r="O45" s="31">
        <f t="shared" si="5"/>
        <v>-4617883</v>
      </c>
      <c r="P45" s="31">
        <f t="shared" si="5"/>
        <v>6737529</v>
      </c>
      <c r="Q45" s="31">
        <f t="shared" si="5"/>
        <v>-2301746</v>
      </c>
      <c r="R45" s="31">
        <f t="shared" si="5"/>
        <v>-182100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-63151366</v>
      </c>
      <c r="X45" s="31">
        <f t="shared" si="5"/>
        <v>-10195227</v>
      </c>
      <c r="Y45" s="31">
        <f t="shared" si="5"/>
        <v>-52956139</v>
      </c>
      <c r="Z45" s="32">
        <f>+IF(X45&lt;&gt;0,+(Y45/X45)*100,0)</f>
        <v>519.42089175650528</v>
      </c>
      <c r="AA45" s="33">
        <f>+AA38+AA44</f>
        <v>-13593639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201878269</v>
      </c>
      <c r="D46" s="42">
        <f t="shared" si="6"/>
        <v>0</v>
      </c>
      <c r="E46" s="43">
        <f t="shared" si="6"/>
        <v>1151261275</v>
      </c>
      <c r="F46" s="44">
        <f t="shared" si="6"/>
        <v>630177034</v>
      </c>
      <c r="G46" s="44">
        <f t="shared" si="6"/>
        <v>172299899</v>
      </c>
      <c r="H46" s="44">
        <f t="shared" si="6"/>
        <v>-6081343</v>
      </c>
      <c r="I46" s="44">
        <f t="shared" si="6"/>
        <v>-1980323</v>
      </c>
      <c r="J46" s="44">
        <f t="shared" si="6"/>
        <v>164238233</v>
      </c>
      <c r="K46" s="44">
        <f t="shared" si="6"/>
        <v>15411919</v>
      </c>
      <c r="L46" s="44">
        <f t="shared" si="6"/>
        <v>13789232</v>
      </c>
      <c r="M46" s="44">
        <f t="shared" si="6"/>
        <v>18904484</v>
      </c>
      <c r="N46" s="44">
        <f t="shared" si="6"/>
        <v>48105635</v>
      </c>
      <c r="O46" s="44">
        <f t="shared" si="6"/>
        <v>15042664</v>
      </c>
      <c r="P46" s="44">
        <f t="shared" si="6"/>
        <v>2885596</v>
      </c>
      <c r="Q46" s="44">
        <f t="shared" si="6"/>
        <v>21621400</v>
      </c>
      <c r="R46" s="44">
        <f t="shared" si="6"/>
        <v>39549660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251893528</v>
      </c>
      <c r="X46" s="44">
        <f t="shared" si="6"/>
        <v>471273993</v>
      </c>
      <c r="Y46" s="44">
        <f t="shared" si="6"/>
        <v>-219380465</v>
      </c>
      <c r="Z46" s="45">
        <f>+IF(X46&lt;&gt;0,+(Y46/X46)*100,0)</f>
        <v>-46.550513768749383</v>
      </c>
      <c r="AA46" s="46">
        <f>+AA27-AA45</f>
        <v>630177034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>
        <v>40046775</v>
      </c>
      <c r="F49" s="20">
        <v>39824856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29868642</v>
      </c>
      <c r="Y49" s="20">
        <v>-29868642</v>
      </c>
      <c r="Z49" s="47">
        <v>-100</v>
      </c>
      <c r="AA49" s="22">
        <v>39824856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40046775</v>
      </c>
      <c r="F51" s="52">
        <f t="shared" si="7"/>
        <v>39824856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29868642</v>
      </c>
      <c r="Y51" s="52">
        <f t="shared" si="7"/>
        <v>-29868642</v>
      </c>
      <c r="Z51" s="53">
        <f>+IF(X51&lt;&gt;0,+(Y51/X51)*100,0)</f>
        <v>-100</v>
      </c>
      <c r="AA51" s="54">
        <f>SUM(AA48:AA50)</f>
        <v>39824856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-782811332</v>
      </c>
      <c r="D6" s="18"/>
      <c r="E6" s="19">
        <v>-19257572</v>
      </c>
      <c r="F6" s="20">
        <v>-20570553</v>
      </c>
      <c r="G6" s="20">
        <v>-776990219</v>
      </c>
      <c r="H6" s="20">
        <v>-52625079</v>
      </c>
      <c r="I6" s="20">
        <v>-42502282</v>
      </c>
      <c r="J6" s="20">
        <v>-872117580</v>
      </c>
      <c r="K6" s="20">
        <v>-30148600</v>
      </c>
      <c r="L6" s="20">
        <v>-25099949</v>
      </c>
      <c r="M6" s="20">
        <v>-31924711</v>
      </c>
      <c r="N6" s="20">
        <v>-87173260</v>
      </c>
      <c r="O6" s="20">
        <v>-24798214</v>
      </c>
      <c r="P6" s="20">
        <v>-369140</v>
      </c>
      <c r="Q6" s="20">
        <v>-102008828</v>
      </c>
      <c r="R6" s="20">
        <v>-127176182</v>
      </c>
      <c r="S6" s="20"/>
      <c r="T6" s="20"/>
      <c r="U6" s="20"/>
      <c r="V6" s="20"/>
      <c r="W6" s="20">
        <v>-1086467022</v>
      </c>
      <c r="X6" s="20">
        <v>-11352244</v>
      </c>
      <c r="Y6" s="20">
        <v>-1075114778</v>
      </c>
      <c r="Z6" s="21">
        <v>9470.5044923276837</v>
      </c>
      <c r="AA6" s="22">
        <v>-20570553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723708510</v>
      </c>
      <c r="D8" s="18"/>
      <c r="E8" s="19">
        <v>432971813</v>
      </c>
      <c r="F8" s="20">
        <v>469754805</v>
      </c>
      <c r="G8" s="20">
        <v>763782956</v>
      </c>
      <c r="H8" s="20">
        <v>32796113</v>
      </c>
      <c r="I8" s="20">
        <v>32175275</v>
      </c>
      <c r="J8" s="20">
        <v>828754344</v>
      </c>
      <c r="K8" s="20">
        <v>21947485</v>
      </c>
      <c r="L8" s="20">
        <v>21040369</v>
      </c>
      <c r="M8" s="20">
        <v>21709585</v>
      </c>
      <c r="N8" s="20">
        <v>64697439</v>
      </c>
      <c r="O8" s="20">
        <v>21826850</v>
      </c>
      <c r="P8" s="20">
        <v>-18848</v>
      </c>
      <c r="Q8" s="20">
        <v>102950733</v>
      </c>
      <c r="R8" s="20">
        <v>124758735</v>
      </c>
      <c r="S8" s="20"/>
      <c r="T8" s="20"/>
      <c r="U8" s="20"/>
      <c r="V8" s="20"/>
      <c r="W8" s="20">
        <v>1018210518</v>
      </c>
      <c r="X8" s="20">
        <v>349526546</v>
      </c>
      <c r="Y8" s="20">
        <v>668683972</v>
      </c>
      <c r="Z8" s="21">
        <v>191.31135521820994</v>
      </c>
      <c r="AA8" s="22">
        <v>469754805</v>
      </c>
    </row>
    <row r="9" spans="1:27" x14ac:dyDescent="0.25">
      <c r="A9" s="23" t="s">
        <v>38</v>
      </c>
      <c r="B9" s="17" t="s">
        <v>33</v>
      </c>
      <c r="C9" s="18">
        <v>1124791</v>
      </c>
      <c r="D9" s="18"/>
      <c r="E9" s="19">
        <v>1025157</v>
      </c>
      <c r="F9" s="20">
        <v>1025157</v>
      </c>
      <c r="G9" s="20">
        <v>1237990</v>
      </c>
      <c r="H9" s="20">
        <v>113200</v>
      </c>
      <c r="I9" s="20">
        <v>90861</v>
      </c>
      <c r="J9" s="20">
        <v>1442051</v>
      </c>
      <c r="K9" s="20">
        <v>113200</v>
      </c>
      <c r="L9" s="20">
        <v>103739</v>
      </c>
      <c r="M9" s="20">
        <v>112800</v>
      </c>
      <c r="N9" s="20">
        <v>329739</v>
      </c>
      <c r="O9" s="20">
        <v>112400</v>
      </c>
      <c r="P9" s="20"/>
      <c r="Q9" s="20">
        <v>222000</v>
      </c>
      <c r="R9" s="20">
        <v>334400</v>
      </c>
      <c r="S9" s="20"/>
      <c r="T9" s="20"/>
      <c r="U9" s="20"/>
      <c r="V9" s="20"/>
      <c r="W9" s="20">
        <v>2106190</v>
      </c>
      <c r="X9" s="20">
        <v>768870</v>
      </c>
      <c r="Y9" s="20">
        <v>1337320</v>
      </c>
      <c r="Z9" s="21">
        <v>173.93317465891502</v>
      </c>
      <c r="AA9" s="22">
        <v>1025157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-24364290</v>
      </c>
      <c r="D11" s="18"/>
      <c r="E11" s="19">
        <v>-8807874</v>
      </c>
      <c r="F11" s="20">
        <v>-10390867</v>
      </c>
      <c r="G11" s="20">
        <v>-24425390</v>
      </c>
      <c r="H11" s="20">
        <v>-297502</v>
      </c>
      <c r="I11" s="20">
        <v>-1375892</v>
      </c>
      <c r="J11" s="20">
        <v>-26098784</v>
      </c>
      <c r="K11" s="20">
        <v>-1630888</v>
      </c>
      <c r="L11" s="20">
        <v>-695340</v>
      </c>
      <c r="M11" s="20">
        <v>-1277767</v>
      </c>
      <c r="N11" s="20">
        <v>-3603995</v>
      </c>
      <c r="O11" s="20">
        <v>-148058</v>
      </c>
      <c r="P11" s="20">
        <v>-328553</v>
      </c>
      <c r="Q11" s="20">
        <v>-2152611</v>
      </c>
      <c r="R11" s="20">
        <v>-2629222</v>
      </c>
      <c r="S11" s="20"/>
      <c r="T11" s="20"/>
      <c r="U11" s="20"/>
      <c r="V11" s="20"/>
      <c r="W11" s="20">
        <v>-32332001</v>
      </c>
      <c r="X11" s="20">
        <v>-7793127</v>
      </c>
      <c r="Y11" s="20">
        <v>-24538874</v>
      </c>
      <c r="Z11" s="21">
        <v>314.87840503561665</v>
      </c>
      <c r="AA11" s="22">
        <v>-10390867</v>
      </c>
    </row>
    <row r="12" spans="1:27" x14ac:dyDescent="0.25">
      <c r="A12" s="23" t="s">
        <v>41</v>
      </c>
      <c r="B12" s="17" t="s">
        <v>33</v>
      </c>
      <c r="C12" s="18">
        <v>134082537</v>
      </c>
      <c r="D12" s="18"/>
      <c r="E12" s="19"/>
      <c r="F12" s="20"/>
      <c r="G12" s="24">
        <v>133374826</v>
      </c>
      <c r="H12" s="24">
        <v>7846588</v>
      </c>
      <c r="I12" s="24">
        <v>6681082</v>
      </c>
      <c r="J12" s="20">
        <v>147902496</v>
      </c>
      <c r="K12" s="24">
        <v>4738204</v>
      </c>
      <c r="L12" s="24">
        <v>4202569</v>
      </c>
      <c r="M12" s="20">
        <v>4814279</v>
      </c>
      <c r="N12" s="24">
        <v>13755052</v>
      </c>
      <c r="O12" s="24">
        <v>4140431</v>
      </c>
      <c r="P12" s="24">
        <v>44915</v>
      </c>
      <c r="Q12" s="20">
        <v>13292587</v>
      </c>
      <c r="R12" s="24">
        <v>17477933</v>
      </c>
      <c r="S12" s="24"/>
      <c r="T12" s="20"/>
      <c r="U12" s="24"/>
      <c r="V12" s="24"/>
      <c r="W12" s="24">
        <v>179135481</v>
      </c>
      <c r="X12" s="20"/>
      <c r="Y12" s="24">
        <v>179135481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51740216</v>
      </c>
      <c r="D14" s="29">
        <f>SUM(D6:D13)</f>
        <v>0</v>
      </c>
      <c r="E14" s="30">
        <f t="shared" si="0"/>
        <v>405931524</v>
      </c>
      <c r="F14" s="31">
        <f t="shared" si="0"/>
        <v>439818542</v>
      </c>
      <c r="G14" s="31">
        <f t="shared" si="0"/>
        <v>96980163</v>
      </c>
      <c r="H14" s="31">
        <f t="shared" si="0"/>
        <v>-12166680</v>
      </c>
      <c r="I14" s="31">
        <f t="shared" si="0"/>
        <v>-4930956</v>
      </c>
      <c r="J14" s="31">
        <f t="shared" si="0"/>
        <v>79882527</v>
      </c>
      <c r="K14" s="31">
        <f t="shared" si="0"/>
        <v>-4980599</v>
      </c>
      <c r="L14" s="31">
        <f t="shared" si="0"/>
        <v>-448612</v>
      </c>
      <c r="M14" s="31">
        <f t="shared" si="0"/>
        <v>-6565814</v>
      </c>
      <c r="N14" s="31">
        <f t="shared" si="0"/>
        <v>-11995025</v>
      </c>
      <c r="O14" s="31">
        <f t="shared" si="0"/>
        <v>1133409</v>
      </c>
      <c r="P14" s="31">
        <f t="shared" si="0"/>
        <v>-671626</v>
      </c>
      <c r="Q14" s="31">
        <f t="shared" si="0"/>
        <v>12303881</v>
      </c>
      <c r="R14" s="31">
        <f t="shared" si="0"/>
        <v>12765664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80653166</v>
      </c>
      <c r="X14" s="31">
        <f t="shared" si="0"/>
        <v>331150045</v>
      </c>
      <c r="Y14" s="31">
        <f t="shared" si="0"/>
        <v>-250496879</v>
      </c>
      <c r="Z14" s="32">
        <f>+IF(X14&lt;&gt;0,+(Y14/X14)*100,0)</f>
        <v>-75.644525127574724</v>
      </c>
      <c r="AA14" s="33">
        <f>SUM(AA6:AA13)</f>
        <v>439818542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18891620</v>
      </c>
      <c r="D18" s="18"/>
      <c r="E18" s="19">
        <v>23223951</v>
      </c>
      <c r="F18" s="20">
        <v>21253784</v>
      </c>
      <c r="G18" s="24">
        <v>21558958</v>
      </c>
      <c r="H18" s="24">
        <v>-2412691</v>
      </c>
      <c r="I18" s="24">
        <v>1187450</v>
      </c>
      <c r="J18" s="20">
        <v>20333717</v>
      </c>
      <c r="K18" s="24">
        <v>2676830</v>
      </c>
      <c r="L18" s="24">
        <v>1178641</v>
      </c>
      <c r="M18" s="20">
        <v>3801027</v>
      </c>
      <c r="N18" s="24">
        <v>7656498</v>
      </c>
      <c r="O18" s="24">
        <v>465703</v>
      </c>
      <c r="P18" s="24">
        <v>2521682</v>
      </c>
      <c r="Q18" s="20">
        <v>5226065</v>
      </c>
      <c r="R18" s="24">
        <v>8213450</v>
      </c>
      <c r="S18" s="24"/>
      <c r="T18" s="20"/>
      <c r="U18" s="24"/>
      <c r="V18" s="24"/>
      <c r="W18" s="24">
        <v>36203665</v>
      </c>
      <c r="X18" s="20">
        <v>11043875</v>
      </c>
      <c r="Y18" s="24">
        <v>25159790</v>
      </c>
      <c r="Z18" s="25">
        <v>227.81668571945991</v>
      </c>
      <c r="AA18" s="26">
        <v>21253784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18891620</v>
      </c>
      <c r="D26" s="29">
        <f t="shared" ref="D26:Y26" si="1">SUM(D16:D25)</f>
        <v>0</v>
      </c>
      <c r="E26" s="35">
        <f t="shared" si="1"/>
        <v>23223951</v>
      </c>
      <c r="F26" s="36">
        <f t="shared" si="1"/>
        <v>21253784</v>
      </c>
      <c r="G26" s="36">
        <f t="shared" si="1"/>
        <v>21558958</v>
      </c>
      <c r="H26" s="36">
        <f t="shared" si="1"/>
        <v>-2412691</v>
      </c>
      <c r="I26" s="36">
        <f t="shared" si="1"/>
        <v>1187450</v>
      </c>
      <c r="J26" s="36">
        <f t="shared" si="1"/>
        <v>20333717</v>
      </c>
      <c r="K26" s="36">
        <f t="shared" si="1"/>
        <v>2676830</v>
      </c>
      <c r="L26" s="36">
        <f t="shared" si="1"/>
        <v>1178641</v>
      </c>
      <c r="M26" s="36">
        <f t="shared" si="1"/>
        <v>3801027</v>
      </c>
      <c r="N26" s="36">
        <f t="shared" si="1"/>
        <v>7656498</v>
      </c>
      <c r="O26" s="36">
        <f t="shared" si="1"/>
        <v>465703</v>
      </c>
      <c r="P26" s="36">
        <f t="shared" si="1"/>
        <v>2521682</v>
      </c>
      <c r="Q26" s="36">
        <f t="shared" si="1"/>
        <v>5226065</v>
      </c>
      <c r="R26" s="36">
        <f t="shared" si="1"/>
        <v>8213450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36203665</v>
      </c>
      <c r="X26" s="36">
        <f t="shared" si="1"/>
        <v>11043875</v>
      </c>
      <c r="Y26" s="36">
        <f t="shared" si="1"/>
        <v>25159790</v>
      </c>
      <c r="Z26" s="37">
        <f>+IF(X26&lt;&gt;0,+(Y26/X26)*100,0)</f>
        <v>227.81668571945991</v>
      </c>
      <c r="AA26" s="38">
        <f>SUM(AA16:AA25)</f>
        <v>21253784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70631836</v>
      </c>
      <c r="D27" s="29">
        <f>+D14+D26</f>
        <v>0</v>
      </c>
      <c r="E27" s="30">
        <f t="shared" si="2"/>
        <v>429155475</v>
      </c>
      <c r="F27" s="31">
        <f t="shared" si="2"/>
        <v>461072326</v>
      </c>
      <c r="G27" s="31">
        <f t="shared" si="2"/>
        <v>118539121</v>
      </c>
      <c r="H27" s="31">
        <f t="shared" si="2"/>
        <v>-14579371</v>
      </c>
      <c r="I27" s="31">
        <f t="shared" si="2"/>
        <v>-3743506</v>
      </c>
      <c r="J27" s="31">
        <f t="shared" si="2"/>
        <v>100216244</v>
      </c>
      <c r="K27" s="31">
        <f t="shared" si="2"/>
        <v>-2303769</v>
      </c>
      <c r="L27" s="31">
        <f t="shared" si="2"/>
        <v>730029</v>
      </c>
      <c r="M27" s="31">
        <f t="shared" si="2"/>
        <v>-2764787</v>
      </c>
      <c r="N27" s="31">
        <f t="shared" si="2"/>
        <v>-4338527</v>
      </c>
      <c r="O27" s="31">
        <f t="shared" si="2"/>
        <v>1599112</v>
      </c>
      <c r="P27" s="31">
        <f t="shared" si="2"/>
        <v>1850056</v>
      </c>
      <c r="Q27" s="31">
        <f t="shared" si="2"/>
        <v>17529946</v>
      </c>
      <c r="R27" s="31">
        <f t="shared" si="2"/>
        <v>20979114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116856831</v>
      </c>
      <c r="X27" s="31">
        <f t="shared" si="2"/>
        <v>342193920</v>
      </c>
      <c r="Y27" s="31">
        <f t="shared" si="2"/>
        <v>-225337089</v>
      </c>
      <c r="Z27" s="32">
        <f>+IF(X27&lt;&gt;0,+(Y27/X27)*100,0)</f>
        <v>-65.850699217566458</v>
      </c>
      <c r="AA27" s="33">
        <f>+AA14+AA26</f>
        <v>461072326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370287170</v>
      </c>
      <c r="D33" s="18"/>
      <c r="E33" s="19">
        <v>421924188</v>
      </c>
      <c r="F33" s="20">
        <v>457410018</v>
      </c>
      <c r="G33" s="20">
        <v>372512900</v>
      </c>
      <c r="H33" s="20">
        <v>-5036714</v>
      </c>
      <c r="I33" s="20">
        <v>1162828</v>
      </c>
      <c r="J33" s="20">
        <v>368639014</v>
      </c>
      <c r="K33" s="20">
        <v>-684567</v>
      </c>
      <c r="L33" s="20">
        <v>3200316</v>
      </c>
      <c r="M33" s="20">
        <v>1367332</v>
      </c>
      <c r="N33" s="20">
        <v>3883081</v>
      </c>
      <c r="O33" s="20">
        <v>882184</v>
      </c>
      <c r="P33" s="20">
        <v>2650088</v>
      </c>
      <c r="Q33" s="20">
        <v>694678</v>
      </c>
      <c r="R33" s="20">
        <v>4226950</v>
      </c>
      <c r="S33" s="20"/>
      <c r="T33" s="20"/>
      <c r="U33" s="20"/>
      <c r="V33" s="20"/>
      <c r="W33" s="20">
        <v>376749045</v>
      </c>
      <c r="X33" s="20">
        <v>343056186</v>
      </c>
      <c r="Y33" s="20">
        <v>33692859</v>
      </c>
      <c r="Z33" s="21">
        <v>9.8213821452559369</v>
      </c>
      <c r="AA33" s="22">
        <v>457410018</v>
      </c>
    </row>
    <row r="34" spans="1:27" x14ac:dyDescent="0.25">
      <c r="A34" s="23" t="s">
        <v>62</v>
      </c>
      <c r="B34" s="17" t="s">
        <v>33</v>
      </c>
      <c r="C34" s="18">
        <v>-14720026</v>
      </c>
      <c r="D34" s="18"/>
      <c r="E34" s="19">
        <v>-460870</v>
      </c>
      <c r="F34" s="20">
        <v>-696415</v>
      </c>
      <c r="G34" s="20">
        <v>-14807249</v>
      </c>
      <c r="H34" s="20">
        <v>87224</v>
      </c>
      <c r="I34" s="20"/>
      <c r="J34" s="20">
        <v>-14720025</v>
      </c>
      <c r="K34" s="20"/>
      <c r="L34" s="20"/>
      <c r="M34" s="20">
        <v>-185042</v>
      </c>
      <c r="N34" s="20">
        <v>-185042</v>
      </c>
      <c r="O34" s="20"/>
      <c r="P34" s="20"/>
      <c r="Q34" s="20"/>
      <c r="R34" s="20"/>
      <c r="S34" s="20"/>
      <c r="T34" s="20"/>
      <c r="U34" s="20"/>
      <c r="V34" s="20"/>
      <c r="W34" s="20">
        <v>-14905067</v>
      </c>
      <c r="X34" s="20">
        <v>-632933</v>
      </c>
      <c r="Y34" s="20">
        <v>-14272134</v>
      </c>
      <c r="Z34" s="21">
        <v>2254.9201890247468</v>
      </c>
      <c r="AA34" s="22">
        <v>-696415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988231</v>
      </c>
      <c r="F35" s="20">
        <v>988231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741177</v>
      </c>
      <c r="Y35" s="20">
        <v>-741177</v>
      </c>
      <c r="Z35" s="21">
        <v>-100</v>
      </c>
      <c r="AA35" s="22">
        <v>988231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355567144</v>
      </c>
      <c r="D38" s="29">
        <f t="shared" ref="D38:Y38" si="3">SUM(D30:D37)</f>
        <v>0</v>
      </c>
      <c r="E38" s="30">
        <f t="shared" si="3"/>
        <v>422451549</v>
      </c>
      <c r="F38" s="31">
        <f t="shared" si="3"/>
        <v>457701834</v>
      </c>
      <c r="G38" s="31">
        <f t="shared" si="3"/>
        <v>357705651</v>
      </c>
      <c r="H38" s="31">
        <f t="shared" si="3"/>
        <v>-4949490</v>
      </c>
      <c r="I38" s="31">
        <f t="shared" si="3"/>
        <v>1162828</v>
      </c>
      <c r="J38" s="31">
        <f t="shared" si="3"/>
        <v>353918989</v>
      </c>
      <c r="K38" s="31">
        <f t="shared" si="3"/>
        <v>-684567</v>
      </c>
      <c r="L38" s="31">
        <f t="shared" si="3"/>
        <v>3200316</v>
      </c>
      <c r="M38" s="31">
        <f t="shared" si="3"/>
        <v>1182290</v>
      </c>
      <c r="N38" s="31">
        <f t="shared" si="3"/>
        <v>3698039</v>
      </c>
      <c r="O38" s="31">
        <f t="shared" si="3"/>
        <v>882184</v>
      </c>
      <c r="P38" s="31">
        <f t="shared" si="3"/>
        <v>2650088</v>
      </c>
      <c r="Q38" s="31">
        <f t="shared" si="3"/>
        <v>694678</v>
      </c>
      <c r="R38" s="31">
        <f t="shared" si="3"/>
        <v>4226950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361843978</v>
      </c>
      <c r="X38" s="31">
        <f t="shared" si="3"/>
        <v>343164430</v>
      </c>
      <c r="Y38" s="31">
        <f t="shared" si="3"/>
        <v>18679548</v>
      </c>
      <c r="Z38" s="32">
        <f>+IF(X38&lt;&gt;0,+(Y38/X38)*100,0)</f>
        <v>5.4433228991711058</v>
      </c>
      <c r="AA38" s="33">
        <f>SUM(AA30:AA37)</f>
        <v>457701834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270175</v>
      </c>
      <c r="F40" s="20">
        <v>270175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202635</v>
      </c>
      <c r="Y40" s="20">
        <v>-202635</v>
      </c>
      <c r="Z40" s="21">
        <v>-100</v>
      </c>
      <c r="AA40" s="22">
        <v>270175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270175</v>
      </c>
      <c r="F44" s="36">
        <f t="shared" si="4"/>
        <v>270175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202635</v>
      </c>
      <c r="Y44" s="36">
        <f t="shared" si="4"/>
        <v>-202635</v>
      </c>
      <c r="Z44" s="37">
        <f>+IF(X44&lt;&gt;0,+(Y44/X44)*100,0)</f>
        <v>-100</v>
      </c>
      <c r="AA44" s="38">
        <f>SUM(AA40:AA43)</f>
        <v>270175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355567144</v>
      </c>
      <c r="D45" s="29">
        <f>+D38+D44</f>
        <v>0</v>
      </c>
      <c r="E45" s="30">
        <f t="shared" si="5"/>
        <v>422721724</v>
      </c>
      <c r="F45" s="31">
        <f t="shared" si="5"/>
        <v>457972009</v>
      </c>
      <c r="G45" s="31">
        <f t="shared" si="5"/>
        <v>357705651</v>
      </c>
      <c r="H45" s="31">
        <f t="shared" si="5"/>
        <v>-4949490</v>
      </c>
      <c r="I45" s="31">
        <f t="shared" si="5"/>
        <v>1162828</v>
      </c>
      <c r="J45" s="31">
        <f t="shared" si="5"/>
        <v>353918989</v>
      </c>
      <c r="K45" s="31">
        <f t="shared" si="5"/>
        <v>-684567</v>
      </c>
      <c r="L45" s="31">
        <f t="shared" si="5"/>
        <v>3200316</v>
      </c>
      <c r="M45" s="31">
        <f t="shared" si="5"/>
        <v>1182290</v>
      </c>
      <c r="N45" s="31">
        <f t="shared" si="5"/>
        <v>3698039</v>
      </c>
      <c r="O45" s="31">
        <f t="shared" si="5"/>
        <v>882184</v>
      </c>
      <c r="P45" s="31">
        <f t="shared" si="5"/>
        <v>2650088</v>
      </c>
      <c r="Q45" s="31">
        <f t="shared" si="5"/>
        <v>694678</v>
      </c>
      <c r="R45" s="31">
        <f t="shared" si="5"/>
        <v>4226950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361843978</v>
      </c>
      <c r="X45" s="31">
        <f t="shared" si="5"/>
        <v>343367065</v>
      </c>
      <c r="Y45" s="31">
        <f t="shared" si="5"/>
        <v>18476913</v>
      </c>
      <c r="Z45" s="32">
        <f>+IF(X45&lt;&gt;0,+(Y45/X45)*100,0)</f>
        <v>5.3810964659642009</v>
      </c>
      <c r="AA45" s="33">
        <f>+AA38+AA44</f>
        <v>457972009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-284935308</v>
      </c>
      <c r="D46" s="42">
        <f t="shared" si="6"/>
        <v>0</v>
      </c>
      <c r="E46" s="43">
        <f t="shared" si="6"/>
        <v>6433751</v>
      </c>
      <c r="F46" s="44">
        <f t="shared" si="6"/>
        <v>3100317</v>
      </c>
      <c r="G46" s="44">
        <f t="shared" si="6"/>
        <v>-239166530</v>
      </c>
      <c r="H46" s="44">
        <f t="shared" si="6"/>
        <v>-9629881</v>
      </c>
      <c r="I46" s="44">
        <f t="shared" si="6"/>
        <v>-4906334</v>
      </c>
      <c r="J46" s="44">
        <f t="shared" si="6"/>
        <v>-253702745</v>
      </c>
      <c r="K46" s="44">
        <f t="shared" si="6"/>
        <v>-1619202</v>
      </c>
      <c r="L46" s="44">
        <f t="shared" si="6"/>
        <v>-2470287</v>
      </c>
      <c r="M46" s="44">
        <f t="shared" si="6"/>
        <v>-3947077</v>
      </c>
      <c r="N46" s="44">
        <f t="shared" si="6"/>
        <v>-8036566</v>
      </c>
      <c r="O46" s="44">
        <f t="shared" si="6"/>
        <v>716928</v>
      </c>
      <c r="P46" s="44">
        <f t="shared" si="6"/>
        <v>-800032</v>
      </c>
      <c r="Q46" s="44">
        <f t="shared" si="6"/>
        <v>16835268</v>
      </c>
      <c r="R46" s="44">
        <f t="shared" si="6"/>
        <v>16752164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-244987147</v>
      </c>
      <c r="X46" s="44">
        <f t="shared" si="6"/>
        <v>-1173145</v>
      </c>
      <c r="Y46" s="44">
        <f t="shared" si="6"/>
        <v>-243814002</v>
      </c>
      <c r="Z46" s="45">
        <f>+IF(X46&lt;&gt;0,+(Y46/X46)*100,0)</f>
        <v>20782.938340955294</v>
      </c>
      <c r="AA46" s="46">
        <f>+AA27-AA45</f>
        <v>3100317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63798752</v>
      </c>
      <c r="D48" s="18"/>
      <c r="E48" s="19"/>
      <c r="F48" s="20"/>
      <c r="G48" s="20">
        <v>65657171</v>
      </c>
      <c r="H48" s="20">
        <v>-1787454</v>
      </c>
      <c r="I48" s="20"/>
      <c r="J48" s="20">
        <v>63869717</v>
      </c>
      <c r="K48" s="20">
        <v>-69815</v>
      </c>
      <c r="L48" s="20">
        <v>-1151</v>
      </c>
      <c r="M48" s="20">
        <v>2789818</v>
      </c>
      <c r="N48" s="20">
        <v>2718852</v>
      </c>
      <c r="O48" s="20"/>
      <c r="P48" s="20">
        <v>-17674</v>
      </c>
      <c r="Q48" s="20">
        <v>4584052</v>
      </c>
      <c r="R48" s="20">
        <v>4566378</v>
      </c>
      <c r="S48" s="20"/>
      <c r="T48" s="20"/>
      <c r="U48" s="20"/>
      <c r="V48" s="20"/>
      <c r="W48" s="20">
        <v>71154947</v>
      </c>
      <c r="X48" s="20"/>
      <c r="Y48" s="20">
        <v>71154947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-10118277</v>
      </c>
      <c r="D49" s="18"/>
      <c r="E49" s="19"/>
      <c r="F49" s="20"/>
      <c r="G49" s="20">
        <v>-10329878</v>
      </c>
      <c r="H49" s="20">
        <v>211603</v>
      </c>
      <c r="I49" s="20"/>
      <c r="J49" s="20">
        <v>-10118275</v>
      </c>
      <c r="K49" s="20"/>
      <c r="L49" s="20"/>
      <c r="M49" s="20">
        <v>-2789818</v>
      </c>
      <c r="N49" s="20">
        <v>-2789818</v>
      </c>
      <c r="O49" s="20"/>
      <c r="P49" s="20"/>
      <c r="Q49" s="20"/>
      <c r="R49" s="20"/>
      <c r="S49" s="20"/>
      <c r="T49" s="20"/>
      <c r="U49" s="20"/>
      <c r="V49" s="20"/>
      <c r="W49" s="20">
        <v>-12908093</v>
      </c>
      <c r="X49" s="20"/>
      <c r="Y49" s="20">
        <v>-12908093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53680475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55327293</v>
      </c>
      <c r="H51" s="52">
        <f t="shared" si="7"/>
        <v>-1575851</v>
      </c>
      <c r="I51" s="52">
        <f t="shared" si="7"/>
        <v>0</v>
      </c>
      <c r="J51" s="52">
        <f t="shared" si="7"/>
        <v>53751442</v>
      </c>
      <c r="K51" s="52">
        <f t="shared" si="7"/>
        <v>-69815</v>
      </c>
      <c r="L51" s="52">
        <f t="shared" si="7"/>
        <v>-1151</v>
      </c>
      <c r="M51" s="52">
        <f t="shared" si="7"/>
        <v>0</v>
      </c>
      <c r="N51" s="52">
        <f t="shared" si="7"/>
        <v>-70966</v>
      </c>
      <c r="O51" s="52">
        <f t="shared" si="7"/>
        <v>0</v>
      </c>
      <c r="P51" s="52">
        <f t="shared" si="7"/>
        <v>-17674</v>
      </c>
      <c r="Q51" s="52">
        <f t="shared" si="7"/>
        <v>4584052</v>
      </c>
      <c r="R51" s="52">
        <f t="shared" si="7"/>
        <v>4566378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58246854</v>
      </c>
      <c r="X51" s="52">
        <f t="shared" si="7"/>
        <v>0</v>
      </c>
      <c r="Y51" s="52">
        <f t="shared" si="7"/>
        <v>58246854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1279489945</v>
      </c>
      <c r="D18" s="18"/>
      <c r="E18" s="19">
        <v>1213544323</v>
      </c>
      <c r="F18" s="20">
        <v>1208327250</v>
      </c>
      <c r="G18" s="24">
        <v>1262032423</v>
      </c>
      <c r="H18" s="24">
        <v>17032842</v>
      </c>
      <c r="I18" s="24">
        <v>5232983</v>
      </c>
      <c r="J18" s="20">
        <v>1284298248</v>
      </c>
      <c r="K18" s="24">
        <v>2426988</v>
      </c>
      <c r="L18" s="24">
        <v>6325651</v>
      </c>
      <c r="M18" s="20">
        <v>3329785</v>
      </c>
      <c r="N18" s="24">
        <v>12082424</v>
      </c>
      <c r="O18" s="24">
        <v>-1787629</v>
      </c>
      <c r="P18" s="24">
        <v>2334815</v>
      </c>
      <c r="Q18" s="20">
        <v>4895457</v>
      </c>
      <c r="R18" s="24">
        <v>5442643</v>
      </c>
      <c r="S18" s="24"/>
      <c r="T18" s="20"/>
      <c r="U18" s="24"/>
      <c r="V18" s="24"/>
      <c r="W18" s="24">
        <v>1301823315</v>
      </c>
      <c r="X18" s="20">
        <v>761701533</v>
      </c>
      <c r="Y18" s="24">
        <v>540121782</v>
      </c>
      <c r="Z18" s="25">
        <v>70.909898247506874</v>
      </c>
      <c r="AA18" s="26">
        <v>1208327250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1279489945</v>
      </c>
      <c r="D26" s="29">
        <f t="shared" ref="D26:Y26" si="1">SUM(D16:D25)</f>
        <v>0</v>
      </c>
      <c r="E26" s="35">
        <f t="shared" si="1"/>
        <v>1213544323</v>
      </c>
      <c r="F26" s="36">
        <f t="shared" si="1"/>
        <v>1208327250</v>
      </c>
      <c r="G26" s="36">
        <f t="shared" si="1"/>
        <v>1262032423</v>
      </c>
      <c r="H26" s="36">
        <f t="shared" si="1"/>
        <v>17032842</v>
      </c>
      <c r="I26" s="36">
        <f t="shared" si="1"/>
        <v>5232983</v>
      </c>
      <c r="J26" s="36">
        <f t="shared" si="1"/>
        <v>1284298248</v>
      </c>
      <c r="K26" s="36">
        <f t="shared" si="1"/>
        <v>2426988</v>
      </c>
      <c r="L26" s="36">
        <f t="shared" si="1"/>
        <v>6325651</v>
      </c>
      <c r="M26" s="36">
        <f t="shared" si="1"/>
        <v>3329785</v>
      </c>
      <c r="N26" s="36">
        <f t="shared" si="1"/>
        <v>12082424</v>
      </c>
      <c r="O26" s="36">
        <f t="shared" si="1"/>
        <v>-1787629</v>
      </c>
      <c r="P26" s="36">
        <f t="shared" si="1"/>
        <v>2334815</v>
      </c>
      <c r="Q26" s="36">
        <f t="shared" si="1"/>
        <v>4895457</v>
      </c>
      <c r="R26" s="36">
        <f t="shared" si="1"/>
        <v>5442643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1301823315</v>
      </c>
      <c r="X26" s="36">
        <f t="shared" si="1"/>
        <v>761701533</v>
      </c>
      <c r="Y26" s="36">
        <f t="shared" si="1"/>
        <v>540121782</v>
      </c>
      <c r="Z26" s="37">
        <f>+IF(X26&lt;&gt;0,+(Y26/X26)*100,0)</f>
        <v>70.909898247506874</v>
      </c>
      <c r="AA26" s="38">
        <f>SUM(AA16:AA25)</f>
        <v>1208327250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1279489945</v>
      </c>
      <c r="D27" s="29">
        <f>+D14+D26</f>
        <v>0</v>
      </c>
      <c r="E27" s="30">
        <f t="shared" si="2"/>
        <v>1213544323</v>
      </c>
      <c r="F27" s="31">
        <f t="shared" si="2"/>
        <v>1208327250</v>
      </c>
      <c r="G27" s="31">
        <f t="shared" si="2"/>
        <v>1262032423</v>
      </c>
      <c r="H27" s="31">
        <f t="shared" si="2"/>
        <v>17032842</v>
      </c>
      <c r="I27" s="31">
        <f t="shared" si="2"/>
        <v>5232983</v>
      </c>
      <c r="J27" s="31">
        <f t="shared" si="2"/>
        <v>1284298248</v>
      </c>
      <c r="K27" s="31">
        <f t="shared" si="2"/>
        <v>2426988</v>
      </c>
      <c r="L27" s="31">
        <f t="shared" si="2"/>
        <v>6325651</v>
      </c>
      <c r="M27" s="31">
        <f t="shared" si="2"/>
        <v>3329785</v>
      </c>
      <c r="N27" s="31">
        <f t="shared" si="2"/>
        <v>12082424</v>
      </c>
      <c r="O27" s="31">
        <f t="shared" si="2"/>
        <v>-1787629</v>
      </c>
      <c r="P27" s="31">
        <f t="shared" si="2"/>
        <v>2334815</v>
      </c>
      <c r="Q27" s="31">
        <f t="shared" si="2"/>
        <v>4895457</v>
      </c>
      <c r="R27" s="31">
        <f t="shared" si="2"/>
        <v>5442643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1301823315</v>
      </c>
      <c r="X27" s="31">
        <f t="shared" si="2"/>
        <v>761701533</v>
      </c>
      <c r="Y27" s="31">
        <f t="shared" si="2"/>
        <v>540121782</v>
      </c>
      <c r="Z27" s="32">
        <f>+IF(X27&lt;&gt;0,+(Y27/X27)*100,0)</f>
        <v>70.909898247506874</v>
      </c>
      <c r="AA27" s="33">
        <f>+AA14+AA26</f>
        <v>1208327250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71049433</v>
      </c>
      <c r="D32" s="18"/>
      <c r="E32" s="19">
        <v>70702652</v>
      </c>
      <c r="F32" s="20">
        <v>71049433</v>
      </c>
      <c r="G32" s="20">
        <v>71803514</v>
      </c>
      <c r="H32" s="20">
        <v>816463</v>
      </c>
      <c r="I32" s="20">
        <v>-261021</v>
      </c>
      <c r="J32" s="20">
        <v>72358956</v>
      </c>
      <c r="K32" s="20">
        <v>1163963</v>
      </c>
      <c r="L32" s="20">
        <v>1934170</v>
      </c>
      <c r="M32" s="20">
        <v>665341</v>
      </c>
      <c r="N32" s="20">
        <v>3763474</v>
      </c>
      <c r="O32" s="20">
        <v>1138217</v>
      </c>
      <c r="P32" s="20">
        <v>-394852</v>
      </c>
      <c r="Q32" s="20">
        <v>1411272</v>
      </c>
      <c r="R32" s="20">
        <v>2154637</v>
      </c>
      <c r="S32" s="20"/>
      <c r="T32" s="20"/>
      <c r="U32" s="20"/>
      <c r="V32" s="20"/>
      <c r="W32" s="20">
        <v>78277067</v>
      </c>
      <c r="X32" s="20">
        <v>53287074</v>
      </c>
      <c r="Y32" s="20">
        <v>24989993</v>
      </c>
      <c r="Z32" s="21">
        <v>46.896913499134897</v>
      </c>
      <c r="AA32" s="22">
        <v>71049433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28784317</v>
      </c>
      <c r="D34" s="18"/>
      <c r="E34" s="19"/>
      <c r="F34" s="20"/>
      <c r="G34" s="20">
        <v>32227637</v>
      </c>
      <c r="H34" s="20">
        <v>-668951</v>
      </c>
      <c r="I34" s="20">
        <v>-1728681</v>
      </c>
      <c r="J34" s="20">
        <v>29830005</v>
      </c>
      <c r="K34" s="20">
        <v>6000668</v>
      </c>
      <c r="L34" s="20">
        <v>3056925</v>
      </c>
      <c r="M34" s="20">
        <v>109367</v>
      </c>
      <c r="N34" s="20">
        <v>9166960</v>
      </c>
      <c r="O34" s="20">
        <v>1140350</v>
      </c>
      <c r="P34" s="20">
        <v>7316808</v>
      </c>
      <c r="Q34" s="20">
        <v>-2791941</v>
      </c>
      <c r="R34" s="20">
        <v>5665217</v>
      </c>
      <c r="S34" s="20"/>
      <c r="T34" s="20"/>
      <c r="U34" s="20"/>
      <c r="V34" s="20"/>
      <c r="W34" s="20">
        <v>44662182</v>
      </c>
      <c r="X34" s="20">
        <v>-18</v>
      </c>
      <c r="Y34" s="20">
        <v>44662200</v>
      </c>
      <c r="Z34" s="21">
        <v>-248123333.33333334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99833750</v>
      </c>
      <c r="D38" s="29">
        <f t="shared" ref="D38:Y38" si="3">SUM(D30:D37)</f>
        <v>0</v>
      </c>
      <c r="E38" s="30">
        <f t="shared" si="3"/>
        <v>70702652</v>
      </c>
      <c r="F38" s="31">
        <f t="shared" si="3"/>
        <v>71049433</v>
      </c>
      <c r="G38" s="31">
        <f t="shared" si="3"/>
        <v>104031151</v>
      </c>
      <c r="H38" s="31">
        <f t="shared" si="3"/>
        <v>147512</v>
      </c>
      <c r="I38" s="31">
        <f t="shared" si="3"/>
        <v>-1989702</v>
      </c>
      <c r="J38" s="31">
        <f t="shared" si="3"/>
        <v>102188961</v>
      </c>
      <c r="K38" s="31">
        <f t="shared" si="3"/>
        <v>7164631</v>
      </c>
      <c r="L38" s="31">
        <f t="shared" si="3"/>
        <v>4991095</v>
      </c>
      <c r="M38" s="31">
        <f t="shared" si="3"/>
        <v>774708</v>
      </c>
      <c r="N38" s="31">
        <f t="shared" si="3"/>
        <v>12930434</v>
      </c>
      <c r="O38" s="31">
        <f t="shared" si="3"/>
        <v>2278567</v>
      </c>
      <c r="P38" s="31">
        <f t="shared" si="3"/>
        <v>6921956</v>
      </c>
      <c r="Q38" s="31">
        <f t="shared" si="3"/>
        <v>-1380669</v>
      </c>
      <c r="R38" s="31">
        <f t="shared" si="3"/>
        <v>7819854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122939249</v>
      </c>
      <c r="X38" s="31">
        <f t="shared" si="3"/>
        <v>53287056</v>
      </c>
      <c r="Y38" s="31">
        <f t="shared" si="3"/>
        <v>69652193</v>
      </c>
      <c r="Z38" s="32">
        <f>+IF(X38&lt;&gt;0,+(Y38/X38)*100,0)</f>
        <v>130.71128005270174</v>
      </c>
      <c r="AA38" s="33">
        <f>SUM(AA30:AA37)</f>
        <v>71049433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99833750</v>
      </c>
      <c r="D45" s="29">
        <f>+D38+D44</f>
        <v>0</v>
      </c>
      <c r="E45" s="30">
        <f t="shared" si="5"/>
        <v>70702652</v>
      </c>
      <c r="F45" s="31">
        <f t="shared" si="5"/>
        <v>71049433</v>
      </c>
      <c r="G45" s="31">
        <f t="shared" si="5"/>
        <v>104031151</v>
      </c>
      <c r="H45" s="31">
        <f t="shared" si="5"/>
        <v>147512</v>
      </c>
      <c r="I45" s="31">
        <f t="shared" si="5"/>
        <v>-1989702</v>
      </c>
      <c r="J45" s="31">
        <f t="shared" si="5"/>
        <v>102188961</v>
      </c>
      <c r="K45" s="31">
        <f t="shared" si="5"/>
        <v>7164631</v>
      </c>
      <c r="L45" s="31">
        <f t="shared" si="5"/>
        <v>4991095</v>
      </c>
      <c r="M45" s="31">
        <f t="shared" si="5"/>
        <v>774708</v>
      </c>
      <c r="N45" s="31">
        <f t="shared" si="5"/>
        <v>12930434</v>
      </c>
      <c r="O45" s="31">
        <f t="shared" si="5"/>
        <v>2278567</v>
      </c>
      <c r="P45" s="31">
        <f t="shared" si="5"/>
        <v>6921956</v>
      </c>
      <c r="Q45" s="31">
        <f t="shared" si="5"/>
        <v>-1380669</v>
      </c>
      <c r="R45" s="31">
        <f t="shared" si="5"/>
        <v>7819854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122939249</v>
      </c>
      <c r="X45" s="31">
        <f t="shared" si="5"/>
        <v>53287056</v>
      </c>
      <c r="Y45" s="31">
        <f t="shared" si="5"/>
        <v>69652193</v>
      </c>
      <c r="Z45" s="32">
        <f>+IF(X45&lt;&gt;0,+(Y45/X45)*100,0)</f>
        <v>130.71128005270174</v>
      </c>
      <c r="AA45" s="33">
        <f>+AA38+AA44</f>
        <v>71049433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1179656195</v>
      </c>
      <c r="D46" s="42">
        <f t="shared" si="6"/>
        <v>0</v>
      </c>
      <c r="E46" s="43">
        <f t="shared" si="6"/>
        <v>1142841671</v>
      </c>
      <c r="F46" s="44">
        <f t="shared" si="6"/>
        <v>1137277817</v>
      </c>
      <c r="G46" s="44">
        <f t="shared" si="6"/>
        <v>1158001272</v>
      </c>
      <c r="H46" s="44">
        <f t="shared" si="6"/>
        <v>16885330</v>
      </c>
      <c r="I46" s="44">
        <f t="shared" si="6"/>
        <v>7222685</v>
      </c>
      <c r="J46" s="44">
        <f t="shared" si="6"/>
        <v>1182109287</v>
      </c>
      <c r="K46" s="44">
        <f t="shared" si="6"/>
        <v>-4737643</v>
      </c>
      <c r="L46" s="44">
        <f t="shared" si="6"/>
        <v>1334556</v>
      </c>
      <c r="M46" s="44">
        <f t="shared" si="6"/>
        <v>2555077</v>
      </c>
      <c r="N46" s="44">
        <f t="shared" si="6"/>
        <v>-848010</v>
      </c>
      <c r="O46" s="44">
        <f t="shared" si="6"/>
        <v>-4066196</v>
      </c>
      <c r="P46" s="44">
        <f t="shared" si="6"/>
        <v>-4587141</v>
      </c>
      <c r="Q46" s="44">
        <f t="shared" si="6"/>
        <v>6276126</v>
      </c>
      <c r="R46" s="44">
        <f t="shared" si="6"/>
        <v>-2377211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1178884066</v>
      </c>
      <c r="X46" s="44">
        <f t="shared" si="6"/>
        <v>708414477</v>
      </c>
      <c r="Y46" s="44">
        <f t="shared" si="6"/>
        <v>470469589</v>
      </c>
      <c r="Z46" s="45">
        <f>+IF(X46&lt;&gt;0,+(Y46/X46)*100,0)</f>
        <v>66.411628259257043</v>
      </c>
      <c r="AA46" s="46">
        <f>+AA27-AA45</f>
        <v>1137277817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2037566234</v>
      </c>
      <c r="D48" s="18"/>
      <c r="E48" s="19">
        <v>205723674</v>
      </c>
      <c r="F48" s="20">
        <v>2286915236</v>
      </c>
      <c r="G48" s="20">
        <v>2060881687</v>
      </c>
      <c r="H48" s="20">
        <v>-16058622</v>
      </c>
      <c r="I48" s="20">
        <v>52919476</v>
      </c>
      <c r="J48" s="20">
        <v>2097742541</v>
      </c>
      <c r="K48" s="20">
        <v>41966894</v>
      </c>
      <c r="L48" s="20">
        <v>33178735</v>
      </c>
      <c r="M48" s="20">
        <v>60715606</v>
      </c>
      <c r="N48" s="20">
        <v>135861235</v>
      </c>
      <c r="O48" s="20">
        <v>31378023</v>
      </c>
      <c r="P48" s="20">
        <v>-14863690</v>
      </c>
      <c r="Q48" s="20">
        <v>54038219</v>
      </c>
      <c r="R48" s="20">
        <v>70552552</v>
      </c>
      <c r="S48" s="20"/>
      <c r="T48" s="20"/>
      <c r="U48" s="20"/>
      <c r="V48" s="20"/>
      <c r="W48" s="20">
        <v>2304156328</v>
      </c>
      <c r="X48" s="20">
        <v>1715186421</v>
      </c>
      <c r="Y48" s="20">
        <v>588969907</v>
      </c>
      <c r="Z48" s="47">
        <v>34.338536020860907</v>
      </c>
      <c r="AA48" s="22">
        <v>2286915236</v>
      </c>
    </row>
    <row r="49" spans="1:27" x14ac:dyDescent="0.25">
      <c r="A49" s="23" t="s">
        <v>75</v>
      </c>
      <c r="B49" s="17" t="s">
        <v>33</v>
      </c>
      <c r="C49" s="18">
        <v>27882925</v>
      </c>
      <c r="D49" s="18"/>
      <c r="E49" s="19"/>
      <c r="F49" s="20">
        <v>27882925</v>
      </c>
      <c r="G49" s="20">
        <v>27882925</v>
      </c>
      <c r="H49" s="20"/>
      <c r="I49" s="20"/>
      <c r="J49" s="20">
        <v>27882925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27882925</v>
      </c>
      <c r="X49" s="20">
        <v>20912193</v>
      </c>
      <c r="Y49" s="20">
        <v>6970732</v>
      </c>
      <c r="Z49" s="47">
        <v>33.333338115232579</v>
      </c>
      <c r="AA49" s="22">
        <v>27882925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2065449159</v>
      </c>
      <c r="D51" s="50">
        <f t="shared" ref="D51:Y51" si="7">SUM(D48:D50)</f>
        <v>0</v>
      </c>
      <c r="E51" s="51">
        <f t="shared" si="7"/>
        <v>205723674</v>
      </c>
      <c r="F51" s="52">
        <f t="shared" si="7"/>
        <v>2314798161</v>
      </c>
      <c r="G51" s="52">
        <f t="shared" si="7"/>
        <v>2088764612</v>
      </c>
      <c r="H51" s="52">
        <f t="shared" si="7"/>
        <v>-16058622</v>
      </c>
      <c r="I51" s="52">
        <f t="shared" si="7"/>
        <v>52919476</v>
      </c>
      <c r="J51" s="52">
        <f t="shared" si="7"/>
        <v>2125625466</v>
      </c>
      <c r="K51" s="52">
        <f t="shared" si="7"/>
        <v>41966894</v>
      </c>
      <c r="L51" s="52">
        <f t="shared" si="7"/>
        <v>33178735</v>
      </c>
      <c r="M51" s="52">
        <f t="shared" si="7"/>
        <v>60715606</v>
      </c>
      <c r="N51" s="52">
        <f t="shared" si="7"/>
        <v>135861235</v>
      </c>
      <c r="O51" s="52">
        <f t="shared" si="7"/>
        <v>31378023</v>
      </c>
      <c r="P51" s="52">
        <f t="shared" si="7"/>
        <v>-14863690</v>
      </c>
      <c r="Q51" s="52">
        <f t="shared" si="7"/>
        <v>54038219</v>
      </c>
      <c r="R51" s="52">
        <f t="shared" si="7"/>
        <v>70552552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2332039253</v>
      </c>
      <c r="X51" s="52">
        <f t="shared" si="7"/>
        <v>1736098614</v>
      </c>
      <c r="Y51" s="52">
        <f t="shared" si="7"/>
        <v>595940639</v>
      </c>
      <c r="Z51" s="53">
        <f>+IF(X51&lt;&gt;0,+(Y51/X51)*100,0)</f>
        <v>34.3264278995617</v>
      </c>
      <c r="AA51" s="54">
        <f>SUM(AA48:AA50)</f>
        <v>2314798161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395582547</v>
      </c>
      <c r="D6" s="18"/>
      <c r="E6" s="19">
        <v>347372166</v>
      </c>
      <c r="F6" s="20">
        <v>236356009</v>
      </c>
      <c r="G6" s="20">
        <v>-16920661</v>
      </c>
      <c r="H6" s="20">
        <v>-5153347</v>
      </c>
      <c r="I6" s="20">
        <v>494682626</v>
      </c>
      <c r="J6" s="20">
        <v>472608618</v>
      </c>
      <c r="K6" s="20">
        <v>-53259082</v>
      </c>
      <c r="L6" s="20">
        <v>69330722</v>
      </c>
      <c r="M6" s="20">
        <v>-52131726</v>
      </c>
      <c r="N6" s="20">
        <v>-36060086</v>
      </c>
      <c r="O6" s="20">
        <v>74147229</v>
      </c>
      <c r="P6" s="20">
        <v>-3894998</v>
      </c>
      <c r="Q6" s="20">
        <v>8211463</v>
      </c>
      <c r="R6" s="20">
        <v>78463694</v>
      </c>
      <c r="S6" s="20"/>
      <c r="T6" s="20"/>
      <c r="U6" s="20"/>
      <c r="V6" s="20"/>
      <c r="W6" s="20">
        <v>515012226</v>
      </c>
      <c r="X6" s="20">
        <v>159490422</v>
      </c>
      <c r="Y6" s="20">
        <v>355521804</v>
      </c>
      <c r="Z6" s="21">
        <v>222.91106860322935</v>
      </c>
      <c r="AA6" s="22">
        <v>236356009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-87812002</v>
      </c>
      <c r="D8" s="18"/>
      <c r="E8" s="19">
        <v>-4310004</v>
      </c>
      <c r="F8" s="20">
        <v>-5466547</v>
      </c>
      <c r="G8" s="20">
        <v>-14238142</v>
      </c>
      <c r="H8" s="20">
        <v>-3964045</v>
      </c>
      <c r="I8" s="20">
        <v>-187724133</v>
      </c>
      <c r="J8" s="20">
        <v>-205926320</v>
      </c>
      <c r="K8" s="20">
        <v>-52224884</v>
      </c>
      <c r="L8" s="20">
        <v>-7383449</v>
      </c>
      <c r="M8" s="20">
        <v>-9565401</v>
      </c>
      <c r="N8" s="20">
        <v>-69173734</v>
      </c>
      <c r="O8" s="20">
        <v>-10506200</v>
      </c>
      <c r="P8" s="20">
        <v>8457477</v>
      </c>
      <c r="Q8" s="20">
        <v>-22185610</v>
      </c>
      <c r="R8" s="20">
        <v>-24234333</v>
      </c>
      <c r="S8" s="20"/>
      <c r="T8" s="20"/>
      <c r="U8" s="20"/>
      <c r="V8" s="20"/>
      <c r="W8" s="20">
        <v>-299334387</v>
      </c>
      <c r="X8" s="20">
        <v>4441879</v>
      </c>
      <c r="Y8" s="20">
        <v>-303776266</v>
      </c>
      <c r="Z8" s="21">
        <v>-6838.9135768894203</v>
      </c>
      <c r="AA8" s="22">
        <v>-5466547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26369</v>
      </c>
      <c r="F9" s="20">
        <v>26369</v>
      </c>
      <c r="G9" s="20">
        <v>111492</v>
      </c>
      <c r="H9" s="20">
        <v>-12652</v>
      </c>
      <c r="I9" s="20">
        <v>-28181</v>
      </c>
      <c r="J9" s="20">
        <v>70659</v>
      </c>
      <c r="K9" s="20">
        <v>-18422</v>
      </c>
      <c r="L9" s="20">
        <v>5504</v>
      </c>
      <c r="M9" s="20">
        <v>5759</v>
      </c>
      <c r="N9" s="20">
        <v>-7159</v>
      </c>
      <c r="O9" s="20">
        <v>5881</v>
      </c>
      <c r="P9" s="20">
        <v>2194</v>
      </c>
      <c r="Q9" s="20">
        <v>-10055</v>
      </c>
      <c r="R9" s="20">
        <v>-1980</v>
      </c>
      <c r="S9" s="20"/>
      <c r="T9" s="20"/>
      <c r="U9" s="20"/>
      <c r="V9" s="20"/>
      <c r="W9" s="20">
        <v>61520</v>
      </c>
      <c r="X9" s="20">
        <v>20353</v>
      </c>
      <c r="Y9" s="20">
        <v>41167</v>
      </c>
      <c r="Z9" s="21">
        <v>202.26502235542671</v>
      </c>
      <c r="AA9" s="22">
        <v>26369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-66599348</v>
      </c>
      <c r="D11" s="18"/>
      <c r="E11" s="19">
        <v>-8871433</v>
      </c>
      <c r="F11" s="20">
        <v>-8871433</v>
      </c>
      <c r="G11" s="20">
        <v>-198222</v>
      </c>
      <c r="H11" s="20">
        <v>-1149273</v>
      </c>
      <c r="I11" s="20">
        <v>-66752586</v>
      </c>
      <c r="J11" s="20">
        <v>-68100081</v>
      </c>
      <c r="K11" s="20">
        <v>-155620</v>
      </c>
      <c r="L11" s="20">
        <v>-143633</v>
      </c>
      <c r="M11" s="20">
        <v>-91045</v>
      </c>
      <c r="N11" s="20">
        <v>-390298</v>
      </c>
      <c r="O11" s="20">
        <v>-417055</v>
      </c>
      <c r="P11" s="20">
        <v>-530695</v>
      </c>
      <c r="Q11" s="20">
        <v>-2019684</v>
      </c>
      <c r="R11" s="20">
        <v>-2967434</v>
      </c>
      <c r="S11" s="20"/>
      <c r="T11" s="20"/>
      <c r="U11" s="20"/>
      <c r="V11" s="20"/>
      <c r="W11" s="20">
        <v>-71457813</v>
      </c>
      <c r="X11" s="20">
        <v>-5719367</v>
      </c>
      <c r="Y11" s="20">
        <v>-65738446</v>
      </c>
      <c r="Z11" s="21">
        <v>1149.4007291366336</v>
      </c>
      <c r="AA11" s="22">
        <v>-8871433</v>
      </c>
    </row>
    <row r="12" spans="1:27" x14ac:dyDescent="0.25">
      <c r="A12" s="23" t="s">
        <v>41</v>
      </c>
      <c r="B12" s="17" t="s">
        <v>33</v>
      </c>
      <c r="C12" s="18">
        <v>337650430</v>
      </c>
      <c r="D12" s="18"/>
      <c r="E12" s="19">
        <v>231705168</v>
      </c>
      <c r="F12" s="20">
        <v>236313534</v>
      </c>
      <c r="G12" s="24">
        <v>15508813</v>
      </c>
      <c r="H12" s="24">
        <v>14634379</v>
      </c>
      <c r="I12" s="24">
        <v>352147933</v>
      </c>
      <c r="J12" s="20">
        <v>382291125</v>
      </c>
      <c r="K12" s="24">
        <v>9837939</v>
      </c>
      <c r="L12" s="24">
        <v>10180820</v>
      </c>
      <c r="M12" s="20">
        <v>9174510</v>
      </c>
      <c r="N12" s="24">
        <v>29193269</v>
      </c>
      <c r="O12" s="24">
        <v>8273234</v>
      </c>
      <c r="P12" s="24">
        <v>3133248</v>
      </c>
      <c r="Q12" s="20">
        <v>18180404</v>
      </c>
      <c r="R12" s="24">
        <v>29586886</v>
      </c>
      <c r="S12" s="24"/>
      <c r="T12" s="20"/>
      <c r="U12" s="24"/>
      <c r="V12" s="24"/>
      <c r="W12" s="24">
        <v>441071280</v>
      </c>
      <c r="X12" s="20">
        <v>161693058</v>
      </c>
      <c r="Y12" s="24">
        <v>279378222</v>
      </c>
      <c r="Z12" s="25">
        <v>172.78306530636584</v>
      </c>
      <c r="AA12" s="26">
        <v>236313534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578821627</v>
      </c>
      <c r="D14" s="29">
        <f>SUM(D6:D13)</f>
        <v>0</v>
      </c>
      <c r="E14" s="30">
        <f t="shared" si="0"/>
        <v>565922266</v>
      </c>
      <c r="F14" s="31">
        <f t="shared" si="0"/>
        <v>458357932</v>
      </c>
      <c r="G14" s="31">
        <f t="shared" si="0"/>
        <v>-15736720</v>
      </c>
      <c r="H14" s="31">
        <f t="shared" si="0"/>
        <v>4355062</v>
      </c>
      <c r="I14" s="31">
        <f t="shared" si="0"/>
        <v>592325659</v>
      </c>
      <c r="J14" s="31">
        <f t="shared" si="0"/>
        <v>580944001</v>
      </c>
      <c r="K14" s="31">
        <f t="shared" si="0"/>
        <v>-95820069</v>
      </c>
      <c r="L14" s="31">
        <f t="shared" si="0"/>
        <v>71989964</v>
      </c>
      <c r="M14" s="31">
        <f t="shared" si="0"/>
        <v>-52607903</v>
      </c>
      <c r="N14" s="31">
        <f t="shared" si="0"/>
        <v>-76438008</v>
      </c>
      <c r="O14" s="31">
        <f t="shared" si="0"/>
        <v>71503089</v>
      </c>
      <c r="P14" s="31">
        <f t="shared" si="0"/>
        <v>7167226</v>
      </c>
      <c r="Q14" s="31">
        <f t="shared" si="0"/>
        <v>2176518</v>
      </c>
      <c r="R14" s="31">
        <f t="shared" si="0"/>
        <v>80846833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585352826</v>
      </c>
      <c r="X14" s="31">
        <f t="shared" si="0"/>
        <v>319926345</v>
      </c>
      <c r="Y14" s="31">
        <f t="shared" si="0"/>
        <v>265426481</v>
      </c>
      <c r="Z14" s="32">
        <f>+IF(X14&lt;&gt;0,+(Y14/X14)*100,0)</f>
        <v>82.964871492530563</v>
      </c>
      <c r="AA14" s="33">
        <f>SUM(AA6:AA13)</f>
        <v>458357932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424053271</v>
      </c>
      <c r="D18" s="18"/>
      <c r="E18" s="19">
        <v>78839068</v>
      </c>
      <c r="F18" s="20">
        <v>99852373</v>
      </c>
      <c r="G18" s="24">
        <v>887452</v>
      </c>
      <c r="H18" s="24">
        <v>57904</v>
      </c>
      <c r="I18" s="24">
        <v>426154849</v>
      </c>
      <c r="J18" s="20">
        <v>427100205</v>
      </c>
      <c r="K18" s="24">
        <v>-14886967</v>
      </c>
      <c r="L18" s="24">
        <v>4300026</v>
      </c>
      <c r="M18" s="20">
        <v>1120469</v>
      </c>
      <c r="N18" s="24">
        <v>-9466472</v>
      </c>
      <c r="O18" s="24">
        <v>1052572</v>
      </c>
      <c r="P18" s="24">
        <v>26662693</v>
      </c>
      <c r="Q18" s="20">
        <v>6829598</v>
      </c>
      <c r="R18" s="24">
        <v>34544863</v>
      </c>
      <c r="S18" s="24"/>
      <c r="T18" s="20"/>
      <c r="U18" s="24"/>
      <c r="V18" s="24"/>
      <c r="W18" s="24">
        <v>452178596</v>
      </c>
      <c r="X18" s="20">
        <v>44261969</v>
      </c>
      <c r="Y18" s="24">
        <v>407916627</v>
      </c>
      <c r="Z18" s="25">
        <v>921.59620598893832</v>
      </c>
      <c r="AA18" s="26">
        <v>99852373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125</v>
      </c>
      <c r="D21" s="18"/>
      <c r="E21" s="19"/>
      <c r="F21" s="20"/>
      <c r="G21" s="20"/>
      <c r="H21" s="20"/>
      <c r="I21" s="20">
        <v>125</v>
      </c>
      <c r="J21" s="20">
        <v>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125</v>
      </c>
      <c r="X21" s="20"/>
      <c r="Y21" s="20">
        <v>125</v>
      </c>
      <c r="Z21" s="21"/>
      <c r="AA21" s="22"/>
    </row>
    <row r="22" spans="1:27" x14ac:dyDescent="0.25">
      <c r="A22" s="23" t="s">
        <v>51</v>
      </c>
      <c r="B22" s="17" t="s">
        <v>33</v>
      </c>
      <c r="C22" s="18">
        <v>-64695</v>
      </c>
      <c r="D22" s="18"/>
      <c r="E22" s="19">
        <v>-21696</v>
      </c>
      <c r="F22" s="20">
        <v>-21696</v>
      </c>
      <c r="G22" s="20">
        <v>-1225</v>
      </c>
      <c r="H22" s="20"/>
      <c r="I22" s="20">
        <v>-63470</v>
      </c>
      <c r="J22" s="20">
        <v>-64695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-64695</v>
      </c>
      <c r="X22" s="20">
        <v>-16272</v>
      </c>
      <c r="Y22" s="20">
        <v>-48423</v>
      </c>
      <c r="Z22" s="21">
        <v>297.58480825958702</v>
      </c>
      <c r="AA22" s="22">
        <v>-21696</v>
      </c>
    </row>
    <row r="23" spans="1:27" x14ac:dyDescent="0.25">
      <c r="A23" s="23" t="s">
        <v>37</v>
      </c>
      <c r="B23" s="17" t="s">
        <v>33</v>
      </c>
      <c r="C23" s="18">
        <v>-229987</v>
      </c>
      <c r="D23" s="18"/>
      <c r="E23" s="19"/>
      <c r="F23" s="20"/>
      <c r="G23" s="20"/>
      <c r="H23" s="20"/>
      <c r="I23" s="20">
        <v>-229987</v>
      </c>
      <c r="J23" s="20">
        <v>-229987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-229987</v>
      </c>
      <c r="X23" s="20"/>
      <c r="Y23" s="20">
        <v>-229987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423758714</v>
      </c>
      <c r="D26" s="29">
        <f t="shared" ref="D26:Y26" si="1">SUM(D16:D25)</f>
        <v>0</v>
      </c>
      <c r="E26" s="35">
        <f t="shared" si="1"/>
        <v>78817372</v>
      </c>
      <c r="F26" s="36">
        <f t="shared" si="1"/>
        <v>99830677</v>
      </c>
      <c r="G26" s="36">
        <f t="shared" si="1"/>
        <v>886227</v>
      </c>
      <c r="H26" s="36">
        <f t="shared" si="1"/>
        <v>57904</v>
      </c>
      <c r="I26" s="36">
        <f t="shared" si="1"/>
        <v>425861517</v>
      </c>
      <c r="J26" s="36">
        <f t="shared" si="1"/>
        <v>426805648</v>
      </c>
      <c r="K26" s="36">
        <f t="shared" si="1"/>
        <v>-14886967</v>
      </c>
      <c r="L26" s="36">
        <f t="shared" si="1"/>
        <v>4300026</v>
      </c>
      <c r="M26" s="36">
        <f t="shared" si="1"/>
        <v>1120469</v>
      </c>
      <c r="N26" s="36">
        <f t="shared" si="1"/>
        <v>-9466472</v>
      </c>
      <c r="O26" s="36">
        <f t="shared" si="1"/>
        <v>1052572</v>
      </c>
      <c r="P26" s="36">
        <f t="shared" si="1"/>
        <v>26662693</v>
      </c>
      <c r="Q26" s="36">
        <f t="shared" si="1"/>
        <v>6829598</v>
      </c>
      <c r="R26" s="36">
        <f t="shared" si="1"/>
        <v>34544863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451884039</v>
      </c>
      <c r="X26" s="36">
        <f t="shared" si="1"/>
        <v>44245697</v>
      </c>
      <c r="Y26" s="36">
        <f t="shared" si="1"/>
        <v>407638342</v>
      </c>
      <c r="Z26" s="37">
        <f>+IF(X26&lt;&gt;0,+(Y26/X26)*100,0)</f>
        <v>921.30618261025484</v>
      </c>
      <c r="AA26" s="38">
        <f>SUM(AA16:AA25)</f>
        <v>99830677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1002580341</v>
      </c>
      <c r="D27" s="29">
        <f>+D14+D26</f>
        <v>0</v>
      </c>
      <c r="E27" s="30">
        <f t="shared" si="2"/>
        <v>644739638</v>
      </c>
      <c r="F27" s="31">
        <f t="shared" si="2"/>
        <v>558188609</v>
      </c>
      <c r="G27" s="31">
        <f t="shared" si="2"/>
        <v>-14850493</v>
      </c>
      <c r="H27" s="31">
        <f t="shared" si="2"/>
        <v>4412966</v>
      </c>
      <c r="I27" s="31">
        <f t="shared" si="2"/>
        <v>1018187176</v>
      </c>
      <c r="J27" s="31">
        <f t="shared" si="2"/>
        <v>1007749649</v>
      </c>
      <c r="K27" s="31">
        <f t="shared" si="2"/>
        <v>-110707036</v>
      </c>
      <c r="L27" s="31">
        <f t="shared" si="2"/>
        <v>76289990</v>
      </c>
      <c r="M27" s="31">
        <f t="shared" si="2"/>
        <v>-51487434</v>
      </c>
      <c r="N27" s="31">
        <f t="shared" si="2"/>
        <v>-85904480</v>
      </c>
      <c r="O27" s="31">
        <f t="shared" si="2"/>
        <v>72555661</v>
      </c>
      <c r="P27" s="31">
        <f t="shared" si="2"/>
        <v>33829919</v>
      </c>
      <c r="Q27" s="31">
        <f t="shared" si="2"/>
        <v>9006116</v>
      </c>
      <c r="R27" s="31">
        <f t="shared" si="2"/>
        <v>115391696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1037236865</v>
      </c>
      <c r="X27" s="31">
        <f t="shared" si="2"/>
        <v>364172042</v>
      </c>
      <c r="Y27" s="31">
        <f t="shared" si="2"/>
        <v>673064823</v>
      </c>
      <c r="Z27" s="32">
        <f>+IF(X27&lt;&gt;0,+(Y27/X27)*100,0)</f>
        <v>184.82056428703001</v>
      </c>
      <c r="AA27" s="33">
        <f>+AA14+AA26</f>
        <v>558188609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25798896</v>
      </c>
      <c r="D31" s="18"/>
      <c r="E31" s="19"/>
      <c r="F31" s="20"/>
      <c r="G31" s="20"/>
      <c r="H31" s="20"/>
      <c r="I31" s="20">
        <v>25798896</v>
      </c>
      <c r="J31" s="20">
        <v>25798896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25798896</v>
      </c>
      <c r="X31" s="20"/>
      <c r="Y31" s="20">
        <v>25798896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-183559</v>
      </c>
      <c r="D32" s="18"/>
      <c r="E32" s="19"/>
      <c r="F32" s="20"/>
      <c r="G32" s="20"/>
      <c r="H32" s="20"/>
      <c r="I32" s="20">
        <v>-183559</v>
      </c>
      <c r="J32" s="20">
        <v>-183559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-183559</v>
      </c>
      <c r="X32" s="20"/>
      <c r="Y32" s="20">
        <v>-183559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206451855</v>
      </c>
      <c r="D33" s="18"/>
      <c r="E33" s="19">
        <v>-26998423</v>
      </c>
      <c r="F33" s="20">
        <v>-68665301</v>
      </c>
      <c r="G33" s="20">
        <v>-118938719</v>
      </c>
      <c r="H33" s="20">
        <v>-8528566</v>
      </c>
      <c r="I33" s="20">
        <v>296792060</v>
      </c>
      <c r="J33" s="20">
        <v>169324775</v>
      </c>
      <c r="K33" s="20">
        <v>-113239259</v>
      </c>
      <c r="L33" s="20">
        <v>58944496</v>
      </c>
      <c r="M33" s="20">
        <v>-68863662</v>
      </c>
      <c r="N33" s="20">
        <v>-123158425</v>
      </c>
      <c r="O33" s="20">
        <v>60220243</v>
      </c>
      <c r="P33" s="20">
        <v>12157258</v>
      </c>
      <c r="Q33" s="20">
        <v>-891229</v>
      </c>
      <c r="R33" s="20">
        <v>71486272</v>
      </c>
      <c r="S33" s="20"/>
      <c r="T33" s="20"/>
      <c r="U33" s="20"/>
      <c r="V33" s="20"/>
      <c r="W33" s="20">
        <v>117652622</v>
      </c>
      <c r="X33" s="20">
        <v>6305277</v>
      </c>
      <c r="Y33" s="20">
        <v>111347345</v>
      </c>
      <c r="Z33" s="21">
        <v>1765.9389904678258</v>
      </c>
      <c r="AA33" s="22">
        <v>-68665301</v>
      </c>
    </row>
    <row r="34" spans="1:27" x14ac:dyDescent="0.25">
      <c r="A34" s="23" t="s">
        <v>62</v>
      </c>
      <c r="B34" s="17" t="s">
        <v>33</v>
      </c>
      <c r="C34" s="18">
        <v>-27848051</v>
      </c>
      <c r="D34" s="18"/>
      <c r="E34" s="19">
        <v>-10096000</v>
      </c>
      <c r="F34" s="20">
        <v>-10096000</v>
      </c>
      <c r="G34" s="20"/>
      <c r="H34" s="20"/>
      <c r="I34" s="20">
        <v>-27848051</v>
      </c>
      <c r="J34" s="20">
        <v>-27848051</v>
      </c>
      <c r="K34" s="20"/>
      <c r="L34" s="20"/>
      <c r="M34" s="20"/>
      <c r="N34" s="20"/>
      <c r="O34" s="20"/>
      <c r="P34" s="20">
        <v>-289262</v>
      </c>
      <c r="Q34" s="20">
        <v>-2360056</v>
      </c>
      <c r="R34" s="20">
        <v>-2649318</v>
      </c>
      <c r="S34" s="20"/>
      <c r="T34" s="20"/>
      <c r="U34" s="20"/>
      <c r="V34" s="20"/>
      <c r="W34" s="20">
        <v>-30497369</v>
      </c>
      <c r="X34" s="20">
        <v>-7150080</v>
      </c>
      <c r="Y34" s="20">
        <v>-23347289</v>
      </c>
      <c r="Z34" s="21">
        <v>326.53185698621553</v>
      </c>
      <c r="AA34" s="22">
        <v>-10096000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-5896</v>
      </c>
      <c r="D36" s="18"/>
      <c r="E36" s="19">
        <v>177240504</v>
      </c>
      <c r="F36" s="20">
        <v>177240504</v>
      </c>
      <c r="G36" s="20"/>
      <c r="H36" s="20"/>
      <c r="I36" s="20">
        <v>-5896</v>
      </c>
      <c r="J36" s="20">
        <v>-5896</v>
      </c>
      <c r="K36" s="20">
        <v>148</v>
      </c>
      <c r="L36" s="20"/>
      <c r="M36" s="20"/>
      <c r="N36" s="20">
        <v>148</v>
      </c>
      <c r="O36" s="20"/>
      <c r="P36" s="20"/>
      <c r="Q36" s="20"/>
      <c r="R36" s="20"/>
      <c r="S36" s="20"/>
      <c r="T36" s="20"/>
      <c r="U36" s="20"/>
      <c r="V36" s="20"/>
      <c r="W36" s="20">
        <v>-5748</v>
      </c>
      <c r="X36" s="20">
        <v>101284646</v>
      </c>
      <c r="Y36" s="20">
        <v>-101290394</v>
      </c>
      <c r="Z36" s="21">
        <v>-100.00567509511757</v>
      </c>
      <c r="AA36" s="22">
        <v>177240504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204213245</v>
      </c>
      <c r="D38" s="29">
        <f t="shared" ref="D38:Y38" si="3">SUM(D30:D37)</f>
        <v>0</v>
      </c>
      <c r="E38" s="30">
        <f t="shared" si="3"/>
        <v>140146081</v>
      </c>
      <c r="F38" s="31">
        <f t="shared" si="3"/>
        <v>98479203</v>
      </c>
      <c r="G38" s="31">
        <f t="shared" si="3"/>
        <v>-118938719</v>
      </c>
      <c r="H38" s="31">
        <f t="shared" si="3"/>
        <v>-8528566</v>
      </c>
      <c r="I38" s="31">
        <f t="shared" si="3"/>
        <v>294553450</v>
      </c>
      <c r="J38" s="31">
        <f t="shared" si="3"/>
        <v>167086165</v>
      </c>
      <c r="K38" s="31">
        <f t="shared" si="3"/>
        <v>-113239111</v>
      </c>
      <c r="L38" s="31">
        <f t="shared" si="3"/>
        <v>58944496</v>
      </c>
      <c r="M38" s="31">
        <f t="shared" si="3"/>
        <v>-68863662</v>
      </c>
      <c r="N38" s="31">
        <f t="shared" si="3"/>
        <v>-123158277</v>
      </c>
      <c r="O38" s="31">
        <f t="shared" si="3"/>
        <v>60220243</v>
      </c>
      <c r="P38" s="31">
        <f t="shared" si="3"/>
        <v>11867996</v>
      </c>
      <c r="Q38" s="31">
        <f t="shared" si="3"/>
        <v>-3251285</v>
      </c>
      <c r="R38" s="31">
        <f t="shared" si="3"/>
        <v>68836954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112764842</v>
      </c>
      <c r="X38" s="31">
        <f t="shared" si="3"/>
        <v>100439843</v>
      </c>
      <c r="Y38" s="31">
        <f t="shared" si="3"/>
        <v>12324999</v>
      </c>
      <c r="Z38" s="32">
        <f>+IF(X38&lt;&gt;0,+(Y38/X38)*100,0)</f>
        <v>12.271025752200748</v>
      </c>
      <c r="AA38" s="33">
        <f>SUM(AA30:AA37)</f>
        <v>98479203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7976776</v>
      </c>
      <c r="D40" s="18"/>
      <c r="E40" s="19"/>
      <c r="F40" s="20"/>
      <c r="G40" s="20"/>
      <c r="H40" s="20"/>
      <c r="I40" s="20">
        <v>7976776</v>
      </c>
      <c r="J40" s="20">
        <v>7976776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7976776</v>
      </c>
      <c r="X40" s="20"/>
      <c r="Y40" s="20">
        <v>7976776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141497318</v>
      </c>
      <c r="D41" s="18"/>
      <c r="E41" s="19"/>
      <c r="F41" s="20"/>
      <c r="G41" s="20"/>
      <c r="H41" s="20"/>
      <c r="I41" s="20">
        <v>141497318</v>
      </c>
      <c r="J41" s="20">
        <v>141497318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141497318</v>
      </c>
      <c r="X41" s="20"/>
      <c r="Y41" s="20">
        <v>141497318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177057000</v>
      </c>
      <c r="D43" s="18"/>
      <c r="E43" s="19"/>
      <c r="F43" s="20"/>
      <c r="G43" s="20"/>
      <c r="H43" s="20"/>
      <c r="I43" s="20">
        <v>177057000</v>
      </c>
      <c r="J43" s="20">
        <v>177057000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177057000</v>
      </c>
      <c r="X43" s="20"/>
      <c r="Y43" s="20">
        <v>177057000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326531094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326531094</v>
      </c>
      <c r="J44" s="36">
        <f t="shared" si="4"/>
        <v>326531094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326531094</v>
      </c>
      <c r="X44" s="36">
        <f t="shared" si="4"/>
        <v>0</v>
      </c>
      <c r="Y44" s="36">
        <f t="shared" si="4"/>
        <v>326531094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530744339</v>
      </c>
      <c r="D45" s="29">
        <f>+D38+D44</f>
        <v>0</v>
      </c>
      <c r="E45" s="30">
        <f t="shared" si="5"/>
        <v>140146081</v>
      </c>
      <c r="F45" s="31">
        <f t="shared" si="5"/>
        <v>98479203</v>
      </c>
      <c r="G45" s="31">
        <f t="shared" si="5"/>
        <v>-118938719</v>
      </c>
      <c r="H45" s="31">
        <f t="shared" si="5"/>
        <v>-8528566</v>
      </c>
      <c r="I45" s="31">
        <f t="shared" si="5"/>
        <v>621084544</v>
      </c>
      <c r="J45" s="31">
        <f t="shared" si="5"/>
        <v>493617259</v>
      </c>
      <c r="K45" s="31">
        <f t="shared" si="5"/>
        <v>-113239111</v>
      </c>
      <c r="L45" s="31">
        <f t="shared" si="5"/>
        <v>58944496</v>
      </c>
      <c r="M45" s="31">
        <f t="shared" si="5"/>
        <v>-68863662</v>
      </c>
      <c r="N45" s="31">
        <f t="shared" si="5"/>
        <v>-123158277</v>
      </c>
      <c r="O45" s="31">
        <f t="shared" si="5"/>
        <v>60220243</v>
      </c>
      <c r="P45" s="31">
        <f t="shared" si="5"/>
        <v>11867996</v>
      </c>
      <c r="Q45" s="31">
        <f t="shared" si="5"/>
        <v>-3251285</v>
      </c>
      <c r="R45" s="31">
        <f t="shared" si="5"/>
        <v>68836954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439295936</v>
      </c>
      <c r="X45" s="31">
        <f t="shared" si="5"/>
        <v>100439843</v>
      </c>
      <c r="Y45" s="31">
        <f t="shared" si="5"/>
        <v>338856093</v>
      </c>
      <c r="Z45" s="32">
        <f>+IF(X45&lt;&gt;0,+(Y45/X45)*100,0)</f>
        <v>337.37218506006627</v>
      </c>
      <c r="AA45" s="33">
        <f>+AA38+AA44</f>
        <v>98479203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471836002</v>
      </c>
      <c r="D46" s="42">
        <f t="shared" si="6"/>
        <v>0</v>
      </c>
      <c r="E46" s="43">
        <f t="shared" si="6"/>
        <v>504593557</v>
      </c>
      <c r="F46" s="44">
        <f t="shared" si="6"/>
        <v>459709406</v>
      </c>
      <c r="G46" s="44">
        <f t="shared" si="6"/>
        <v>104088226</v>
      </c>
      <c r="H46" s="44">
        <f t="shared" si="6"/>
        <v>12941532</v>
      </c>
      <c r="I46" s="44">
        <f t="shared" si="6"/>
        <v>397102632</v>
      </c>
      <c r="J46" s="44">
        <f t="shared" si="6"/>
        <v>514132390</v>
      </c>
      <c r="K46" s="44">
        <f t="shared" si="6"/>
        <v>2532075</v>
      </c>
      <c r="L46" s="44">
        <f t="shared" si="6"/>
        <v>17345494</v>
      </c>
      <c r="M46" s="44">
        <f t="shared" si="6"/>
        <v>17376228</v>
      </c>
      <c r="N46" s="44">
        <f t="shared" si="6"/>
        <v>37253797</v>
      </c>
      <c r="O46" s="44">
        <f t="shared" si="6"/>
        <v>12335418</v>
      </c>
      <c r="P46" s="44">
        <f t="shared" si="6"/>
        <v>21961923</v>
      </c>
      <c r="Q46" s="44">
        <f t="shared" si="6"/>
        <v>12257401</v>
      </c>
      <c r="R46" s="44">
        <f t="shared" si="6"/>
        <v>46554742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597940929</v>
      </c>
      <c r="X46" s="44">
        <f t="shared" si="6"/>
        <v>263732199</v>
      </c>
      <c r="Y46" s="44">
        <f t="shared" si="6"/>
        <v>334208730</v>
      </c>
      <c r="Z46" s="45">
        <f>+IF(X46&lt;&gt;0,+(Y46/X46)*100,0)</f>
        <v>126.72276319206665</v>
      </c>
      <c r="AA46" s="46">
        <f>+AA27-AA45</f>
        <v>459709406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6060231352</v>
      </c>
      <c r="D48" s="18"/>
      <c r="E48" s="19"/>
      <c r="F48" s="20"/>
      <c r="G48" s="20">
        <v>-1603674</v>
      </c>
      <c r="H48" s="20">
        <v>-5330</v>
      </c>
      <c r="I48" s="20">
        <v>6059466902</v>
      </c>
      <c r="J48" s="20">
        <v>6057857898</v>
      </c>
      <c r="K48" s="20"/>
      <c r="L48" s="20"/>
      <c r="M48" s="20"/>
      <c r="N48" s="20"/>
      <c r="O48" s="20">
        <v>793193</v>
      </c>
      <c r="P48" s="20"/>
      <c r="Q48" s="20"/>
      <c r="R48" s="20">
        <v>793193</v>
      </c>
      <c r="S48" s="20"/>
      <c r="T48" s="20"/>
      <c r="U48" s="20"/>
      <c r="V48" s="20"/>
      <c r="W48" s="20">
        <v>6058651091</v>
      </c>
      <c r="X48" s="20"/>
      <c r="Y48" s="20">
        <v>6058651091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6060231352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-1603674</v>
      </c>
      <c r="H51" s="52">
        <f t="shared" si="7"/>
        <v>-5330</v>
      </c>
      <c r="I51" s="52">
        <f t="shared" si="7"/>
        <v>6059466902</v>
      </c>
      <c r="J51" s="52">
        <f t="shared" si="7"/>
        <v>6057857898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793193</v>
      </c>
      <c r="P51" s="52">
        <f t="shared" si="7"/>
        <v>0</v>
      </c>
      <c r="Q51" s="52">
        <f t="shared" si="7"/>
        <v>0</v>
      </c>
      <c r="R51" s="52">
        <f t="shared" si="7"/>
        <v>793193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6058651091</v>
      </c>
      <c r="X51" s="52">
        <f t="shared" si="7"/>
        <v>0</v>
      </c>
      <c r="Y51" s="52">
        <f t="shared" si="7"/>
        <v>6058651091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-1026156381</v>
      </c>
      <c r="D6" s="18"/>
      <c r="E6" s="19">
        <v>-34106560</v>
      </c>
      <c r="F6" s="20">
        <v>-26495027</v>
      </c>
      <c r="G6" s="20">
        <v>-1062384109</v>
      </c>
      <c r="H6" s="20">
        <v>-59773625</v>
      </c>
      <c r="I6" s="20">
        <v>-55931106</v>
      </c>
      <c r="J6" s="20">
        <v>-1178088840</v>
      </c>
      <c r="K6" s="20">
        <v>-39176547</v>
      </c>
      <c r="L6" s="20">
        <v>-39909134</v>
      </c>
      <c r="M6" s="20">
        <v>-37728103</v>
      </c>
      <c r="N6" s="20">
        <v>-116813784</v>
      </c>
      <c r="O6" s="20">
        <v>-34784040</v>
      </c>
      <c r="P6" s="20">
        <v>-39575996</v>
      </c>
      <c r="Q6" s="20">
        <v>-26403496</v>
      </c>
      <c r="R6" s="20">
        <v>-100763532</v>
      </c>
      <c r="S6" s="20"/>
      <c r="T6" s="20"/>
      <c r="U6" s="20"/>
      <c r="V6" s="20"/>
      <c r="W6" s="20">
        <v>-1395666156</v>
      </c>
      <c r="X6" s="20">
        <v>-16906809</v>
      </c>
      <c r="Y6" s="20">
        <v>-1378759347</v>
      </c>
      <c r="Z6" s="21">
        <v>8155.0536650647673</v>
      </c>
      <c r="AA6" s="22">
        <v>-26495027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942011585</v>
      </c>
      <c r="D8" s="18"/>
      <c r="E8" s="19">
        <v>712260900</v>
      </c>
      <c r="F8" s="20">
        <v>721832900</v>
      </c>
      <c r="G8" s="20">
        <v>968008450</v>
      </c>
      <c r="H8" s="20">
        <v>63752347</v>
      </c>
      <c r="I8" s="20">
        <v>51677901</v>
      </c>
      <c r="J8" s="20">
        <v>1083438698</v>
      </c>
      <c r="K8" s="20">
        <v>41660142</v>
      </c>
      <c r="L8" s="20">
        <v>42570298</v>
      </c>
      <c r="M8" s="20">
        <v>43704538</v>
      </c>
      <c r="N8" s="20">
        <v>127934978</v>
      </c>
      <c r="O8" s="20">
        <v>42777027</v>
      </c>
      <c r="P8" s="20">
        <v>44426439</v>
      </c>
      <c r="Q8" s="20">
        <v>44845150</v>
      </c>
      <c r="R8" s="20">
        <v>132048616</v>
      </c>
      <c r="S8" s="20"/>
      <c r="T8" s="20"/>
      <c r="U8" s="20"/>
      <c r="V8" s="20"/>
      <c r="W8" s="20">
        <v>1343422292</v>
      </c>
      <c r="X8" s="20">
        <v>543210035</v>
      </c>
      <c r="Y8" s="20">
        <v>800212257</v>
      </c>
      <c r="Z8" s="21">
        <v>147.31175888530851</v>
      </c>
      <c r="AA8" s="22">
        <v>721832900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-37862777</v>
      </c>
      <c r="D11" s="18"/>
      <c r="E11" s="19">
        <v>-9290300</v>
      </c>
      <c r="F11" s="20">
        <v>-8136800</v>
      </c>
      <c r="G11" s="20">
        <v>-38276311</v>
      </c>
      <c r="H11" s="20">
        <v>-1121293</v>
      </c>
      <c r="I11" s="20">
        <v>-302096</v>
      </c>
      <c r="J11" s="20">
        <v>-39699700</v>
      </c>
      <c r="K11" s="20">
        <v>-1084718</v>
      </c>
      <c r="L11" s="20">
        <v>-317802</v>
      </c>
      <c r="M11" s="20">
        <v>-385357</v>
      </c>
      <c r="N11" s="20">
        <v>-1787877</v>
      </c>
      <c r="O11" s="20">
        <v>-260967</v>
      </c>
      <c r="P11" s="20">
        <v>-729501</v>
      </c>
      <c r="Q11" s="20">
        <v>-604150</v>
      </c>
      <c r="R11" s="20">
        <v>-1594618</v>
      </c>
      <c r="S11" s="20"/>
      <c r="T11" s="20"/>
      <c r="U11" s="20"/>
      <c r="V11" s="20"/>
      <c r="W11" s="20">
        <v>-43082195</v>
      </c>
      <c r="X11" s="20">
        <v>-6129472</v>
      </c>
      <c r="Y11" s="20">
        <v>-36952723</v>
      </c>
      <c r="Z11" s="21">
        <v>602.86959464045196</v>
      </c>
      <c r="AA11" s="22">
        <v>-8136800</v>
      </c>
    </row>
    <row r="12" spans="1:27" x14ac:dyDescent="0.25">
      <c r="A12" s="23" t="s">
        <v>41</v>
      </c>
      <c r="B12" s="17" t="s">
        <v>33</v>
      </c>
      <c r="C12" s="18">
        <v>265152970</v>
      </c>
      <c r="D12" s="18"/>
      <c r="E12" s="19"/>
      <c r="F12" s="20"/>
      <c r="G12" s="24">
        <v>275024286</v>
      </c>
      <c r="H12" s="24">
        <v>10104849</v>
      </c>
      <c r="I12" s="24">
        <v>9563676</v>
      </c>
      <c r="J12" s="20">
        <v>294692811</v>
      </c>
      <c r="K12" s="24">
        <v>7541421</v>
      </c>
      <c r="L12" s="24">
        <v>7233900</v>
      </c>
      <c r="M12" s="20">
        <v>6882345</v>
      </c>
      <c r="N12" s="24">
        <v>21657666</v>
      </c>
      <c r="O12" s="24">
        <v>7190265</v>
      </c>
      <c r="P12" s="24">
        <v>7218763</v>
      </c>
      <c r="Q12" s="20">
        <v>7130519</v>
      </c>
      <c r="R12" s="24">
        <v>21539547</v>
      </c>
      <c r="S12" s="24"/>
      <c r="T12" s="20"/>
      <c r="U12" s="24"/>
      <c r="V12" s="24"/>
      <c r="W12" s="24">
        <v>337890024</v>
      </c>
      <c r="X12" s="20"/>
      <c r="Y12" s="24">
        <v>337890024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143145397</v>
      </c>
      <c r="D14" s="29">
        <f>SUM(D6:D13)</f>
        <v>0</v>
      </c>
      <c r="E14" s="30">
        <f t="shared" si="0"/>
        <v>668864040</v>
      </c>
      <c r="F14" s="31">
        <f t="shared" si="0"/>
        <v>687201073</v>
      </c>
      <c r="G14" s="31">
        <f t="shared" si="0"/>
        <v>142372316</v>
      </c>
      <c r="H14" s="31">
        <f t="shared" si="0"/>
        <v>12962278</v>
      </c>
      <c r="I14" s="31">
        <f t="shared" si="0"/>
        <v>5008375</v>
      </c>
      <c r="J14" s="31">
        <f t="shared" si="0"/>
        <v>160342969</v>
      </c>
      <c r="K14" s="31">
        <f t="shared" si="0"/>
        <v>8940298</v>
      </c>
      <c r="L14" s="31">
        <f t="shared" si="0"/>
        <v>9577262</v>
      </c>
      <c r="M14" s="31">
        <f t="shared" si="0"/>
        <v>12473423</v>
      </c>
      <c r="N14" s="31">
        <f t="shared" si="0"/>
        <v>30990983</v>
      </c>
      <c r="O14" s="31">
        <f t="shared" si="0"/>
        <v>14922285</v>
      </c>
      <c r="P14" s="31">
        <f t="shared" si="0"/>
        <v>11339705</v>
      </c>
      <c r="Q14" s="31">
        <f t="shared" si="0"/>
        <v>24968023</v>
      </c>
      <c r="R14" s="31">
        <f t="shared" si="0"/>
        <v>51230013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242563965</v>
      </c>
      <c r="X14" s="31">
        <f t="shared" si="0"/>
        <v>520173754</v>
      </c>
      <c r="Y14" s="31">
        <f t="shared" si="0"/>
        <v>-277609789</v>
      </c>
      <c r="Z14" s="32">
        <f>+IF(X14&lt;&gt;0,+(Y14/X14)*100,0)</f>
        <v>-53.368665155681803</v>
      </c>
      <c r="AA14" s="33">
        <f>SUM(AA6:AA13)</f>
        <v>687201073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114740496</v>
      </c>
      <c r="D18" s="18"/>
      <c r="E18" s="19">
        <v>27681860</v>
      </c>
      <c r="F18" s="20">
        <v>23768423</v>
      </c>
      <c r="G18" s="24">
        <v>112285949</v>
      </c>
      <c r="H18" s="24">
        <v>3178947</v>
      </c>
      <c r="I18" s="24">
        <v>407710</v>
      </c>
      <c r="J18" s="20">
        <v>115872606</v>
      </c>
      <c r="K18" s="24">
        <v>6538396</v>
      </c>
      <c r="L18" s="24">
        <v>4331192</v>
      </c>
      <c r="M18" s="20">
        <v>1243187</v>
      </c>
      <c r="N18" s="24">
        <v>12112775</v>
      </c>
      <c r="O18" s="24">
        <v>5300995</v>
      </c>
      <c r="P18" s="24">
        <v>2545573</v>
      </c>
      <c r="Q18" s="20">
        <v>2661956</v>
      </c>
      <c r="R18" s="24">
        <v>10508524</v>
      </c>
      <c r="S18" s="24"/>
      <c r="T18" s="20"/>
      <c r="U18" s="24"/>
      <c r="V18" s="24"/>
      <c r="W18" s="24">
        <v>138493905</v>
      </c>
      <c r="X18" s="20">
        <v>14824487</v>
      </c>
      <c r="Y18" s="24">
        <v>123669418</v>
      </c>
      <c r="Z18" s="25">
        <v>834.22392963749769</v>
      </c>
      <c r="AA18" s="26">
        <v>23768423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114740496</v>
      </c>
      <c r="D26" s="29">
        <f t="shared" ref="D26:Y26" si="1">SUM(D16:D25)</f>
        <v>0</v>
      </c>
      <c r="E26" s="35">
        <f t="shared" si="1"/>
        <v>27681860</v>
      </c>
      <c r="F26" s="36">
        <f t="shared" si="1"/>
        <v>23768423</v>
      </c>
      <c r="G26" s="36">
        <f t="shared" si="1"/>
        <v>112285949</v>
      </c>
      <c r="H26" s="36">
        <f t="shared" si="1"/>
        <v>3178947</v>
      </c>
      <c r="I26" s="36">
        <f t="shared" si="1"/>
        <v>407710</v>
      </c>
      <c r="J26" s="36">
        <f t="shared" si="1"/>
        <v>115872606</v>
      </c>
      <c r="K26" s="36">
        <f t="shared" si="1"/>
        <v>6538396</v>
      </c>
      <c r="L26" s="36">
        <f t="shared" si="1"/>
        <v>4331192</v>
      </c>
      <c r="M26" s="36">
        <f t="shared" si="1"/>
        <v>1243187</v>
      </c>
      <c r="N26" s="36">
        <f t="shared" si="1"/>
        <v>12112775</v>
      </c>
      <c r="O26" s="36">
        <f t="shared" si="1"/>
        <v>5300995</v>
      </c>
      <c r="P26" s="36">
        <f t="shared" si="1"/>
        <v>2545573</v>
      </c>
      <c r="Q26" s="36">
        <f t="shared" si="1"/>
        <v>2661956</v>
      </c>
      <c r="R26" s="36">
        <f t="shared" si="1"/>
        <v>10508524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138493905</v>
      </c>
      <c r="X26" s="36">
        <f t="shared" si="1"/>
        <v>14824487</v>
      </c>
      <c r="Y26" s="36">
        <f t="shared" si="1"/>
        <v>123669418</v>
      </c>
      <c r="Z26" s="37">
        <f>+IF(X26&lt;&gt;0,+(Y26/X26)*100,0)</f>
        <v>834.22392963749769</v>
      </c>
      <c r="AA26" s="38">
        <f>SUM(AA16:AA25)</f>
        <v>23768423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257885893</v>
      </c>
      <c r="D27" s="29">
        <f>+D14+D26</f>
        <v>0</v>
      </c>
      <c r="E27" s="30">
        <f t="shared" si="2"/>
        <v>696545900</v>
      </c>
      <c r="F27" s="31">
        <f t="shared" si="2"/>
        <v>710969496</v>
      </c>
      <c r="G27" s="31">
        <f t="shared" si="2"/>
        <v>254658265</v>
      </c>
      <c r="H27" s="31">
        <f t="shared" si="2"/>
        <v>16141225</v>
      </c>
      <c r="I27" s="31">
        <f t="shared" si="2"/>
        <v>5416085</v>
      </c>
      <c r="J27" s="31">
        <f t="shared" si="2"/>
        <v>276215575</v>
      </c>
      <c r="K27" s="31">
        <f t="shared" si="2"/>
        <v>15478694</v>
      </c>
      <c r="L27" s="31">
        <f t="shared" si="2"/>
        <v>13908454</v>
      </c>
      <c r="M27" s="31">
        <f t="shared" si="2"/>
        <v>13716610</v>
      </c>
      <c r="N27" s="31">
        <f t="shared" si="2"/>
        <v>43103758</v>
      </c>
      <c r="O27" s="31">
        <f t="shared" si="2"/>
        <v>20223280</v>
      </c>
      <c r="P27" s="31">
        <f t="shared" si="2"/>
        <v>13885278</v>
      </c>
      <c r="Q27" s="31">
        <f t="shared" si="2"/>
        <v>27629979</v>
      </c>
      <c r="R27" s="31">
        <f t="shared" si="2"/>
        <v>61738537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381057870</v>
      </c>
      <c r="X27" s="31">
        <f t="shared" si="2"/>
        <v>534998241</v>
      </c>
      <c r="Y27" s="31">
        <f t="shared" si="2"/>
        <v>-153940371</v>
      </c>
      <c r="Z27" s="32">
        <f>+IF(X27&lt;&gt;0,+(Y27/X27)*100,0)</f>
        <v>-28.773995726090622</v>
      </c>
      <c r="AA27" s="33">
        <f>+AA14+AA26</f>
        <v>710969496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687143513</v>
      </c>
      <c r="D33" s="18"/>
      <c r="E33" s="19">
        <v>674270606</v>
      </c>
      <c r="F33" s="20">
        <v>678908614</v>
      </c>
      <c r="G33" s="20">
        <v>534980745</v>
      </c>
      <c r="H33" s="20">
        <v>77789747</v>
      </c>
      <c r="I33" s="20">
        <v>4443145</v>
      </c>
      <c r="J33" s="20">
        <v>617213637</v>
      </c>
      <c r="K33" s="20">
        <v>2019278</v>
      </c>
      <c r="L33" s="20">
        <v>1834117</v>
      </c>
      <c r="M33" s="20">
        <v>4173774</v>
      </c>
      <c r="N33" s="20">
        <v>8027169</v>
      </c>
      <c r="O33" s="20">
        <v>2070528</v>
      </c>
      <c r="P33" s="20">
        <v>2058078</v>
      </c>
      <c r="Q33" s="20">
        <v>3843222</v>
      </c>
      <c r="R33" s="20">
        <v>7971828</v>
      </c>
      <c r="S33" s="20"/>
      <c r="T33" s="20"/>
      <c r="U33" s="20"/>
      <c r="V33" s="20"/>
      <c r="W33" s="20">
        <v>633212634</v>
      </c>
      <c r="X33" s="20">
        <v>512395652</v>
      </c>
      <c r="Y33" s="20">
        <v>120816982</v>
      </c>
      <c r="Z33" s="21">
        <v>23.578846059372886</v>
      </c>
      <c r="AA33" s="22">
        <v>678908614</v>
      </c>
    </row>
    <row r="34" spans="1:27" x14ac:dyDescent="0.25">
      <c r="A34" s="23" t="s">
        <v>62</v>
      </c>
      <c r="B34" s="17" t="s">
        <v>33</v>
      </c>
      <c r="C34" s="18">
        <v>-95147924</v>
      </c>
      <c r="D34" s="18"/>
      <c r="E34" s="19">
        <v>-15596000</v>
      </c>
      <c r="F34" s="20">
        <v>-15596000</v>
      </c>
      <c r="G34" s="20">
        <v>-93223132</v>
      </c>
      <c r="H34" s="20">
        <v>-1924792</v>
      </c>
      <c r="I34" s="20"/>
      <c r="J34" s="20">
        <v>-95147924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-95147924</v>
      </c>
      <c r="X34" s="20"/>
      <c r="Y34" s="20">
        <v>-95147924</v>
      </c>
      <c r="Z34" s="21"/>
      <c r="AA34" s="22">
        <v>-15596000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1354003</v>
      </c>
      <c r="F35" s="20">
        <v>1354003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1022800</v>
      </c>
      <c r="Y35" s="20">
        <v>-1022800</v>
      </c>
      <c r="Z35" s="21">
        <v>-100</v>
      </c>
      <c r="AA35" s="22">
        <v>1354003</v>
      </c>
    </row>
    <row r="36" spans="1:27" x14ac:dyDescent="0.25">
      <c r="A36" s="23" t="s">
        <v>64</v>
      </c>
      <c r="B36" s="17" t="s">
        <v>33</v>
      </c>
      <c r="C36" s="18">
        <v>-63537</v>
      </c>
      <c r="D36" s="18"/>
      <c r="E36" s="19"/>
      <c r="F36" s="20"/>
      <c r="G36" s="20">
        <v>-63538</v>
      </c>
      <c r="H36" s="20"/>
      <c r="I36" s="20"/>
      <c r="J36" s="20">
        <v>-63538</v>
      </c>
      <c r="K36" s="20"/>
      <c r="L36" s="20"/>
      <c r="M36" s="20">
        <v>-240</v>
      </c>
      <c r="N36" s="20">
        <v>-240</v>
      </c>
      <c r="O36" s="20">
        <v>-313</v>
      </c>
      <c r="P36" s="20">
        <v>-12</v>
      </c>
      <c r="Q36" s="20"/>
      <c r="R36" s="20">
        <v>-325</v>
      </c>
      <c r="S36" s="20"/>
      <c r="T36" s="20"/>
      <c r="U36" s="20"/>
      <c r="V36" s="20"/>
      <c r="W36" s="20">
        <v>-64103</v>
      </c>
      <c r="X36" s="20"/>
      <c r="Y36" s="20">
        <v>-64103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591932052</v>
      </c>
      <c r="D38" s="29">
        <f t="shared" ref="D38:Y38" si="3">SUM(D30:D37)</f>
        <v>0</v>
      </c>
      <c r="E38" s="30">
        <f t="shared" si="3"/>
        <v>660028609</v>
      </c>
      <c r="F38" s="31">
        <f t="shared" si="3"/>
        <v>664666617</v>
      </c>
      <c r="G38" s="31">
        <f t="shared" si="3"/>
        <v>441694075</v>
      </c>
      <c r="H38" s="31">
        <f t="shared" si="3"/>
        <v>75864955</v>
      </c>
      <c r="I38" s="31">
        <f t="shared" si="3"/>
        <v>4443145</v>
      </c>
      <c r="J38" s="31">
        <f t="shared" si="3"/>
        <v>522002175</v>
      </c>
      <c r="K38" s="31">
        <f t="shared" si="3"/>
        <v>2019278</v>
      </c>
      <c r="L38" s="31">
        <f t="shared" si="3"/>
        <v>1834117</v>
      </c>
      <c r="M38" s="31">
        <f t="shared" si="3"/>
        <v>4173534</v>
      </c>
      <c r="N38" s="31">
        <f t="shared" si="3"/>
        <v>8026929</v>
      </c>
      <c r="O38" s="31">
        <f t="shared" si="3"/>
        <v>2070215</v>
      </c>
      <c r="P38" s="31">
        <f t="shared" si="3"/>
        <v>2058066</v>
      </c>
      <c r="Q38" s="31">
        <f t="shared" si="3"/>
        <v>3843222</v>
      </c>
      <c r="R38" s="31">
        <f t="shared" si="3"/>
        <v>7971503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538000607</v>
      </c>
      <c r="X38" s="31">
        <f t="shared" si="3"/>
        <v>513418452</v>
      </c>
      <c r="Y38" s="31">
        <f t="shared" si="3"/>
        <v>24582155</v>
      </c>
      <c r="Z38" s="32">
        <f>+IF(X38&lt;&gt;0,+(Y38/X38)*100,0)</f>
        <v>4.7879375788387124</v>
      </c>
      <c r="AA38" s="33">
        <f>SUM(AA30:AA37)</f>
        <v>664666617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743100</v>
      </c>
      <c r="F41" s="20">
        <v>743100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561500</v>
      </c>
      <c r="Y41" s="20">
        <v>-561500</v>
      </c>
      <c r="Z41" s="21">
        <v>-100</v>
      </c>
      <c r="AA41" s="22">
        <v>743100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743100</v>
      </c>
      <c r="F44" s="36">
        <f t="shared" si="4"/>
        <v>743100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561500</v>
      </c>
      <c r="Y44" s="36">
        <f t="shared" si="4"/>
        <v>-561500</v>
      </c>
      <c r="Z44" s="37">
        <f>+IF(X44&lt;&gt;0,+(Y44/X44)*100,0)</f>
        <v>-100</v>
      </c>
      <c r="AA44" s="38">
        <f>SUM(AA40:AA43)</f>
        <v>743100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591932052</v>
      </c>
      <c r="D45" s="29">
        <f>+D38+D44</f>
        <v>0</v>
      </c>
      <c r="E45" s="30">
        <f t="shared" si="5"/>
        <v>660771709</v>
      </c>
      <c r="F45" s="31">
        <f t="shared" si="5"/>
        <v>665409717</v>
      </c>
      <c r="G45" s="31">
        <f t="shared" si="5"/>
        <v>441694075</v>
      </c>
      <c r="H45" s="31">
        <f t="shared" si="5"/>
        <v>75864955</v>
      </c>
      <c r="I45" s="31">
        <f t="shared" si="5"/>
        <v>4443145</v>
      </c>
      <c r="J45" s="31">
        <f t="shared" si="5"/>
        <v>522002175</v>
      </c>
      <c r="K45" s="31">
        <f t="shared" si="5"/>
        <v>2019278</v>
      </c>
      <c r="L45" s="31">
        <f t="shared" si="5"/>
        <v>1834117</v>
      </c>
      <c r="M45" s="31">
        <f t="shared" si="5"/>
        <v>4173534</v>
      </c>
      <c r="N45" s="31">
        <f t="shared" si="5"/>
        <v>8026929</v>
      </c>
      <c r="O45" s="31">
        <f t="shared" si="5"/>
        <v>2070215</v>
      </c>
      <c r="P45" s="31">
        <f t="shared" si="5"/>
        <v>2058066</v>
      </c>
      <c r="Q45" s="31">
        <f t="shared" si="5"/>
        <v>3843222</v>
      </c>
      <c r="R45" s="31">
        <f t="shared" si="5"/>
        <v>7971503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538000607</v>
      </c>
      <c r="X45" s="31">
        <f t="shared" si="5"/>
        <v>513979952</v>
      </c>
      <c r="Y45" s="31">
        <f t="shared" si="5"/>
        <v>24020655</v>
      </c>
      <c r="Z45" s="32">
        <f>+IF(X45&lt;&gt;0,+(Y45/X45)*100,0)</f>
        <v>4.6734614660612284</v>
      </c>
      <c r="AA45" s="33">
        <f>+AA38+AA44</f>
        <v>665409717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-334046159</v>
      </c>
      <c r="D46" s="42">
        <f t="shared" si="6"/>
        <v>0</v>
      </c>
      <c r="E46" s="43">
        <f t="shared" si="6"/>
        <v>35774191</v>
      </c>
      <c r="F46" s="44">
        <f t="shared" si="6"/>
        <v>45559779</v>
      </c>
      <c r="G46" s="44">
        <f t="shared" si="6"/>
        <v>-187035810</v>
      </c>
      <c r="H46" s="44">
        <f t="shared" si="6"/>
        <v>-59723730</v>
      </c>
      <c r="I46" s="44">
        <f t="shared" si="6"/>
        <v>972940</v>
      </c>
      <c r="J46" s="44">
        <f t="shared" si="6"/>
        <v>-245786600</v>
      </c>
      <c r="K46" s="44">
        <f t="shared" si="6"/>
        <v>13459416</v>
      </c>
      <c r="L46" s="44">
        <f t="shared" si="6"/>
        <v>12074337</v>
      </c>
      <c r="M46" s="44">
        <f t="shared" si="6"/>
        <v>9543076</v>
      </c>
      <c r="N46" s="44">
        <f t="shared" si="6"/>
        <v>35076829</v>
      </c>
      <c r="O46" s="44">
        <f t="shared" si="6"/>
        <v>18153065</v>
      </c>
      <c r="P46" s="44">
        <f t="shared" si="6"/>
        <v>11827212</v>
      </c>
      <c r="Q46" s="44">
        <f t="shared" si="6"/>
        <v>23786757</v>
      </c>
      <c r="R46" s="44">
        <f t="shared" si="6"/>
        <v>53767034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-156942737</v>
      </c>
      <c r="X46" s="44">
        <f t="shared" si="6"/>
        <v>21018289</v>
      </c>
      <c r="Y46" s="44">
        <f t="shared" si="6"/>
        <v>-177961026</v>
      </c>
      <c r="Z46" s="45">
        <f>+IF(X46&lt;&gt;0,+(Y46/X46)*100,0)</f>
        <v>-846.69606550752064</v>
      </c>
      <c r="AA46" s="46">
        <f>+AA27-AA45</f>
        <v>45559779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201606377</v>
      </c>
      <c r="D48" s="18"/>
      <c r="E48" s="19"/>
      <c r="F48" s="20"/>
      <c r="G48" s="20">
        <v>248414277</v>
      </c>
      <c r="H48" s="20">
        <v>-47394096</v>
      </c>
      <c r="I48" s="20">
        <v>-1055771</v>
      </c>
      <c r="J48" s="20">
        <v>199964410</v>
      </c>
      <c r="K48" s="20">
        <v>9727282</v>
      </c>
      <c r="L48" s="20">
        <v>10131653</v>
      </c>
      <c r="M48" s="20">
        <v>6525636</v>
      </c>
      <c r="N48" s="20">
        <v>26384571</v>
      </c>
      <c r="O48" s="20">
        <v>23231729</v>
      </c>
      <c r="P48" s="20">
        <v>2697702</v>
      </c>
      <c r="Q48" s="20">
        <v>27570520</v>
      </c>
      <c r="R48" s="20">
        <v>53499951</v>
      </c>
      <c r="S48" s="20"/>
      <c r="T48" s="20"/>
      <c r="U48" s="20"/>
      <c r="V48" s="20"/>
      <c r="W48" s="20">
        <v>279848932</v>
      </c>
      <c r="X48" s="20"/>
      <c r="Y48" s="20">
        <v>279848932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2957037</v>
      </c>
      <c r="D49" s="18"/>
      <c r="E49" s="19"/>
      <c r="F49" s="20"/>
      <c r="G49" s="20">
        <v>8478700</v>
      </c>
      <c r="H49" s="20">
        <v>-5521664</v>
      </c>
      <c r="I49" s="20"/>
      <c r="J49" s="20">
        <v>2957036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2957036</v>
      </c>
      <c r="X49" s="20"/>
      <c r="Y49" s="20">
        <v>2957036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204563414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256892977</v>
      </c>
      <c r="H51" s="52">
        <f t="shared" si="7"/>
        <v>-52915760</v>
      </c>
      <c r="I51" s="52">
        <f t="shared" si="7"/>
        <v>-1055771</v>
      </c>
      <c r="J51" s="52">
        <f t="shared" si="7"/>
        <v>202921446</v>
      </c>
      <c r="K51" s="52">
        <f t="shared" si="7"/>
        <v>9727282</v>
      </c>
      <c r="L51" s="52">
        <f t="shared" si="7"/>
        <v>10131653</v>
      </c>
      <c r="M51" s="52">
        <f t="shared" si="7"/>
        <v>6525636</v>
      </c>
      <c r="N51" s="52">
        <f t="shared" si="7"/>
        <v>26384571</v>
      </c>
      <c r="O51" s="52">
        <f t="shared" si="7"/>
        <v>23231729</v>
      </c>
      <c r="P51" s="52">
        <f t="shared" si="7"/>
        <v>2697702</v>
      </c>
      <c r="Q51" s="52">
        <f t="shared" si="7"/>
        <v>27570520</v>
      </c>
      <c r="R51" s="52">
        <f t="shared" si="7"/>
        <v>53499951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282805968</v>
      </c>
      <c r="X51" s="52">
        <f t="shared" si="7"/>
        <v>0</v>
      </c>
      <c r="Y51" s="52">
        <f t="shared" si="7"/>
        <v>282805968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-9547899</v>
      </c>
      <c r="D6" s="18"/>
      <c r="E6" s="19">
        <v>103323779</v>
      </c>
      <c r="F6" s="20">
        <v>9394181</v>
      </c>
      <c r="G6" s="20">
        <v>3283227</v>
      </c>
      <c r="H6" s="20">
        <v>-753717</v>
      </c>
      <c r="I6" s="20">
        <v>2849269</v>
      </c>
      <c r="J6" s="20">
        <v>5378779</v>
      </c>
      <c r="K6" s="20">
        <v>-54063469</v>
      </c>
      <c r="L6" s="20">
        <v>-63691640</v>
      </c>
      <c r="M6" s="20">
        <v>-64634279</v>
      </c>
      <c r="N6" s="20">
        <v>-182389388</v>
      </c>
      <c r="O6" s="20">
        <v>-63921109</v>
      </c>
      <c r="P6" s="20">
        <v>-83246658</v>
      </c>
      <c r="Q6" s="20">
        <v>-77182115</v>
      </c>
      <c r="R6" s="20">
        <v>-224349882</v>
      </c>
      <c r="S6" s="20"/>
      <c r="T6" s="20"/>
      <c r="U6" s="20"/>
      <c r="V6" s="20"/>
      <c r="W6" s="20">
        <v>-401360491</v>
      </c>
      <c r="X6" s="20">
        <v>7045641</v>
      </c>
      <c r="Y6" s="20">
        <v>-408406132</v>
      </c>
      <c r="Z6" s="21">
        <v>-5796.5787924760853</v>
      </c>
      <c r="AA6" s="22">
        <v>9394181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135201627</v>
      </c>
      <c r="D8" s="18"/>
      <c r="E8" s="19">
        <v>32175516</v>
      </c>
      <c r="F8" s="20">
        <v>29853065</v>
      </c>
      <c r="G8" s="20">
        <v>11885726</v>
      </c>
      <c r="H8" s="20">
        <v>39369367</v>
      </c>
      <c r="I8" s="20">
        <v>2473981</v>
      </c>
      <c r="J8" s="20">
        <v>53729074</v>
      </c>
      <c r="K8" s="20">
        <v>4172722</v>
      </c>
      <c r="L8" s="20">
        <v>15032719</v>
      </c>
      <c r="M8" s="20">
        <v>16073095</v>
      </c>
      <c r="N8" s="20">
        <v>35278536</v>
      </c>
      <c r="O8" s="20">
        <v>19086191</v>
      </c>
      <c r="P8" s="20">
        <v>23576575</v>
      </c>
      <c r="Q8" s="20">
        <v>13559864</v>
      </c>
      <c r="R8" s="20">
        <v>56222630</v>
      </c>
      <c r="S8" s="20"/>
      <c r="T8" s="20"/>
      <c r="U8" s="20"/>
      <c r="V8" s="20"/>
      <c r="W8" s="20">
        <v>145230240</v>
      </c>
      <c r="X8" s="20">
        <v>22389786</v>
      </c>
      <c r="Y8" s="20">
        <v>122840454</v>
      </c>
      <c r="Z8" s="21">
        <v>548.64505627700066</v>
      </c>
      <c r="AA8" s="22">
        <v>29853065</v>
      </c>
    </row>
    <row r="9" spans="1:27" x14ac:dyDescent="0.25">
      <c r="A9" s="23" t="s">
        <v>38</v>
      </c>
      <c r="B9" s="17" t="s">
        <v>33</v>
      </c>
      <c r="C9" s="18">
        <v>185985</v>
      </c>
      <c r="D9" s="18"/>
      <c r="E9" s="19">
        <v>-148894</v>
      </c>
      <c r="F9" s="20">
        <v>-40526</v>
      </c>
      <c r="G9" s="20"/>
      <c r="H9" s="20">
        <v>193553</v>
      </c>
      <c r="I9" s="20">
        <v>193981</v>
      </c>
      <c r="J9" s="20">
        <v>387534</v>
      </c>
      <c r="K9" s="20">
        <v>194408</v>
      </c>
      <c r="L9" s="20">
        <v>193126</v>
      </c>
      <c r="M9" s="20">
        <v>193126</v>
      </c>
      <c r="N9" s="20">
        <v>580660</v>
      </c>
      <c r="O9" s="20">
        <v>193126</v>
      </c>
      <c r="P9" s="20">
        <v>204308</v>
      </c>
      <c r="Q9" s="20">
        <v>202048</v>
      </c>
      <c r="R9" s="20">
        <v>599482</v>
      </c>
      <c r="S9" s="20"/>
      <c r="T9" s="20"/>
      <c r="U9" s="20"/>
      <c r="V9" s="20"/>
      <c r="W9" s="20">
        <v>1567676</v>
      </c>
      <c r="X9" s="20">
        <v>-30393</v>
      </c>
      <c r="Y9" s="20">
        <v>1598069</v>
      </c>
      <c r="Z9" s="21">
        <v>-5258.0166485703949</v>
      </c>
      <c r="AA9" s="22">
        <v>-40526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-1292139</v>
      </c>
      <c r="F11" s="20">
        <v>-4428051</v>
      </c>
      <c r="G11" s="20">
        <v>8073217</v>
      </c>
      <c r="H11" s="20"/>
      <c r="I11" s="20">
        <v>-66583</v>
      </c>
      <c r="J11" s="20">
        <v>8006634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8006634</v>
      </c>
      <c r="X11" s="20">
        <v>-3321054</v>
      </c>
      <c r="Y11" s="20">
        <v>11327688</v>
      </c>
      <c r="Z11" s="21">
        <v>-341.08713679452364</v>
      </c>
      <c r="AA11" s="22">
        <v>-4428051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85574461</v>
      </c>
      <c r="F12" s="20">
        <v>105649926</v>
      </c>
      <c r="G12" s="24">
        <v>52380</v>
      </c>
      <c r="H12" s="24">
        <v>98508</v>
      </c>
      <c r="I12" s="24">
        <v>235100</v>
      </c>
      <c r="J12" s="20">
        <v>385988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385988</v>
      </c>
      <c r="X12" s="20">
        <v>79237449</v>
      </c>
      <c r="Y12" s="24">
        <v>-78851461</v>
      </c>
      <c r="Z12" s="25">
        <v>-99.512871748306793</v>
      </c>
      <c r="AA12" s="26">
        <v>105649926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125839713</v>
      </c>
      <c r="D14" s="29">
        <f>SUM(D6:D13)</f>
        <v>0</v>
      </c>
      <c r="E14" s="30">
        <f t="shared" si="0"/>
        <v>219632723</v>
      </c>
      <c r="F14" s="31">
        <f t="shared" si="0"/>
        <v>140428595</v>
      </c>
      <c r="G14" s="31">
        <f t="shared" si="0"/>
        <v>23294550</v>
      </c>
      <c r="H14" s="31">
        <f t="shared" si="0"/>
        <v>38907711</v>
      </c>
      <c r="I14" s="31">
        <f t="shared" si="0"/>
        <v>5685748</v>
      </c>
      <c r="J14" s="31">
        <f t="shared" si="0"/>
        <v>67888009</v>
      </c>
      <c r="K14" s="31">
        <f t="shared" si="0"/>
        <v>-49696339</v>
      </c>
      <c r="L14" s="31">
        <f t="shared" si="0"/>
        <v>-48465795</v>
      </c>
      <c r="M14" s="31">
        <f t="shared" si="0"/>
        <v>-48368058</v>
      </c>
      <c r="N14" s="31">
        <f t="shared" si="0"/>
        <v>-146530192</v>
      </c>
      <c r="O14" s="31">
        <f t="shared" si="0"/>
        <v>-44641792</v>
      </c>
      <c r="P14" s="31">
        <f t="shared" si="0"/>
        <v>-59465775</v>
      </c>
      <c r="Q14" s="31">
        <f t="shared" si="0"/>
        <v>-63420203</v>
      </c>
      <c r="R14" s="31">
        <f t="shared" si="0"/>
        <v>-167527770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-246169953</v>
      </c>
      <c r="X14" s="31">
        <f t="shared" si="0"/>
        <v>105321429</v>
      </c>
      <c r="Y14" s="31">
        <f t="shared" si="0"/>
        <v>-351491382</v>
      </c>
      <c r="Z14" s="32">
        <f>+IF(X14&lt;&gt;0,+(Y14/X14)*100,0)</f>
        <v>-333.73206700414215</v>
      </c>
      <c r="AA14" s="33">
        <f>SUM(AA6:AA13)</f>
        <v>140428595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19037209</v>
      </c>
      <c r="D18" s="18"/>
      <c r="E18" s="19">
        <v>19870104</v>
      </c>
      <c r="F18" s="20">
        <v>28685689</v>
      </c>
      <c r="G18" s="24">
        <v>190461</v>
      </c>
      <c r="H18" s="24">
        <v>299457</v>
      </c>
      <c r="I18" s="24">
        <v>587970</v>
      </c>
      <c r="J18" s="20">
        <v>1077888</v>
      </c>
      <c r="K18" s="24">
        <v>234152</v>
      </c>
      <c r="L18" s="24">
        <v>220818</v>
      </c>
      <c r="M18" s="20">
        <v>743675</v>
      </c>
      <c r="N18" s="24">
        <v>1198645</v>
      </c>
      <c r="O18" s="24">
        <v>-41907</v>
      </c>
      <c r="P18" s="24">
        <v>7764441</v>
      </c>
      <c r="Q18" s="20">
        <v>801811</v>
      </c>
      <c r="R18" s="24">
        <v>8524345</v>
      </c>
      <c r="S18" s="24"/>
      <c r="T18" s="20"/>
      <c r="U18" s="24"/>
      <c r="V18" s="24"/>
      <c r="W18" s="24">
        <v>10800878</v>
      </c>
      <c r="X18" s="20">
        <v>21514275</v>
      </c>
      <c r="Y18" s="24">
        <v>-10713397</v>
      </c>
      <c r="Z18" s="25">
        <v>-49.79669080180485</v>
      </c>
      <c r="AA18" s="26">
        <v>28685689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19037209</v>
      </c>
      <c r="D26" s="29">
        <f t="shared" ref="D26:Y26" si="1">SUM(D16:D25)</f>
        <v>0</v>
      </c>
      <c r="E26" s="35">
        <f t="shared" si="1"/>
        <v>19870104</v>
      </c>
      <c r="F26" s="36">
        <f t="shared" si="1"/>
        <v>28685689</v>
      </c>
      <c r="G26" s="36">
        <f t="shared" si="1"/>
        <v>190461</v>
      </c>
      <c r="H26" s="36">
        <f t="shared" si="1"/>
        <v>299457</v>
      </c>
      <c r="I26" s="36">
        <f t="shared" si="1"/>
        <v>587970</v>
      </c>
      <c r="J26" s="36">
        <f t="shared" si="1"/>
        <v>1077888</v>
      </c>
      <c r="K26" s="36">
        <f t="shared" si="1"/>
        <v>234152</v>
      </c>
      <c r="L26" s="36">
        <f t="shared" si="1"/>
        <v>220818</v>
      </c>
      <c r="M26" s="36">
        <f t="shared" si="1"/>
        <v>743675</v>
      </c>
      <c r="N26" s="36">
        <f t="shared" si="1"/>
        <v>1198645</v>
      </c>
      <c r="O26" s="36">
        <f t="shared" si="1"/>
        <v>-41907</v>
      </c>
      <c r="P26" s="36">
        <f t="shared" si="1"/>
        <v>7764441</v>
      </c>
      <c r="Q26" s="36">
        <f t="shared" si="1"/>
        <v>801811</v>
      </c>
      <c r="R26" s="36">
        <f t="shared" si="1"/>
        <v>8524345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10800878</v>
      </c>
      <c r="X26" s="36">
        <f t="shared" si="1"/>
        <v>21514275</v>
      </c>
      <c r="Y26" s="36">
        <f t="shared" si="1"/>
        <v>-10713397</v>
      </c>
      <c r="Z26" s="37">
        <f>+IF(X26&lt;&gt;0,+(Y26/X26)*100,0)</f>
        <v>-49.79669080180485</v>
      </c>
      <c r="AA26" s="38">
        <f>SUM(AA16:AA25)</f>
        <v>28685689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144876922</v>
      </c>
      <c r="D27" s="29">
        <f>+D14+D26</f>
        <v>0</v>
      </c>
      <c r="E27" s="30">
        <f t="shared" si="2"/>
        <v>239502827</v>
      </c>
      <c r="F27" s="31">
        <f t="shared" si="2"/>
        <v>169114284</v>
      </c>
      <c r="G27" s="31">
        <f t="shared" si="2"/>
        <v>23485011</v>
      </c>
      <c r="H27" s="31">
        <f t="shared" si="2"/>
        <v>39207168</v>
      </c>
      <c r="I27" s="31">
        <f t="shared" si="2"/>
        <v>6273718</v>
      </c>
      <c r="J27" s="31">
        <f t="shared" si="2"/>
        <v>68965897</v>
      </c>
      <c r="K27" s="31">
        <f t="shared" si="2"/>
        <v>-49462187</v>
      </c>
      <c r="L27" s="31">
        <f t="shared" si="2"/>
        <v>-48244977</v>
      </c>
      <c r="M27" s="31">
        <f t="shared" si="2"/>
        <v>-47624383</v>
      </c>
      <c r="N27" s="31">
        <f t="shared" si="2"/>
        <v>-145331547</v>
      </c>
      <c r="O27" s="31">
        <f t="shared" si="2"/>
        <v>-44683699</v>
      </c>
      <c r="P27" s="31">
        <f t="shared" si="2"/>
        <v>-51701334</v>
      </c>
      <c r="Q27" s="31">
        <f t="shared" si="2"/>
        <v>-62618392</v>
      </c>
      <c r="R27" s="31">
        <f t="shared" si="2"/>
        <v>-159003425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-235369075</v>
      </c>
      <c r="X27" s="31">
        <f t="shared" si="2"/>
        <v>126835704</v>
      </c>
      <c r="Y27" s="31">
        <f t="shared" si="2"/>
        <v>-362204779</v>
      </c>
      <c r="Z27" s="32">
        <f>+IF(X27&lt;&gt;0,+(Y27/X27)*100,0)</f>
        <v>-285.57004658562073</v>
      </c>
      <c r="AA27" s="33">
        <f>+AA14+AA26</f>
        <v>169114284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1788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4054</v>
      </c>
      <c r="Q32" s="20"/>
      <c r="R32" s="20">
        <v>4054</v>
      </c>
      <c r="S32" s="20"/>
      <c r="T32" s="20"/>
      <c r="U32" s="20"/>
      <c r="V32" s="20"/>
      <c r="W32" s="20">
        <v>4054</v>
      </c>
      <c r="X32" s="20"/>
      <c r="Y32" s="20">
        <v>4054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122859565</v>
      </c>
      <c r="D33" s="18"/>
      <c r="E33" s="19">
        <v>810077</v>
      </c>
      <c r="F33" s="20">
        <v>82190023</v>
      </c>
      <c r="G33" s="20"/>
      <c r="H33" s="20">
        <v>-1551459</v>
      </c>
      <c r="I33" s="20">
        <v>53890646</v>
      </c>
      <c r="J33" s="20">
        <v>52339187</v>
      </c>
      <c r="K33" s="20">
        <v>5091304</v>
      </c>
      <c r="L33" s="20">
        <v>1069618</v>
      </c>
      <c r="M33" s="20">
        <v>7862844</v>
      </c>
      <c r="N33" s="20">
        <v>14023766</v>
      </c>
      <c r="O33" s="20">
        <v>-67478261</v>
      </c>
      <c r="P33" s="20">
        <v>27079</v>
      </c>
      <c r="Q33" s="20">
        <v>4070891</v>
      </c>
      <c r="R33" s="20">
        <v>-63380291</v>
      </c>
      <c r="S33" s="20"/>
      <c r="T33" s="20"/>
      <c r="U33" s="20"/>
      <c r="V33" s="20"/>
      <c r="W33" s="20">
        <v>2982662</v>
      </c>
      <c r="X33" s="20">
        <v>61642521</v>
      </c>
      <c r="Y33" s="20">
        <v>-58659859</v>
      </c>
      <c r="Z33" s="21">
        <v>-95.161356233305256</v>
      </c>
      <c r="AA33" s="22">
        <v>82190023</v>
      </c>
    </row>
    <row r="34" spans="1:27" x14ac:dyDescent="0.25">
      <c r="A34" s="23" t="s">
        <v>62</v>
      </c>
      <c r="B34" s="17" t="s">
        <v>33</v>
      </c>
      <c r="C34" s="18">
        <v>-500000</v>
      </c>
      <c r="D34" s="18"/>
      <c r="E34" s="19"/>
      <c r="F34" s="20"/>
      <c r="G34" s="20"/>
      <c r="H34" s="20"/>
      <c r="I34" s="20">
        <v>3756000</v>
      </c>
      <c r="J34" s="20">
        <v>3756000</v>
      </c>
      <c r="K34" s="20"/>
      <c r="L34" s="20">
        <v>-3756000</v>
      </c>
      <c r="M34" s="20"/>
      <c r="N34" s="20">
        <v>-3756000</v>
      </c>
      <c r="O34" s="20">
        <v>5425000</v>
      </c>
      <c r="P34" s="20">
        <v>2922000</v>
      </c>
      <c r="Q34" s="20"/>
      <c r="R34" s="20">
        <v>8347000</v>
      </c>
      <c r="S34" s="20"/>
      <c r="T34" s="20"/>
      <c r="U34" s="20"/>
      <c r="V34" s="20"/>
      <c r="W34" s="20">
        <v>8347000</v>
      </c>
      <c r="X34" s="20"/>
      <c r="Y34" s="20">
        <v>8347000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>
        <v>-137089</v>
      </c>
      <c r="I35" s="20">
        <v>-131354</v>
      </c>
      <c r="J35" s="20">
        <v>-268443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-268443</v>
      </c>
      <c r="X35" s="20"/>
      <c r="Y35" s="20">
        <v>-268443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105562061</v>
      </c>
      <c r="F36" s="20">
        <v>35638046</v>
      </c>
      <c r="G36" s="20">
        <v>8534340</v>
      </c>
      <c r="H36" s="20">
        <v>9533417</v>
      </c>
      <c r="I36" s="20">
        <v>9506947</v>
      </c>
      <c r="J36" s="20">
        <v>27574704</v>
      </c>
      <c r="K36" s="20">
        <v>9049019</v>
      </c>
      <c r="L36" s="20">
        <v>9134594</v>
      </c>
      <c r="M36" s="20">
        <v>10201760</v>
      </c>
      <c r="N36" s="20">
        <v>28385373</v>
      </c>
      <c r="O36" s="20">
        <v>10660616</v>
      </c>
      <c r="P36" s="20">
        <v>11669324</v>
      </c>
      <c r="Q36" s="20">
        <v>11275172</v>
      </c>
      <c r="R36" s="20">
        <v>33605112</v>
      </c>
      <c r="S36" s="20"/>
      <c r="T36" s="20"/>
      <c r="U36" s="20"/>
      <c r="V36" s="20"/>
      <c r="W36" s="20">
        <v>89565189</v>
      </c>
      <c r="X36" s="20">
        <v>26728533</v>
      </c>
      <c r="Y36" s="20">
        <v>62836656</v>
      </c>
      <c r="Z36" s="21">
        <v>235.09204938407956</v>
      </c>
      <c r="AA36" s="22">
        <v>35638046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246961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122361353</v>
      </c>
      <c r="D38" s="29">
        <f t="shared" ref="D38:Y38" si="3">SUM(D30:D37)</f>
        <v>0</v>
      </c>
      <c r="E38" s="30">
        <f t="shared" si="3"/>
        <v>106619099</v>
      </c>
      <c r="F38" s="31">
        <f t="shared" si="3"/>
        <v>117828069</v>
      </c>
      <c r="G38" s="31">
        <f t="shared" si="3"/>
        <v>8534340</v>
      </c>
      <c r="H38" s="31">
        <f t="shared" si="3"/>
        <v>7844869</v>
      </c>
      <c r="I38" s="31">
        <f t="shared" si="3"/>
        <v>67022239</v>
      </c>
      <c r="J38" s="31">
        <f t="shared" si="3"/>
        <v>83401448</v>
      </c>
      <c r="K38" s="31">
        <f t="shared" si="3"/>
        <v>14140323</v>
      </c>
      <c r="L38" s="31">
        <f t="shared" si="3"/>
        <v>6448212</v>
      </c>
      <c r="M38" s="31">
        <f t="shared" si="3"/>
        <v>18064604</v>
      </c>
      <c r="N38" s="31">
        <f t="shared" si="3"/>
        <v>38653139</v>
      </c>
      <c r="O38" s="31">
        <f t="shared" si="3"/>
        <v>-51392645</v>
      </c>
      <c r="P38" s="31">
        <f t="shared" si="3"/>
        <v>14622457</v>
      </c>
      <c r="Q38" s="31">
        <f t="shared" si="3"/>
        <v>15346063</v>
      </c>
      <c r="R38" s="31">
        <f t="shared" si="3"/>
        <v>-21424125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100630462</v>
      </c>
      <c r="X38" s="31">
        <f t="shared" si="3"/>
        <v>88371054</v>
      </c>
      <c r="Y38" s="31">
        <f t="shared" si="3"/>
        <v>12259408</v>
      </c>
      <c r="Z38" s="32">
        <f>+IF(X38&lt;&gt;0,+(Y38/X38)*100,0)</f>
        <v>13.872651105870029</v>
      </c>
      <c r="AA38" s="33">
        <f>SUM(AA30:AA37)</f>
        <v>117828069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122361353</v>
      </c>
      <c r="D45" s="29">
        <f>+D38+D44</f>
        <v>0</v>
      </c>
      <c r="E45" s="30">
        <f t="shared" si="5"/>
        <v>106619099</v>
      </c>
      <c r="F45" s="31">
        <f t="shared" si="5"/>
        <v>117828069</v>
      </c>
      <c r="G45" s="31">
        <f t="shared" si="5"/>
        <v>8534340</v>
      </c>
      <c r="H45" s="31">
        <f t="shared" si="5"/>
        <v>7844869</v>
      </c>
      <c r="I45" s="31">
        <f t="shared" si="5"/>
        <v>67022239</v>
      </c>
      <c r="J45" s="31">
        <f t="shared" si="5"/>
        <v>83401448</v>
      </c>
      <c r="K45" s="31">
        <f t="shared" si="5"/>
        <v>14140323</v>
      </c>
      <c r="L45" s="31">
        <f t="shared" si="5"/>
        <v>6448212</v>
      </c>
      <c r="M45" s="31">
        <f t="shared" si="5"/>
        <v>18064604</v>
      </c>
      <c r="N45" s="31">
        <f t="shared" si="5"/>
        <v>38653139</v>
      </c>
      <c r="O45" s="31">
        <f t="shared" si="5"/>
        <v>-51392645</v>
      </c>
      <c r="P45" s="31">
        <f t="shared" si="5"/>
        <v>14622457</v>
      </c>
      <c r="Q45" s="31">
        <f t="shared" si="5"/>
        <v>15346063</v>
      </c>
      <c r="R45" s="31">
        <f t="shared" si="5"/>
        <v>-21424125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100630462</v>
      </c>
      <c r="X45" s="31">
        <f t="shared" si="5"/>
        <v>88371054</v>
      </c>
      <c r="Y45" s="31">
        <f t="shared" si="5"/>
        <v>12259408</v>
      </c>
      <c r="Z45" s="32">
        <f>+IF(X45&lt;&gt;0,+(Y45/X45)*100,0)</f>
        <v>13.872651105870029</v>
      </c>
      <c r="AA45" s="33">
        <f>+AA38+AA44</f>
        <v>117828069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22515569</v>
      </c>
      <c r="D46" s="42">
        <f t="shared" si="6"/>
        <v>0</v>
      </c>
      <c r="E46" s="43">
        <f t="shared" si="6"/>
        <v>132883728</v>
      </c>
      <c r="F46" s="44">
        <f t="shared" si="6"/>
        <v>51286215</v>
      </c>
      <c r="G46" s="44">
        <f t="shared" si="6"/>
        <v>14950671</v>
      </c>
      <c r="H46" s="44">
        <f t="shared" si="6"/>
        <v>31362299</v>
      </c>
      <c r="I46" s="44">
        <f t="shared" si="6"/>
        <v>-60748521</v>
      </c>
      <c r="J46" s="44">
        <f t="shared" si="6"/>
        <v>-14435551</v>
      </c>
      <c r="K46" s="44">
        <f t="shared" si="6"/>
        <v>-63602510</v>
      </c>
      <c r="L46" s="44">
        <f t="shared" si="6"/>
        <v>-54693189</v>
      </c>
      <c r="M46" s="44">
        <f t="shared" si="6"/>
        <v>-65688987</v>
      </c>
      <c r="N46" s="44">
        <f t="shared" si="6"/>
        <v>-183984686</v>
      </c>
      <c r="O46" s="44">
        <f t="shared" si="6"/>
        <v>6708946</v>
      </c>
      <c r="P46" s="44">
        <f t="shared" si="6"/>
        <v>-66323791</v>
      </c>
      <c r="Q46" s="44">
        <f t="shared" si="6"/>
        <v>-77964455</v>
      </c>
      <c r="R46" s="44">
        <f t="shared" si="6"/>
        <v>-137579300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-335999537</v>
      </c>
      <c r="X46" s="44">
        <f t="shared" si="6"/>
        <v>38464650</v>
      </c>
      <c r="Y46" s="44">
        <f t="shared" si="6"/>
        <v>-374464187</v>
      </c>
      <c r="Z46" s="45">
        <f>+IF(X46&lt;&gt;0,+(Y46/X46)*100,0)</f>
        <v>-973.52812777446297</v>
      </c>
      <c r="AA46" s="46">
        <f>+AA27-AA45</f>
        <v>51286215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3706456</v>
      </c>
      <c r="F48" s="20">
        <v>-945628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-709218</v>
      </c>
      <c r="Y48" s="20">
        <v>709218</v>
      </c>
      <c r="Z48" s="47">
        <v>-100</v>
      </c>
      <c r="AA48" s="22">
        <v>-945628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3706456</v>
      </c>
      <c r="F51" s="52">
        <f t="shared" si="7"/>
        <v>-945628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-709218</v>
      </c>
      <c r="Y51" s="52">
        <f t="shared" si="7"/>
        <v>709218</v>
      </c>
      <c r="Z51" s="53">
        <f>+IF(X51&lt;&gt;0,+(Y51/X51)*100,0)</f>
        <v>-100</v>
      </c>
      <c r="AA51" s="54">
        <f>SUM(AA48:AA50)</f>
        <v>-945628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106562573</v>
      </c>
      <c r="D6" s="18"/>
      <c r="E6" s="19">
        <v>-6545755</v>
      </c>
      <c r="F6" s="20">
        <v>6658918</v>
      </c>
      <c r="G6" s="20">
        <v>9267804</v>
      </c>
      <c r="H6" s="20">
        <v>8085129</v>
      </c>
      <c r="I6" s="20">
        <v>8768820</v>
      </c>
      <c r="J6" s="20">
        <v>26121753</v>
      </c>
      <c r="K6" s="20">
        <v>5648517</v>
      </c>
      <c r="L6" s="20">
        <v>5068965</v>
      </c>
      <c r="M6" s="20">
        <v>6540884</v>
      </c>
      <c r="N6" s="20">
        <v>17258366</v>
      </c>
      <c r="O6" s="20">
        <v>-1632513</v>
      </c>
      <c r="P6" s="20">
        <v>-1676927</v>
      </c>
      <c r="Q6" s="20">
        <v>14839342</v>
      </c>
      <c r="R6" s="20">
        <v>11529902</v>
      </c>
      <c r="S6" s="20"/>
      <c r="T6" s="20"/>
      <c r="U6" s="20"/>
      <c r="V6" s="20"/>
      <c r="W6" s="20">
        <v>54910021</v>
      </c>
      <c r="X6" s="20">
        <v>2293872</v>
      </c>
      <c r="Y6" s="20">
        <v>52616149</v>
      </c>
      <c r="Z6" s="21">
        <v>2293.7700534293108</v>
      </c>
      <c r="AA6" s="22">
        <v>6658918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8898527</v>
      </c>
      <c r="D8" s="18"/>
      <c r="E8" s="19">
        <v>8804696</v>
      </c>
      <c r="F8" s="20">
        <v>10716811</v>
      </c>
      <c r="G8" s="20">
        <v>24259993</v>
      </c>
      <c r="H8" s="20">
        <v>-1626140</v>
      </c>
      <c r="I8" s="20">
        <v>-2687527</v>
      </c>
      <c r="J8" s="20">
        <v>19946326</v>
      </c>
      <c r="K8" s="20">
        <v>1473003</v>
      </c>
      <c r="L8" s="20">
        <v>64610</v>
      </c>
      <c r="M8" s="20">
        <v>-454030</v>
      </c>
      <c r="N8" s="20">
        <v>1083583</v>
      </c>
      <c r="O8" s="20">
        <v>-116400</v>
      </c>
      <c r="P8" s="20">
        <v>-412373</v>
      </c>
      <c r="Q8" s="20">
        <v>-2525616</v>
      </c>
      <c r="R8" s="20">
        <v>-3054389</v>
      </c>
      <c r="S8" s="20"/>
      <c r="T8" s="20"/>
      <c r="U8" s="20"/>
      <c r="V8" s="20"/>
      <c r="W8" s="20">
        <v>17975520</v>
      </c>
      <c r="X8" s="20">
        <v>13219454</v>
      </c>
      <c r="Y8" s="20">
        <v>4756066</v>
      </c>
      <c r="Z8" s="21">
        <v>35.977779415095355</v>
      </c>
      <c r="AA8" s="22">
        <v>10716811</v>
      </c>
    </row>
    <row r="9" spans="1:27" x14ac:dyDescent="0.25">
      <c r="A9" s="23" t="s">
        <v>38</v>
      </c>
      <c r="B9" s="17" t="s">
        <v>33</v>
      </c>
      <c r="C9" s="18">
        <v>185623</v>
      </c>
      <c r="D9" s="18"/>
      <c r="E9" s="19">
        <v>100000</v>
      </c>
      <c r="F9" s="20">
        <v>221498</v>
      </c>
      <c r="G9" s="20">
        <v>733863</v>
      </c>
      <c r="H9" s="20">
        <v>-339304</v>
      </c>
      <c r="I9" s="20">
        <v>-176612</v>
      </c>
      <c r="J9" s="20">
        <v>217947</v>
      </c>
      <c r="K9" s="20">
        <v>-39145</v>
      </c>
      <c r="L9" s="20">
        <v>-115143</v>
      </c>
      <c r="M9" s="20">
        <v>-1667</v>
      </c>
      <c r="N9" s="20">
        <v>-155955</v>
      </c>
      <c r="O9" s="20">
        <v>589703</v>
      </c>
      <c r="P9" s="20">
        <v>400781</v>
      </c>
      <c r="Q9" s="20">
        <v>-113725</v>
      </c>
      <c r="R9" s="20">
        <v>876759</v>
      </c>
      <c r="S9" s="20"/>
      <c r="T9" s="20"/>
      <c r="U9" s="20"/>
      <c r="V9" s="20"/>
      <c r="W9" s="20">
        <v>938751</v>
      </c>
      <c r="X9" s="20">
        <v>213765</v>
      </c>
      <c r="Y9" s="20">
        <v>724986</v>
      </c>
      <c r="Z9" s="21">
        <v>339.15093677636656</v>
      </c>
      <c r="AA9" s="22">
        <v>221498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2016061</v>
      </c>
      <c r="D11" s="18"/>
      <c r="E11" s="19"/>
      <c r="F11" s="20">
        <v>2016061</v>
      </c>
      <c r="G11" s="20">
        <v>2016061</v>
      </c>
      <c r="H11" s="20"/>
      <c r="I11" s="20"/>
      <c r="J11" s="20">
        <v>2016061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2016061</v>
      </c>
      <c r="X11" s="20">
        <v>2016061</v>
      </c>
      <c r="Y11" s="20"/>
      <c r="Z11" s="21"/>
      <c r="AA11" s="22">
        <v>2016061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3493957</v>
      </c>
      <c r="D13" s="18"/>
      <c r="E13" s="19"/>
      <c r="F13" s="20">
        <v>3493956</v>
      </c>
      <c r="G13" s="20">
        <v>3354517</v>
      </c>
      <c r="H13" s="20">
        <v>139440</v>
      </c>
      <c r="I13" s="20"/>
      <c r="J13" s="20">
        <v>3493957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3493957</v>
      </c>
      <c r="X13" s="20">
        <v>3493956</v>
      </c>
      <c r="Y13" s="20">
        <v>1</v>
      </c>
      <c r="Z13" s="21"/>
      <c r="AA13" s="22">
        <v>3493956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121156741</v>
      </c>
      <c r="D14" s="29">
        <f>SUM(D6:D13)</f>
        <v>0</v>
      </c>
      <c r="E14" s="30">
        <f t="shared" si="0"/>
        <v>2358941</v>
      </c>
      <c r="F14" s="31">
        <f t="shared" si="0"/>
        <v>23107244</v>
      </c>
      <c r="G14" s="31">
        <f t="shared" si="0"/>
        <v>39632238</v>
      </c>
      <c r="H14" s="31">
        <f t="shared" si="0"/>
        <v>6259125</v>
      </c>
      <c r="I14" s="31">
        <f t="shared" si="0"/>
        <v>5904681</v>
      </c>
      <c r="J14" s="31">
        <f t="shared" si="0"/>
        <v>51796044</v>
      </c>
      <c r="K14" s="31">
        <f t="shared" si="0"/>
        <v>7082375</v>
      </c>
      <c r="L14" s="31">
        <f t="shared" si="0"/>
        <v>5018432</v>
      </c>
      <c r="M14" s="31">
        <f t="shared" si="0"/>
        <v>6085187</v>
      </c>
      <c r="N14" s="31">
        <f t="shared" si="0"/>
        <v>18185994</v>
      </c>
      <c r="O14" s="31">
        <f t="shared" si="0"/>
        <v>-1159210</v>
      </c>
      <c r="P14" s="31">
        <f t="shared" si="0"/>
        <v>-1688519</v>
      </c>
      <c r="Q14" s="31">
        <f t="shared" si="0"/>
        <v>12200001</v>
      </c>
      <c r="R14" s="31">
        <f t="shared" si="0"/>
        <v>9352272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79334310</v>
      </c>
      <c r="X14" s="31">
        <f t="shared" si="0"/>
        <v>21237108</v>
      </c>
      <c r="Y14" s="31">
        <f t="shared" si="0"/>
        <v>58097202</v>
      </c>
      <c r="Z14" s="32">
        <f>+IF(X14&lt;&gt;0,+(Y14/X14)*100,0)</f>
        <v>273.56456444069505</v>
      </c>
      <c r="AA14" s="33">
        <f>SUM(AA6:AA13)</f>
        <v>23107244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313127641</v>
      </c>
      <c r="D18" s="18"/>
      <c r="E18" s="19">
        <v>106777920</v>
      </c>
      <c r="F18" s="20">
        <v>309960737</v>
      </c>
      <c r="G18" s="24">
        <v>303957601</v>
      </c>
      <c r="H18" s="24">
        <v>8373687</v>
      </c>
      <c r="I18" s="24">
        <v>-715898</v>
      </c>
      <c r="J18" s="20">
        <v>311615390</v>
      </c>
      <c r="K18" s="24">
        <v>-739760</v>
      </c>
      <c r="L18" s="24">
        <v>-715902</v>
      </c>
      <c r="M18" s="20">
        <v>-739773</v>
      </c>
      <c r="N18" s="24">
        <v>-2195435</v>
      </c>
      <c r="O18" s="24">
        <v>-739753</v>
      </c>
      <c r="P18" s="24">
        <v>-668004</v>
      </c>
      <c r="Q18" s="20">
        <v>-738212</v>
      </c>
      <c r="R18" s="24">
        <v>-2145969</v>
      </c>
      <c r="S18" s="24"/>
      <c r="T18" s="20"/>
      <c r="U18" s="24"/>
      <c r="V18" s="24"/>
      <c r="W18" s="24">
        <v>307273986</v>
      </c>
      <c r="X18" s="20">
        <v>311119515</v>
      </c>
      <c r="Y18" s="24">
        <v>-3845529</v>
      </c>
      <c r="Z18" s="25">
        <v>-1.2360295046101497</v>
      </c>
      <c r="AA18" s="26">
        <v>309960737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313127641</v>
      </c>
      <c r="D26" s="29">
        <f t="shared" ref="D26:Y26" si="1">SUM(D16:D25)</f>
        <v>0</v>
      </c>
      <c r="E26" s="35">
        <f t="shared" si="1"/>
        <v>106777920</v>
      </c>
      <c r="F26" s="36">
        <f t="shared" si="1"/>
        <v>309960737</v>
      </c>
      <c r="G26" s="36">
        <f t="shared" si="1"/>
        <v>303957601</v>
      </c>
      <c r="H26" s="36">
        <f t="shared" si="1"/>
        <v>8373687</v>
      </c>
      <c r="I26" s="36">
        <f t="shared" si="1"/>
        <v>-715898</v>
      </c>
      <c r="J26" s="36">
        <f t="shared" si="1"/>
        <v>311615390</v>
      </c>
      <c r="K26" s="36">
        <f t="shared" si="1"/>
        <v>-739760</v>
      </c>
      <c r="L26" s="36">
        <f t="shared" si="1"/>
        <v>-715902</v>
      </c>
      <c r="M26" s="36">
        <f t="shared" si="1"/>
        <v>-739773</v>
      </c>
      <c r="N26" s="36">
        <f t="shared" si="1"/>
        <v>-2195435</v>
      </c>
      <c r="O26" s="36">
        <f t="shared" si="1"/>
        <v>-739753</v>
      </c>
      <c r="P26" s="36">
        <f t="shared" si="1"/>
        <v>-668004</v>
      </c>
      <c r="Q26" s="36">
        <f t="shared" si="1"/>
        <v>-738212</v>
      </c>
      <c r="R26" s="36">
        <f t="shared" si="1"/>
        <v>-2145969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307273986</v>
      </c>
      <c r="X26" s="36">
        <f t="shared" si="1"/>
        <v>311119515</v>
      </c>
      <c r="Y26" s="36">
        <f t="shared" si="1"/>
        <v>-3845529</v>
      </c>
      <c r="Z26" s="37">
        <f>+IF(X26&lt;&gt;0,+(Y26/X26)*100,0)</f>
        <v>-1.2360295046101497</v>
      </c>
      <c r="AA26" s="38">
        <f>SUM(AA16:AA25)</f>
        <v>309960737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434284382</v>
      </c>
      <c r="D27" s="29">
        <f>+D14+D26</f>
        <v>0</v>
      </c>
      <c r="E27" s="30">
        <f t="shared" si="2"/>
        <v>109136861</v>
      </c>
      <c r="F27" s="31">
        <f t="shared" si="2"/>
        <v>333067981</v>
      </c>
      <c r="G27" s="31">
        <f t="shared" si="2"/>
        <v>343589839</v>
      </c>
      <c r="H27" s="31">
        <f t="shared" si="2"/>
        <v>14632812</v>
      </c>
      <c r="I27" s="31">
        <f t="shared" si="2"/>
        <v>5188783</v>
      </c>
      <c r="J27" s="31">
        <f t="shared" si="2"/>
        <v>363411434</v>
      </c>
      <c r="K27" s="31">
        <f t="shared" si="2"/>
        <v>6342615</v>
      </c>
      <c r="L27" s="31">
        <f t="shared" si="2"/>
        <v>4302530</v>
      </c>
      <c r="M27" s="31">
        <f t="shared" si="2"/>
        <v>5345414</v>
      </c>
      <c r="N27" s="31">
        <f t="shared" si="2"/>
        <v>15990559</v>
      </c>
      <c r="O27" s="31">
        <f t="shared" si="2"/>
        <v>-1898963</v>
      </c>
      <c r="P27" s="31">
        <f t="shared" si="2"/>
        <v>-2356523</v>
      </c>
      <c r="Q27" s="31">
        <f t="shared" si="2"/>
        <v>11461789</v>
      </c>
      <c r="R27" s="31">
        <f t="shared" si="2"/>
        <v>7206303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386608296</v>
      </c>
      <c r="X27" s="31">
        <f t="shared" si="2"/>
        <v>332356623</v>
      </c>
      <c r="Y27" s="31">
        <f t="shared" si="2"/>
        <v>54251673</v>
      </c>
      <c r="Z27" s="32">
        <f>+IF(X27&lt;&gt;0,+(Y27/X27)*100,0)</f>
        <v>16.323331399356526</v>
      </c>
      <c r="AA27" s="33">
        <f>+AA14+AA26</f>
        <v>333067981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89004939</v>
      </c>
      <c r="D33" s="18"/>
      <c r="E33" s="19">
        <v>-4320476</v>
      </c>
      <c r="F33" s="20">
        <v>83441902</v>
      </c>
      <c r="G33" s="20">
        <v>79325002</v>
      </c>
      <c r="H33" s="20">
        <v>-23946</v>
      </c>
      <c r="I33" s="20">
        <v>9869879</v>
      </c>
      <c r="J33" s="20">
        <v>89170935</v>
      </c>
      <c r="K33" s="20">
        <v>7714439</v>
      </c>
      <c r="L33" s="20">
        <v>2243862</v>
      </c>
      <c r="M33" s="20">
        <v>1197056</v>
      </c>
      <c r="N33" s="20">
        <v>11155357</v>
      </c>
      <c r="O33" s="20">
        <v>-3246558</v>
      </c>
      <c r="P33" s="20">
        <v>-5156421</v>
      </c>
      <c r="Q33" s="20">
        <v>-3563048</v>
      </c>
      <c r="R33" s="20">
        <v>-11966027</v>
      </c>
      <c r="S33" s="20"/>
      <c r="T33" s="20"/>
      <c r="U33" s="20"/>
      <c r="V33" s="20"/>
      <c r="W33" s="20">
        <v>88360265</v>
      </c>
      <c r="X33" s="20">
        <v>89353626</v>
      </c>
      <c r="Y33" s="20">
        <v>-993361</v>
      </c>
      <c r="Z33" s="21">
        <v>-1.1117187342794572</v>
      </c>
      <c r="AA33" s="22">
        <v>83441902</v>
      </c>
    </row>
    <row r="34" spans="1:27" x14ac:dyDescent="0.25">
      <c r="A34" s="23" t="s">
        <v>62</v>
      </c>
      <c r="B34" s="17" t="s">
        <v>33</v>
      </c>
      <c r="C34" s="18">
        <v>31762</v>
      </c>
      <c r="D34" s="18"/>
      <c r="E34" s="19">
        <v>-7858782</v>
      </c>
      <c r="F34" s="20">
        <v>-1367431</v>
      </c>
      <c r="G34" s="20">
        <v>31762</v>
      </c>
      <c r="H34" s="20"/>
      <c r="I34" s="20"/>
      <c r="J34" s="20">
        <v>31762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31762</v>
      </c>
      <c r="X34" s="20">
        <v>-1057266</v>
      </c>
      <c r="Y34" s="20">
        <v>1089028</v>
      </c>
      <c r="Z34" s="21">
        <v>-103.00416356905453</v>
      </c>
      <c r="AA34" s="22">
        <v>-1367431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89036701</v>
      </c>
      <c r="D38" s="29">
        <f t="shared" ref="D38:Y38" si="3">SUM(D30:D37)</f>
        <v>0</v>
      </c>
      <c r="E38" s="30">
        <f t="shared" si="3"/>
        <v>-12179258</v>
      </c>
      <c r="F38" s="31">
        <f t="shared" si="3"/>
        <v>82074471</v>
      </c>
      <c r="G38" s="31">
        <f t="shared" si="3"/>
        <v>79356764</v>
      </c>
      <c r="H38" s="31">
        <f t="shared" si="3"/>
        <v>-23946</v>
      </c>
      <c r="I38" s="31">
        <f t="shared" si="3"/>
        <v>9869879</v>
      </c>
      <c r="J38" s="31">
        <f t="shared" si="3"/>
        <v>89202697</v>
      </c>
      <c r="K38" s="31">
        <f t="shared" si="3"/>
        <v>7714439</v>
      </c>
      <c r="L38" s="31">
        <f t="shared" si="3"/>
        <v>2243862</v>
      </c>
      <c r="M38" s="31">
        <f t="shared" si="3"/>
        <v>1197056</v>
      </c>
      <c r="N38" s="31">
        <f t="shared" si="3"/>
        <v>11155357</v>
      </c>
      <c r="O38" s="31">
        <f t="shared" si="3"/>
        <v>-3246558</v>
      </c>
      <c r="P38" s="31">
        <f t="shared" si="3"/>
        <v>-5156421</v>
      </c>
      <c r="Q38" s="31">
        <f t="shared" si="3"/>
        <v>-3563048</v>
      </c>
      <c r="R38" s="31">
        <f t="shared" si="3"/>
        <v>-11966027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88392027</v>
      </c>
      <c r="X38" s="31">
        <f t="shared" si="3"/>
        <v>88296360</v>
      </c>
      <c r="Y38" s="31">
        <f t="shared" si="3"/>
        <v>95667</v>
      </c>
      <c r="Z38" s="32">
        <f>+IF(X38&lt;&gt;0,+(Y38/X38)*100,0)</f>
        <v>0.10834761478276114</v>
      </c>
      <c r="AA38" s="33">
        <f>SUM(AA30:AA37)</f>
        <v>82074471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89036701</v>
      </c>
      <c r="D45" s="29">
        <f>+D38+D44</f>
        <v>0</v>
      </c>
      <c r="E45" s="30">
        <f t="shared" si="5"/>
        <v>-12179258</v>
      </c>
      <c r="F45" s="31">
        <f t="shared" si="5"/>
        <v>82074471</v>
      </c>
      <c r="G45" s="31">
        <f t="shared" si="5"/>
        <v>79356764</v>
      </c>
      <c r="H45" s="31">
        <f t="shared" si="5"/>
        <v>-23946</v>
      </c>
      <c r="I45" s="31">
        <f t="shared" si="5"/>
        <v>9869879</v>
      </c>
      <c r="J45" s="31">
        <f t="shared" si="5"/>
        <v>89202697</v>
      </c>
      <c r="K45" s="31">
        <f t="shared" si="5"/>
        <v>7714439</v>
      </c>
      <c r="L45" s="31">
        <f t="shared" si="5"/>
        <v>2243862</v>
      </c>
      <c r="M45" s="31">
        <f t="shared" si="5"/>
        <v>1197056</v>
      </c>
      <c r="N45" s="31">
        <f t="shared" si="5"/>
        <v>11155357</v>
      </c>
      <c r="O45" s="31">
        <f t="shared" si="5"/>
        <v>-3246558</v>
      </c>
      <c r="P45" s="31">
        <f t="shared" si="5"/>
        <v>-5156421</v>
      </c>
      <c r="Q45" s="31">
        <f t="shared" si="5"/>
        <v>-3563048</v>
      </c>
      <c r="R45" s="31">
        <f t="shared" si="5"/>
        <v>-11966027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88392027</v>
      </c>
      <c r="X45" s="31">
        <f t="shared" si="5"/>
        <v>88296360</v>
      </c>
      <c r="Y45" s="31">
        <f t="shared" si="5"/>
        <v>95667</v>
      </c>
      <c r="Z45" s="32">
        <f>+IF(X45&lt;&gt;0,+(Y45/X45)*100,0)</f>
        <v>0.10834761478276114</v>
      </c>
      <c r="AA45" s="33">
        <f>+AA38+AA44</f>
        <v>82074471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345247681</v>
      </c>
      <c r="D46" s="42">
        <f t="shared" si="6"/>
        <v>0</v>
      </c>
      <c r="E46" s="43">
        <f t="shared" si="6"/>
        <v>121316119</v>
      </c>
      <c r="F46" s="44">
        <f t="shared" si="6"/>
        <v>250993510</v>
      </c>
      <c r="G46" s="44">
        <f t="shared" si="6"/>
        <v>264233075</v>
      </c>
      <c r="H46" s="44">
        <f t="shared" si="6"/>
        <v>14656758</v>
      </c>
      <c r="I46" s="44">
        <f t="shared" si="6"/>
        <v>-4681096</v>
      </c>
      <c r="J46" s="44">
        <f t="shared" si="6"/>
        <v>274208737</v>
      </c>
      <c r="K46" s="44">
        <f t="shared" si="6"/>
        <v>-1371824</v>
      </c>
      <c r="L46" s="44">
        <f t="shared" si="6"/>
        <v>2058668</v>
      </c>
      <c r="M46" s="44">
        <f t="shared" si="6"/>
        <v>4148358</v>
      </c>
      <c r="N46" s="44">
        <f t="shared" si="6"/>
        <v>4835202</v>
      </c>
      <c r="O46" s="44">
        <f t="shared" si="6"/>
        <v>1347595</v>
      </c>
      <c r="P46" s="44">
        <f t="shared" si="6"/>
        <v>2799898</v>
      </c>
      <c r="Q46" s="44">
        <f t="shared" si="6"/>
        <v>15024837</v>
      </c>
      <c r="R46" s="44">
        <f t="shared" si="6"/>
        <v>19172330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298216269</v>
      </c>
      <c r="X46" s="44">
        <f t="shared" si="6"/>
        <v>244060263</v>
      </c>
      <c r="Y46" s="44">
        <f t="shared" si="6"/>
        <v>54156006</v>
      </c>
      <c r="Z46" s="45">
        <f>+IF(X46&lt;&gt;0,+(Y46/X46)*100,0)</f>
        <v>22.18960404873447</v>
      </c>
      <c r="AA46" s="46">
        <f>+AA27-AA45</f>
        <v>250993510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12313554</v>
      </c>
      <c r="F48" s="20">
        <v>12611291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1880221</v>
      </c>
      <c r="Y48" s="20">
        <v>-1880221</v>
      </c>
      <c r="Z48" s="47">
        <v>-100</v>
      </c>
      <c r="AA48" s="22">
        <v>12611291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12313554</v>
      </c>
      <c r="F51" s="52">
        <f t="shared" si="7"/>
        <v>12611291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1880221</v>
      </c>
      <c r="Y51" s="52">
        <f t="shared" si="7"/>
        <v>-1880221</v>
      </c>
      <c r="Z51" s="53">
        <f>+IF(X51&lt;&gt;0,+(Y51/X51)*100,0)</f>
        <v>-100</v>
      </c>
      <c r="AA51" s="54">
        <f>SUM(AA48:AA50)</f>
        <v>12611291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-1681069250</v>
      </c>
      <c r="D6" s="18"/>
      <c r="E6" s="19">
        <v>-15686971</v>
      </c>
      <c r="F6" s="20">
        <v>14323740</v>
      </c>
      <c r="G6" s="20">
        <v>-1744801214</v>
      </c>
      <c r="H6" s="20">
        <v>-76829667</v>
      </c>
      <c r="I6" s="20">
        <v>-69442154</v>
      </c>
      <c r="J6" s="20">
        <v>-1891073035</v>
      </c>
      <c r="K6" s="20">
        <v>-53196609</v>
      </c>
      <c r="L6" s="20">
        <v>-50337378</v>
      </c>
      <c r="M6" s="20">
        <v>-61448566</v>
      </c>
      <c r="N6" s="20">
        <v>-164982553</v>
      </c>
      <c r="O6" s="20">
        <v>-54035990</v>
      </c>
      <c r="P6" s="20">
        <v>-53840875</v>
      </c>
      <c r="Q6" s="20">
        <v>-48333942</v>
      </c>
      <c r="R6" s="20">
        <v>-156210807</v>
      </c>
      <c r="S6" s="20"/>
      <c r="T6" s="20"/>
      <c r="U6" s="20"/>
      <c r="V6" s="20"/>
      <c r="W6" s="20">
        <v>-2212266395</v>
      </c>
      <c r="X6" s="20">
        <v>27398808</v>
      </c>
      <c r="Y6" s="20">
        <v>-2239665203</v>
      </c>
      <c r="Z6" s="21">
        <v>-8174.316207478807</v>
      </c>
      <c r="AA6" s="22">
        <v>14323740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1061097196</v>
      </c>
      <c r="D8" s="18"/>
      <c r="E8" s="19">
        <v>732290968</v>
      </c>
      <c r="F8" s="20">
        <v>696168487</v>
      </c>
      <c r="G8" s="20">
        <v>1111775285</v>
      </c>
      <c r="H8" s="20">
        <v>55453035</v>
      </c>
      <c r="I8" s="20">
        <v>53912099</v>
      </c>
      <c r="J8" s="20">
        <v>1221140419</v>
      </c>
      <c r="K8" s="20">
        <v>46708374</v>
      </c>
      <c r="L8" s="20">
        <v>46894714</v>
      </c>
      <c r="M8" s="20">
        <v>44370506</v>
      </c>
      <c r="N8" s="20">
        <v>137973594</v>
      </c>
      <c r="O8" s="20">
        <v>50821219</v>
      </c>
      <c r="P8" s="20">
        <v>46123136</v>
      </c>
      <c r="Q8" s="20">
        <v>47103202</v>
      </c>
      <c r="R8" s="20">
        <v>144047557</v>
      </c>
      <c r="S8" s="20"/>
      <c r="T8" s="20"/>
      <c r="U8" s="20"/>
      <c r="V8" s="20"/>
      <c r="W8" s="20">
        <v>1503161570</v>
      </c>
      <c r="X8" s="20">
        <v>522126342</v>
      </c>
      <c r="Y8" s="20">
        <v>981035228</v>
      </c>
      <c r="Z8" s="21">
        <v>187.89230672449006</v>
      </c>
      <c r="AA8" s="22">
        <v>696168487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-21879924</v>
      </c>
      <c r="D11" s="18"/>
      <c r="E11" s="19"/>
      <c r="F11" s="20"/>
      <c r="G11" s="20">
        <v>-22081408</v>
      </c>
      <c r="H11" s="20">
        <v>-269620</v>
      </c>
      <c r="I11" s="20">
        <v>-259105</v>
      </c>
      <c r="J11" s="20">
        <v>-22610133</v>
      </c>
      <c r="K11" s="20">
        <v>-823487</v>
      </c>
      <c r="L11" s="20">
        <v>-287639</v>
      </c>
      <c r="M11" s="20">
        <v>-140334</v>
      </c>
      <c r="N11" s="20">
        <v>-1251460</v>
      </c>
      <c r="O11" s="20">
        <v>-587879</v>
      </c>
      <c r="P11" s="20">
        <v>-289159</v>
      </c>
      <c r="Q11" s="20">
        <v>-194503</v>
      </c>
      <c r="R11" s="20">
        <v>-1071541</v>
      </c>
      <c r="S11" s="20"/>
      <c r="T11" s="20"/>
      <c r="U11" s="20"/>
      <c r="V11" s="20"/>
      <c r="W11" s="20">
        <v>-24933134</v>
      </c>
      <c r="X11" s="20"/>
      <c r="Y11" s="20">
        <v>-24933134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273133835</v>
      </c>
      <c r="D12" s="18"/>
      <c r="E12" s="19"/>
      <c r="F12" s="20"/>
      <c r="G12" s="24">
        <v>273142358</v>
      </c>
      <c r="H12" s="24">
        <v>10010495</v>
      </c>
      <c r="I12" s="24">
        <v>9046098</v>
      </c>
      <c r="J12" s="20">
        <v>292198951</v>
      </c>
      <c r="K12" s="24">
        <v>6949158</v>
      </c>
      <c r="L12" s="24">
        <v>6531164</v>
      </c>
      <c r="M12" s="20">
        <v>7038375</v>
      </c>
      <c r="N12" s="24">
        <v>20518697</v>
      </c>
      <c r="O12" s="24">
        <v>7080074</v>
      </c>
      <c r="P12" s="24">
        <v>6989264</v>
      </c>
      <c r="Q12" s="20">
        <v>6273214</v>
      </c>
      <c r="R12" s="24">
        <v>20342552</v>
      </c>
      <c r="S12" s="24"/>
      <c r="T12" s="20"/>
      <c r="U12" s="24"/>
      <c r="V12" s="24"/>
      <c r="W12" s="24">
        <v>333060200</v>
      </c>
      <c r="X12" s="20"/>
      <c r="Y12" s="24">
        <v>333060200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-368718143</v>
      </c>
      <c r="D14" s="29">
        <f>SUM(D6:D13)</f>
        <v>0</v>
      </c>
      <c r="E14" s="30">
        <f t="shared" si="0"/>
        <v>716603997</v>
      </c>
      <c r="F14" s="31">
        <f t="shared" si="0"/>
        <v>710492227</v>
      </c>
      <c r="G14" s="31">
        <f t="shared" si="0"/>
        <v>-381964979</v>
      </c>
      <c r="H14" s="31">
        <f t="shared" si="0"/>
        <v>-11635757</v>
      </c>
      <c r="I14" s="31">
        <f t="shared" si="0"/>
        <v>-6743062</v>
      </c>
      <c r="J14" s="31">
        <f t="shared" si="0"/>
        <v>-400343798</v>
      </c>
      <c r="K14" s="31">
        <f t="shared" si="0"/>
        <v>-362564</v>
      </c>
      <c r="L14" s="31">
        <f t="shared" si="0"/>
        <v>2800861</v>
      </c>
      <c r="M14" s="31">
        <f t="shared" si="0"/>
        <v>-10180019</v>
      </c>
      <c r="N14" s="31">
        <f t="shared" si="0"/>
        <v>-7741722</v>
      </c>
      <c r="O14" s="31">
        <f t="shared" si="0"/>
        <v>3277424</v>
      </c>
      <c r="P14" s="31">
        <f t="shared" si="0"/>
        <v>-1017634</v>
      </c>
      <c r="Q14" s="31">
        <f t="shared" si="0"/>
        <v>4847971</v>
      </c>
      <c r="R14" s="31">
        <f t="shared" si="0"/>
        <v>7107761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-400977759</v>
      </c>
      <c r="X14" s="31">
        <f t="shared" si="0"/>
        <v>549525150</v>
      </c>
      <c r="Y14" s="31">
        <f t="shared" si="0"/>
        <v>-950502909</v>
      </c>
      <c r="Z14" s="32">
        <f>+IF(X14&lt;&gt;0,+(Y14/X14)*100,0)</f>
        <v>-172.96804504761977</v>
      </c>
      <c r="AA14" s="33">
        <f>SUM(AA6:AA13)</f>
        <v>710492227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31573437</v>
      </c>
      <c r="F18" s="20">
        <v>19968281</v>
      </c>
      <c r="G18" s="24">
        <v>1</v>
      </c>
      <c r="H18" s="24">
        <v>537838</v>
      </c>
      <c r="I18" s="24">
        <v>735682</v>
      </c>
      <c r="J18" s="20">
        <v>1273521</v>
      </c>
      <c r="K18" s="24">
        <v>3370853</v>
      </c>
      <c r="L18" s="24">
        <v>693232</v>
      </c>
      <c r="M18" s="20">
        <v>7327547</v>
      </c>
      <c r="N18" s="24">
        <v>11391632</v>
      </c>
      <c r="O18" s="24">
        <v>3317009</v>
      </c>
      <c r="P18" s="24">
        <v>3450160</v>
      </c>
      <c r="Q18" s="20">
        <v>794532</v>
      </c>
      <c r="R18" s="24">
        <v>7561701</v>
      </c>
      <c r="S18" s="24"/>
      <c r="T18" s="20"/>
      <c r="U18" s="24"/>
      <c r="V18" s="24"/>
      <c r="W18" s="24">
        <v>20226854</v>
      </c>
      <c r="X18" s="20">
        <v>-1679769</v>
      </c>
      <c r="Y18" s="24">
        <v>21906623</v>
      </c>
      <c r="Z18" s="25">
        <v>-1304.1449746959254</v>
      </c>
      <c r="AA18" s="26">
        <v>19968281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31573437</v>
      </c>
      <c r="F26" s="36">
        <f t="shared" si="1"/>
        <v>19968281</v>
      </c>
      <c r="G26" s="36">
        <f t="shared" si="1"/>
        <v>1</v>
      </c>
      <c r="H26" s="36">
        <f t="shared" si="1"/>
        <v>537838</v>
      </c>
      <c r="I26" s="36">
        <f t="shared" si="1"/>
        <v>735682</v>
      </c>
      <c r="J26" s="36">
        <f t="shared" si="1"/>
        <v>1273521</v>
      </c>
      <c r="K26" s="36">
        <f t="shared" si="1"/>
        <v>3370853</v>
      </c>
      <c r="L26" s="36">
        <f t="shared" si="1"/>
        <v>693232</v>
      </c>
      <c r="M26" s="36">
        <f t="shared" si="1"/>
        <v>7327547</v>
      </c>
      <c r="N26" s="36">
        <f t="shared" si="1"/>
        <v>11391632</v>
      </c>
      <c r="O26" s="36">
        <f t="shared" si="1"/>
        <v>3317009</v>
      </c>
      <c r="P26" s="36">
        <f t="shared" si="1"/>
        <v>3450160</v>
      </c>
      <c r="Q26" s="36">
        <f t="shared" si="1"/>
        <v>794532</v>
      </c>
      <c r="R26" s="36">
        <f t="shared" si="1"/>
        <v>7561701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20226854</v>
      </c>
      <c r="X26" s="36">
        <f t="shared" si="1"/>
        <v>-1679769</v>
      </c>
      <c r="Y26" s="36">
        <f t="shared" si="1"/>
        <v>21906623</v>
      </c>
      <c r="Z26" s="37">
        <f>+IF(X26&lt;&gt;0,+(Y26/X26)*100,0)</f>
        <v>-1304.1449746959254</v>
      </c>
      <c r="AA26" s="38">
        <f>SUM(AA16:AA25)</f>
        <v>19968281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-368718143</v>
      </c>
      <c r="D27" s="29">
        <f>+D14+D26</f>
        <v>0</v>
      </c>
      <c r="E27" s="30">
        <f t="shared" si="2"/>
        <v>748177434</v>
      </c>
      <c r="F27" s="31">
        <f t="shared" si="2"/>
        <v>730460508</v>
      </c>
      <c r="G27" s="31">
        <f t="shared" si="2"/>
        <v>-381964978</v>
      </c>
      <c r="H27" s="31">
        <f t="shared" si="2"/>
        <v>-11097919</v>
      </c>
      <c r="I27" s="31">
        <f t="shared" si="2"/>
        <v>-6007380</v>
      </c>
      <c r="J27" s="31">
        <f t="shared" si="2"/>
        <v>-399070277</v>
      </c>
      <c r="K27" s="31">
        <f t="shared" si="2"/>
        <v>3008289</v>
      </c>
      <c r="L27" s="31">
        <f t="shared" si="2"/>
        <v>3494093</v>
      </c>
      <c r="M27" s="31">
        <f t="shared" si="2"/>
        <v>-2852472</v>
      </c>
      <c r="N27" s="31">
        <f t="shared" si="2"/>
        <v>3649910</v>
      </c>
      <c r="O27" s="31">
        <f t="shared" si="2"/>
        <v>6594433</v>
      </c>
      <c r="P27" s="31">
        <f t="shared" si="2"/>
        <v>2432526</v>
      </c>
      <c r="Q27" s="31">
        <f t="shared" si="2"/>
        <v>5642503</v>
      </c>
      <c r="R27" s="31">
        <f t="shared" si="2"/>
        <v>14669462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-380750905</v>
      </c>
      <c r="X27" s="31">
        <f t="shared" si="2"/>
        <v>547845381</v>
      </c>
      <c r="Y27" s="31">
        <f t="shared" si="2"/>
        <v>-928596286</v>
      </c>
      <c r="Z27" s="32">
        <f>+IF(X27&lt;&gt;0,+(Y27/X27)*100,0)</f>
        <v>-169.49970159554928</v>
      </c>
      <c r="AA27" s="33">
        <f>+AA14+AA26</f>
        <v>730460508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478376188</v>
      </c>
      <c r="D33" s="18"/>
      <c r="E33" s="19">
        <v>633090607</v>
      </c>
      <c r="F33" s="20">
        <v>622242745</v>
      </c>
      <c r="G33" s="20">
        <v>414674845</v>
      </c>
      <c r="H33" s="20">
        <v>3868</v>
      </c>
      <c r="I33" s="20">
        <v>3184</v>
      </c>
      <c r="J33" s="20">
        <v>414681897</v>
      </c>
      <c r="K33" s="20">
        <v>-30</v>
      </c>
      <c r="L33" s="20">
        <v>211608</v>
      </c>
      <c r="M33" s="20">
        <v>277524</v>
      </c>
      <c r="N33" s="20">
        <v>489102</v>
      </c>
      <c r="O33" s="20">
        <v>-41</v>
      </c>
      <c r="P33" s="20">
        <v>954</v>
      </c>
      <c r="Q33" s="20">
        <v>-20933</v>
      </c>
      <c r="R33" s="20">
        <v>-20020</v>
      </c>
      <c r="S33" s="20"/>
      <c r="T33" s="20"/>
      <c r="U33" s="20"/>
      <c r="V33" s="20"/>
      <c r="W33" s="20">
        <v>415150979</v>
      </c>
      <c r="X33" s="20">
        <v>466681896</v>
      </c>
      <c r="Y33" s="20">
        <v>-51530917</v>
      </c>
      <c r="Z33" s="21">
        <v>-11.041979010044992</v>
      </c>
      <c r="AA33" s="22">
        <v>622242745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-13908000</v>
      </c>
      <c r="F34" s="20">
        <v>-13908000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-10431000</v>
      </c>
      <c r="Y34" s="20">
        <v>10431000</v>
      </c>
      <c r="Z34" s="21">
        <v>-100</v>
      </c>
      <c r="AA34" s="22">
        <v>-13908000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478376188</v>
      </c>
      <c r="D38" s="29">
        <f t="shared" ref="D38:Y38" si="3">SUM(D30:D37)</f>
        <v>0</v>
      </c>
      <c r="E38" s="30">
        <f t="shared" si="3"/>
        <v>619182607</v>
      </c>
      <c r="F38" s="31">
        <f t="shared" si="3"/>
        <v>608334745</v>
      </c>
      <c r="G38" s="31">
        <f t="shared" si="3"/>
        <v>414674845</v>
      </c>
      <c r="H38" s="31">
        <f t="shared" si="3"/>
        <v>3868</v>
      </c>
      <c r="I38" s="31">
        <f t="shared" si="3"/>
        <v>3184</v>
      </c>
      <c r="J38" s="31">
        <f t="shared" si="3"/>
        <v>414681897</v>
      </c>
      <c r="K38" s="31">
        <f t="shared" si="3"/>
        <v>-30</v>
      </c>
      <c r="L38" s="31">
        <f t="shared" si="3"/>
        <v>211608</v>
      </c>
      <c r="M38" s="31">
        <f t="shared" si="3"/>
        <v>277524</v>
      </c>
      <c r="N38" s="31">
        <f t="shared" si="3"/>
        <v>489102</v>
      </c>
      <c r="O38" s="31">
        <f t="shared" si="3"/>
        <v>-41</v>
      </c>
      <c r="P38" s="31">
        <f t="shared" si="3"/>
        <v>954</v>
      </c>
      <c r="Q38" s="31">
        <f t="shared" si="3"/>
        <v>-20933</v>
      </c>
      <c r="R38" s="31">
        <f t="shared" si="3"/>
        <v>-20020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415150979</v>
      </c>
      <c r="X38" s="31">
        <f t="shared" si="3"/>
        <v>456250896</v>
      </c>
      <c r="Y38" s="31">
        <f t="shared" si="3"/>
        <v>-41099917</v>
      </c>
      <c r="Z38" s="32">
        <f>+IF(X38&lt;&gt;0,+(Y38/X38)*100,0)</f>
        <v>-9.0081832957101753</v>
      </c>
      <c r="AA38" s="33">
        <f>SUM(AA30:AA37)</f>
        <v>608334745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478376188</v>
      </c>
      <c r="D45" s="29">
        <f>+D38+D44</f>
        <v>0</v>
      </c>
      <c r="E45" s="30">
        <f t="shared" si="5"/>
        <v>619182607</v>
      </c>
      <c r="F45" s="31">
        <f t="shared" si="5"/>
        <v>608334745</v>
      </c>
      <c r="G45" s="31">
        <f t="shared" si="5"/>
        <v>414674845</v>
      </c>
      <c r="H45" s="31">
        <f t="shared" si="5"/>
        <v>3868</v>
      </c>
      <c r="I45" s="31">
        <f t="shared" si="5"/>
        <v>3184</v>
      </c>
      <c r="J45" s="31">
        <f t="shared" si="5"/>
        <v>414681897</v>
      </c>
      <c r="K45" s="31">
        <f t="shared" si="5"/>
        <v>-30</v>
      </c>
      <c r="L45" s="31">
        <f t="shared" si="5"/>
        <v>211608</v>
      </c>
      <c r="M45" s="31">
        <f t="shared" si="5"/>
        <v>277524</v>
      </c>
      <c r="N45" s="31">
        <f t="shared" si="5"/>
        <v>489102</v>
      </c>
      <c r="O45" s="31">
        <f t="shared" si="5"/>
        <v>-41</v>
      </c>
      <c r="P45" s="31">
        <f t="shared" si="5"/>
        <v>954</v>
      </c>
      <c r="Q45" s="31">
        <f t="shared" si="5"/>
        <v>-20933</v>
      </c>
      <c r="R45" s="31">
        <f t="shared" si="5"/>
        <v>-20020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415150979</v>
      </c>
      <c r="X45" s="31">
        <f t="shared" si="5"/>
        <v>456250896</v>
      </c>
      <c r="Y45" s="31">
        <f t="shared" si="5"/>
        <v>-41099917</v>
      </c>
      <c r="Z45" s="32">
        <f>+IF(X45&lt;&gt;0,+(Y45/X45)*100,0)</f>
        <v>-9.0081832957101753</v>
      </c>
      <c r="AA45" s="33">
        <f>+AA38+AA44</f>
        <v>608334745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-847094331</v>
      </c>
      <c r="D46" s="42">
        <f t="shared" si="6"/>
        <v>0</v>
      </c>
      <c r="E46" s="43">
        <f t="shared" si="6"/>
        <v>128994827</v>
      </c>
      <c r="F46" s="44">
        <f t="shared" si="6"/>
        <v>122125763</v>
      </c>
      <c r="G46" s="44">
        <f t="shared" si="6"/>
        <v>-796639823</v>
      </c>
      <c r="H46" s="44">
        <f t="shared" si="6"/>
        <v>-11101787</v>
      </c>
      <c r="I46" s="44">
        <f t="shared" si="6"/>
        <v>-6010564</v>
      </c>
      <c r="J46" s="44">
        <f t="shared" si="6"/>
        <v>-813752174</v>
      </c>
      <c r="K46" s="44">
        <f t="shared" si="6"/>
        <v>3008319</v>
      </c>
      <c r="L46" s="44">
        <f t="shared" si="6"/>
        <v>3282485</v>
      </c>
      <c r="M46" s="44">
        <f t="shared" si="6"/>
        <v>-3129996</v>
      </c>
      <c r="N46" s="44">
        <f t="shared" si="6"/>
        <v>3160808</v>
      </c>
      <c r="O46" s="44">
        <f t="shared" si="6"/>
        <v>6594474</v>
      </c>
      <c r="P46" s="44">
        <f t="shared" si="6"/>
        <v>2431572</v>
      </c>
      <c r="Q46" s="44">
        <f t="shared" si="6"/>
        <v>5663436</v>
      </c>
      <c r="R46" s="44">
        <f t="shared" si="6"/>
        <v>14689482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-795901884</v>
      </c>
      <c r="X46" s="44">
        <f t="shared" si="6"/>
        <v>91594485</v>
      </c>
      <c r="Y46" s="44">
        <f t="shared" si="6"/>
        <v>-887496369</v>
      </c>
      <c r="Z46" s="45">
        <f>+IF(X46&lt;&gt;0,+(Y46/X46)*100,0)</f>
        <v>-968.94083633965522</v>
      </c>
      <c r="AA46" s="46">
        <f>+AA27-AA45</f>
        <v>122125763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527777772</v>
      </c>
      <c r="D48" s="18"/>
      <c r="E48" s="19"/>
      <c r="F48" s="20"/>
      <c r="G48" s="20">
        <v>538229149</v>
      </c>
      <c r="H48" s="20">
        <v>61608769</v>
      </c>
      <c r="I48" s="20">
        <v>-4093082</v>
      </c>
      <c r="J48" s="20">
        <v>595744836</v>
      </c>
      <c r="K48" s="20">
        <v>9080691</v>
      </c>
      <c r="L48" s="20">
        <v>-10766688</v>
      </c>
      <c r="M48" s="20">
        <v>22749567</v>
      </c>
      <c r="N48" s="20">
        <v>21063570</v>
      </c>
      <c r="O48" s="20">
        <v>17453502</v>
      </c>
      <c r="P48" s="20">
        <v>7980549</v>
      </c>
      <c r="Q48" s="20">
        <v>42863118</v>
      </c>
      <c r="R48" s="20">
        <v>68297169</v>
      </c>
      <c r="S48" s="20"/>
      <c r="T48" s="20"/>
      <c r="U48" s="20"/>
      <c r="V48" s="20"/>
      <c r="W48" s="20">
        <v>685105575</v>
      </c>
      <c r="X48" s="20"/>
      <c r="Y48" s="20">
        <v>685105575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527777772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538229149</v>
      </c>
      <c r="H51" s="52">
        <f t="shared" si="7"/>
        <v>61608769</v>
      </c>
      <c r="I51" s="52">
        <f t="shared" si="7"/>
        <v>-4093082</v>
      </c>
      <c r="J51" s="52">
        <f t="shared" si="7"/>
        <v>595744836</v>
      </c>
      <c r="K51" s="52">
        <f t="shared" si="7"/>
        <v>9080691</v>
      </c>
      <c r="L51" s="52">
        <f t="shared" si="7"/>
        <v>-10766688</v>
      </c>
      <c r="M51" s="52">
        <f t="shared" si="7"/>
        <v>22749567</v>
      </c>
      <c r="N51" s="52">
        <f t="shared" si="7"/>
        <v>21063570</v>
      </c>
      <c r="O51" s="52">
        <f t="shared" si="7"/>
        <v>17453502</v>
      </c>
      <c r="P51" s="52">
        <f t="shared" si="7"/>
        <v>7980549</v>
      </c>
      <c r="Q51" s="52">
        <f t="shared" si="7"/>
        <v>42863118</v>
      </c>
      <c r="R51" s="52">
        <f t="shared" si="7"/>
        <v>68297169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685105575</v>
      </c>
      <c r="X51" s="52">
        <f t="shared" si="7"/>
        <v>0</v>
      </c>
      <c r="Y51" s="52">
        <f t="shared" si="7"/>
        <v>685105575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271131</v>
      </c>
      <c r="D6" s="18"/>
      <c r="E6" s="19">
        <v>43443882</v>
      </c>
      <c r="F6" s="20">
        <v>39483826</v>
      </c>
      <c r="G6" s="20">
        <v>11931402</v>
      </c>
      <c r="H6" s="20">
        <v>-2229248</v>
      </c>
      <c r="I6" s="20">
        <v>-3382675</v>
      </c>
      <c r="J6" s="20">
        <v>6319479</v>
      </c>
      <c r="K6" s="20">
        <v>1191550</v>
      </c>
      <c r="L6" s="20">
        <v>3083893</v>
      </c>
      <c r="M6" s="20">
        <v>4769638</v>
      </c>
      <c r="N6" s="20">
        <v>9045081</v>
      </c>
      <c r="O6" s="20">
        <v>3833930</v>
      </c>
      <c r="P6" s="20">
        <v>3411076</v>
      </c>
      <c r="Q6" s="20">
        <v>4343421</v>
      </c>
      <c r="R6" s="20">
        <v>11588427</v>
      </c>
      <c r="S6" s="20"/>
      <c r="T6" s="20"/>
      <c r="U6" s="20"/>
      <c r="V6" s="20"/>
      <c r="W6" s="20">
        <v>26952987</v>
      </c>
      <c r="X6" s="20">
        <v>29789096</v>
      </c>
      <c r="Y6" s="20">
        <v>-2836109</v>
      </c>
      <c r="Z6" s="21">
        <v>-9.5206279505762783</v>
      </c>
      <c r="AA6" s="22">
        <v>39483826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15212023</v>
      </c>
      <c r="D8" s="18"/>
      <c r="E8" s="19">
        <v>-970089</v>
      </c>
      <c r="F8" s="20">
        <v>18497087</v>
      </c>
      <c r="G8" s="20">
        <v>22611623</v>
      </c>
      <c r="H8" s="20">
        <v>6128107</v>
      </c>
      <c r="I8" s="20">
        <v>-14328400</v>
      </c>
      <c r="J8" s="20">
        <v>14411330</v>
      </c>
      <c r="K8" s="20">
        <v>5285967</v>
      </c>
      <c r="L8" s="20">
        <v>5608782</v>
      </c>
      <c r="M8" s="20">
        <v>-22019954</v>
      </c>
      <c r="N8" s="20">
        <v>-11125205</v>
      </c>
      <c r="O8" s="20">
        <v>8095745</v>
      </c>
      <c r="P8" s="20">
        <v>-12694388</v>
      </c>
      <c r="Q8" s="20">
        <v>3759249</v>
      </c>
      <c r="R8" s="20">
        <v>-839394</v>
      </c>
      <c r="S8" s="20"/>
      <c r="T8" s="20"/>
      <c r="U8" s="20"/>
      <c r="V8" s="20"/>
      <c r="W8" s="20">
        <v>2446731</v>
      </c>
      <c r="X8" s="20">
        <v>17675894</v>
      </c>
      <c r="Y8" s="20">
        <v>-15229163</v>
      </c>
      <c r="Z8" s="21">
        <v>-86.15780904773473</v>
      </c>
      <c r="AA8" s="22">
        <v>18497087</v>
      </c>
    </row>
    <row r="9" spans="1:27" x14ac:dyDescent="0.25">
      <c r="A9" s="23" t="s">
        <v>38</v>
      </c>
      <c r="B9" s="17" t="s">
        <v>33</v>
      </c>
      <c r="C9" s="18">
        <v>991813</v>
      </c>
      <c r="D9" s="18"/>
      <c r="E9" s="19">
        <v>1286317</v>
      </c>
      <c r="F9" s="20">
        <v>1003830</v>
      </c>
      <c r="G9" s="20">
        <v>-3446863</v>
      </c>
      <c r="H9" s="20">
        <v>-5792995</v>
      </c>
      <c r="I9" s="20">
        <v>11060741</v>
      </c>
      <c r="J9" s="20">
        <v>1820883</v>
      </c>
      <c r="K9" s="20">
        <v>-5383706</v>
      </c>
      <c r="L9" s="20">
        <v>-5199275</v>
      </c>
      <c r="M9" s="20">
        <v>21529998</v>
      </c>
      <c r="N9" s="20">
        <v>10947017</v>
      </c>
      <c r="O9" s="20">
        <v>-5174280</v>
      </c>
      <c r="P9" s="20">
        <v>11287598</v>
      </c>
      <c r="Q9" s="20">
        <v>-6429314</v>
      </c>
      <c r="R9" s="20">
        <v>-315996</v>
      </c>
      <c r="S9" s="20"/>
      <c r="T9" s="20"/>
      <c r="U9" s="20"/>
      <c r="V9" s="20"/>
      <c r="W9" s="20">
        <v>12451904</v>
      </c>
      <c r="X9" s="20">
        <v>1000840</v>
      </c>
      <c r="Y9" s="20">
        <v>11451064</v>
      </c>
      <c r="Z9" s="21">
        <v>1144.1453179329362</v>
      </c>
      <c r="AA9" s="22">
        <v>1003830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493810</v>
      </c>
      <c r="D11" s="18"/>
      <c r="E11" s="19">
        <v>493809</v>
      </c>
      <c r="F11" s="20">
        <v>493809</v>
      </c>
      <c r="G11" s="20">
        <v>493810</v>
      </c>
      <c r="H11" s="20"/>
      <c r="I11" s="20"/>
      <c r="J11" s="20">
        <v>493810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493810</v>
      </c>
      <c r="X11" s="20">
        <v>493809</v>
      </c>
      <c r="Y11" s="20">
        <v>1</v>
      </c>
      <c r="Z11" s="21"/>
      <c r="AA11" s="22">
        <v>493809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23227133</v>
      </c>
      <c r="F12" s="20">
        <v>23423926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17567862</v>
      </c>
      <c r="Y12" s="24">
        <v>-17567862</v>
      </c>
      <c r="Z12" s="25">
        <v>-100</v>
      </c>
      <c r="AA12" s="26">
        <v>23423926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16968777</v>
      </c>
      <c r="D14" s="29">
        <f>SUM(D6:D13)</f>
        <v>0</v>
      </c>
      <c r="E14" s="30">
        <f t="shared" si="0"/>
        <v>67481052</v>
      </c>
      <c r="F14" s="31">
        <f t="shared" si="0"/>
        <v>82902478</v>
      </c>
      <c r="G14" s="31">
        <f t="shared" si="0"/>
        <v>31589972</v>
      </c>
      <c r="H14" s="31">
        <f t="shared" si="0"/>
        <v>-1894136</v>
      </c>
      <c r="I14" s="31">
        <f t="shared" si="0"/>
        <v>-6650334</v>
      </c>
      <c r="J14" s="31">
        <f t="shared" si="0"/>
        <v>23045502</v>
      </c>
      <c r="K14" s="31">
        <f t="shared" si="0"/>
        <v>1093811</v>
      </c>
      <c r="L14" s="31">
        <f t="shared" si="0"/>
        <v>3493400</v>
      </c>
      <c r="M14" s="31">
        <f t="shared" si="0"/>
        <v>4279682</v>
      </c>
      <c r="N14" s="31">
        <f t="shared" si="0"/>
        <v>8866893</v>
      </c>
      <c r="O14" s="31">
        <f t="shared" si="0"/>
        <v>6755395</v>
      </c>
      <c r="P14" s="31">
        <f t="shared" si="0"/>
        <v>2004286</v>
      </c>
      <c r="Q14" s="31">
        <f t="shared" si="0"/>
        <v>1673356</v>
      </c>
      <c r="R14" s="31">
        <f t="shared" si="0"/>
        <v>10433037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42345432</v>
      </c>
      <c r="X14" s="31">
        <f t="shared" si="0"/>
        <v>66527501</v>
      </c>
      <c r="Y14" s="31">
        <f t="shared" si="0"/>
        <v>-24182069</v>
      </c>
      <c r="Z14" s="32">
        <f>+IF(X14&lt;&gt;0,+(Y14/X14)*100,0)</f>
        <v>-36.348981453549563</v>
      </c>
      <c r="AA14" s="33">
        <f>SUM(AA6:AA13)</f>
        <v>82902478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64549959</v>
      </c>
      <c r="D18" s="18"/>
      <c r="E18" s="19">
        <v>84004606</v>
      </c>
      <c r="F18" s="20">
        <v>66875764</v>
      </c>
      <c r="G18" s="24">
        <v>79993349</v>
      </c>
      <c r="H18" s="24">
        <v>-18560753</v>
      </c>
      <c r="I18" s="24">
        <v>-526526</v>
      </c>
      <c r="J18" s="20">
        <v>60906070</v>
      </c>
      <c r="K18" s="24">
        <v>-175508</v>
      </c>
      <c r="L18" s="24">
        <v>-154625</v>
      </c>
      <c r="M18" s="20"/>
      <c r="N18" s="24">
        <v>-330133</v>
      </c>
      <c r="O18" s="24">
        <v>1209</v>
      </c>
      <c r="P18" s="24">
        <v>738771</v>
      </c>
      <c r="Q18" s="20">
        <v>37291</v>
      </c>
      <c r="R18" s="24">
        <v>777271</v>
      </c>
      <c r="S18" s="24"/>
      <c r="T18" s="20"/>
      <c r="U18" s="24"/>
      <c r="V18" s="24"/>
      <c r="W18" s="24">
        <v>61353208</v>
      </c>
      <c r="X18" s="20">
        <v>66070318</v>
      </c>
      <c r="Y18" s="24">
        <v>-4717110</v>
      </c>
      <c r="Z18" s="25">
        <v>-7.1395297355765717</v>
      </c>
      <c r="AA18" s="26">
        <v>66875764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64549959</v>
      </c>
      <c r="D26" s="29">
        <f t="shared" ref="D26:Y26" si="1">SUM(D16:D25)</f>
        <v>0</v>
      </c>
      <c r="E26" s="35">
        <f t="shared" si="1"/>
        <v>84004606</v>
      </c>
      <c r="F26" s="36">
        <f t="shared" si="1"/>
        <v>66875764</v>
      </c>
      <c r="G26" s="36">
        <f t="shared" si="1"/>
        <v>79993349</v>
      </c>
      <c r="H26" s="36">
        <f t="shared" si="1"/>
        <v>-18560753</v>
      </c>
      <c r="I26" s="36">
        <f t="shared" si="1"/>
        <v>-526526</v>
      </c>
      <c r="J26" s="36">
        <f t="shared" si="1"/>
        <v>60906070</v>
      </c>
      <c r="K26" s="36">
        <f t="shared" si="1"/>
        <v>-175508</v>
      </c>
      <c r="L26" s="36">
        <f t="shared" si="1"/>
        <v>-154625</v>
      </c>
      <c r="M26" s="36">
        <f t="shared" si="1"/>
        <v>0</v>
      </c>
      <c r="N26" s="36">
        <f t="shared" si="1"/>
        <v>-330133</v>
      </c>
      <c r="O26" s="36">
        <f t="shared" si="1"/>
        <v>1209</v>
      </c>
      <c r="P26" s="36">
        <f t="shared" si="1"/>
        <v>738771</v>
      </c>
      <c r="Q26" s="36">
        <f t="shared" si="1"/>
        <v>37291</v>
      </c>
      <c r="R26" s="36">
        <f t="shared" si="1"/>
        <v>777271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61353208</v>
      </c>
      <c r="X26" s="36">
        <f t="shared" si="1"/>
        <v>66070318</v>
      </c>
      <c r="Y26" s="36">
        <f t="shared" si="1"/>
        <v>-4717110</v>
      </c>
      <c r="Z26" s="37">
        <f>+IF(X26&lt;&gt;0,+(Y26/X26)*100,0)</f>
        <v>-7.1395297355765717</v>
      </c>
      <c r="AA26" s="38">
        <f>SUM(AA16:AA25)</f>
        <v>66875764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81518736</v>
      </c>
      <c r="D27" s="29">
        <f>+D14+D26</f>
        <v>0</v>
      </c>
      <c r="E27" s="30">
        <f t="shared" si="2"/>
        <v>151485658</v>
      </c>
      <c r="F27" s="31">
        <f t="shared" si="2"/>
        <v>149778242</v>
      </c>
      <c r="G27" s="31">
        <f t="shared" si="2"/>
        <v>111583321</v>
      </c>
      <c r="H27" s="31">
        <f t="shared" si="2"/>
        <v>-20454889</v>
      </c>
      <c r="I27" s="31">
        <f t="shared" si="2"/>
        <v>-7176860</v>
      </c>
      <c r="J27" s="31">
        <f t="shared" si="2"/>
        <v>83951572</v>
      </c>
      <c r="K27" s="31">
        <f t="shared" si="2"/>
        <v>918303</v>
      </c>
      <c r="L27" s="31">
        <f t="shared" si="2"/>
        <v>3338775</v>
      </c>
      <c r="M27" s="31">
        <f t="shared" si="2"/>
        <v>4279682</v>
      </c>
      <c r="N27" s="31">
        <f t="shared" si="2"/>
        <v>8536760</v>
      </c>
      <c r="O27" s="31">
        <f t="shared" si="2"/>
        <v>6756604</v>
      </c>
      <c r="P27" s="31">
        <f t="shared" si="2"/>
        <v>2743057</v>
      </c>
      <c r="Q27" s="31">
        <f t="shared" si="2"/>
        <v>1710647</v>
      </c>
      <c r="R27" s="31">
        <f t="shared" si="2"/>
        <v>11210308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103698640</v>
      </c>
      <c r="X27" s="31">
        <f t="shared" si="2"/>
        <v>132597819</v>
      </c>
      <c r="Y27" s="31">
        <f t="shared" si="2"/>
        <v>-28899179</v>
      </c>
      <c r="Z27" s="32">
        <f>+IF(X27&lt;&gt;0,+(Y27/X27)*100,0)</f>
        <v>-21.794611116492042</v>
      </c>
      <c r="AA27" s="33">
        <f>+AA14+AA26</f>
        <v>149778242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4753300</v>
      </c>
      <c r="D32" s="18"/>
      <c r="E32" s="19">
        <v>4478958</v>
      </c>
      <c r="F32" s="20">
        <v>4718634</v>
      </c>
      <c r="G32" s="20">
        <v>4784716</v>
      </c>
      <c r="H32" s="20">
        <v>2540</v>
      </c>
      <c r="I32" s="20">
        <v>-17270</v>
      </c>
      <c r="J32" s="20">
        <v>4769986</v>
      </c>
      <c r="K32" s="20">
        <v>26065</v>
      </c>
      <c r="L32" s="20">
        <v>3202</v>
      </c>
      <c r="M32" s="20">
        <v>-23369</v>
      </c>
      <c r="N32" s="20">
        <v>5898</v>
      </c>
      <c r="O32" s="20">
        <v>10831</v>
      </c>
      <c r="P32" s="20">
        <v>12978</v>
      </c>
      <c r="Q32" s="20">
        <v>-32052</v>
      </c>
      <c r="R32" s="20">
        <v>-8243</v>
      </c>
      <c r="S32" s="20"/>
      <c r="T32" s="20"/>
      <c r="U32" s="20"/>
      <c r="V32" s="20"/>
      <c r="W32" s="20">
        <v>4767641</v>
      </c>
      <c r="X32" s="20">
        <v>4718634</v>
      </c>
      <c r="Y32" s="20">
        <v>49007</v>
      </c>
      <c r="Z32" s="21">
        <v>1.0385844716924431</v>
      </c>
      <c r="AA32" s="22">
        <v>4718634</v>
      </c>
    </row>
    <row r="33" spans="1:27" x14ac:dyDescent="0.25">
      <c r="A33" s="23" t="s">
        <v>61</v>
      </c>
      <c r="B33" s="17" t="s">
        <v>33</v>
      </c>
      <c r="C33" s="18">
        <v>857695</v>
      </c>
      <c r="D33" s="18"/>
      <c r="E33" s="19">
        <v>40052692</v>
      </c>
      <c r="F33" s="20">
        <v>25218525</v>
      </c>
      <c r="G33" s="20">
        <v>18132193</v>
      </c>
      <c r="H33" s="20">
        <v>-13730279</v>
      </c>
      <c r="I33" s="20">
        <v>8133708</v>
      </c>
      <c r="J33" s="20">
        <v>12535622</v>
      </c>
      <c r="K33" s="20">
        <v>-1520743</v>
      </c>
      <c r="L33" s="20">
        <v>-13807692</v>
      </c>
      <c r="M33" s="20">
        <v>105572</v>
      </c>
      <c r="N33" s="20">
        <v>-15222863</v>
      </c>
      <c r="O33" s="20">
        <v>15149732</v>
      </c>
      <c r="P33" s="20">
        <v>-131425</v>
      </c>
      <c r="Q33" s="20">
        <v>-964197</v>
      </c>
      <c r="R33" s="20">
        <v>14054110</v>
      </c>
      <c r="S33" s="20"/>
      <c r="T33" s="20"/>
      <c r="U33" s="20"/>
      <c r="V33" s="20"/>
      <c r="W33" s="20">
        <v>11366869</v>
      </c>
      <c r="X33" s="20">
        <v>19128243</v>
      </c>
      <c r="Y33" s="20">
        <v>-7761374</v>
      </c>
      <c r="Z33" s="21">
        <v>-40.575467386105458</v>
      </c>
      <c r="AA33" s="22">
        <v>25218525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5610995</v>
      </c>
      <c r="D38" s="29">
        <f t="shared" ref="D38:Y38" si="3">SUM(D30:D37)</f>
        <v>0</v>
      </c>
      <c r="E38" s="30">
        <f t="shared" si="3"/>
        <v>44531650</v>
      </c>
      <c r="F38" s="31">
        <f t="shared" si="3"/>
        <v>29937159</v>
      </c>
      <c r="G38" s="31">
        <f t="shared" si="3"/>
        <v>22916909</v>
      </c>
      <c r="H38" s="31">
        <f t="shared" si="3"/>
        <v>-13727739</v>
      </c>
      <c r="I38" s="31">
        <f t="shared" si="3"/>
        <v>8116438</v>
      </c>
      <c r="J38" s="31">
        <f t="shared" si="3"/>
        <v>17305608</v>
      </c>
      <c r="K38" s="31">
        <f t="shared" si="3"/>
        <v>-1494678</v>
      </c>
      <c r="L38" s="31">
        <f t="shared" si="3"/>
        <v>-13804490</v>
      </c>
      <c r="M38" s="31">
        <f t="shared" si="3"/>
        <v>82203</v>
      </c>
      <c r="N38" s="31">
        <f t="shared" si="3"/>
        <v>-15216965</v>
      </c>
      <c r="O38" s="31">
        <f t="shared" si="3"/>
        <v>15160563</v>
      </c>
      <c r="P38" s="31">
        <f t="shared" si="3"/>
        <v>-118447</v>
      </c>
      <c r="Q38" s="31">
        <f t="shared" si="3"/>
        <v>-996249</v>
      </c>
      <c r="R38" s="31">
        <f t="shared" si="3"/>
        <v>14045867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16134510</v>
      </c>
      <c r="X38" s="31">
        <f t="shared" si="3"/>
        <v>23846877</v>
      </c>
      <c r="Y38" s="31">
        <f t="shared" si="3"/>
        <v>-7712367</v>
      </c>
      <c r="Z38" s="32">
        <f>+IF(X38&lt;&gt;0,+(Y38/X38)*100,0)</f>
        <v>-32.34120342047305</v>
      </c>
      <c r="AA38" s="33">
        <f>SUM(AA30:AA37)</f>
        <v>29937159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5610995</v>
      </c>
      <c r="D45" s="29">
        <f>+D38+D44</f>
        <v>0</v>
      </c>
      <c r="E45" s="30">
        <f t="shared" si="5"/>
        <v>44531650</v>
      </c>
      <c r="F45" s="31">
        <f t="shared" si="5"/>
        <v>29937159</v>
      </c>
      <c r="G45" s="31">
        <f t="shared" si="5"/>
        <v>22916909</v>
      </c>
      <c r="H45" s="31">
        <f t="shared" si="5"/>
        <v>-13727739</v>
      </c>
      <c r="I45" s="31">
        <f t="shared" si="5"/>
        <v>8116438</v>
      </c>
      <c r="J45" s="31">
        <f t="shared" si="5"/>
        <v>17305608</v>
      </c>
      <c r="K45" s="31">
        <f t="shared" si="5"/>
        <v>-1494678</v>
      </c>
      <c r="L45" s="31">
        <f t="shared" si="5"/>
        <v>-13804490</v>
      </c>
      <c r="M45" s="31">
        <f t="shared" si="5"/>
        <v>82203</v>
      </c>
      <c r="N45" s="31">
        <f t="shared" si="5"/>
        <v>-15216965</v>
      </c>
      <c r="O45" s="31">
        <f t="shared" si="5"/>
        <v>15160563</v>
      </c>
      <c r="P45" s="31">
        <f t="shared" si="5"/>
        <v>-118447</v>
      </c>
      <c r="Q45" s="31">
        <f t="shared" si="5"/>
        <v>-996249</v>
      </c>
      <c r="R45" s="31">
        <f t="shared" si="5"/>
        <v>14045867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16134510</v>
      </c>
      <c r="X45" s="31">
        <f t="shared" si="5"/>
        <v>23846877</v>
      </c>
      <c r="Y45" s="31">
        <f t="shared" si="5"/>
        <v>-7712367</v>
      </c>
      <c r="Z45" s="32">
        <f>+IF(X45&lt;&gt;0,+(Y45/X45)*100,0)</f>
        <v>-32.34120342047305</v>
      </c>
      <c r="AA45" s="33">
        <f>+AA38+AA44</f>
        <v>29937159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75907741</v>
      </c>
      <c r="D46" s="42">
        <f t="shared" si="6"/>
        <v>0</v>
      </c>
      <c r="E46" s="43">
        <f t="shared" si="6"/>
        <v>106954008</v>
      </c>
      <c r="F46" s="44">
        <f t="shared" si="6"/>
        <v>119841083</v>
      </c>
      <c r="G46" s="44">
        <f t="shared" si="6"/>
        <v>88666412</v>
      </c>
      <c r="H46" s="44">
        <f t="shared" si="6"/>
        <v>-6727150</v>
      </c>
      <c r="I46" s="44">
        <f t="shared" si="6"/>
        <v>-15293298</v>
      </c>
      <c r="J46" s="44">
        <f t="shared" si="6"/>
        <v>66645964</v>
      </c>
      <c r="K46" s="44">
        <f t="shared" si="6"/>
        <v>2412981</v>
      </c>
      <c r="L46" s="44">
        <f t="shared" si="6"/>
        <v>17143265</v>
      </c>
      <c r="M46" s="44">
        <f t="shared" si="6"/>
        <v>4197479</v>
      </c>
      <c r="N46" s="44">
        <f t="shared" si="6"/>
        <v>23753725</v>
      </c>
      <c r="O46" s="44">
        <f t="shared" si="6"/>
        <v>-8403959</v>
      </c>
      <c r="P46" s="44">
        <f t="shared" si="6"/>
        <v>2861504</v>
      </c>
      <c r="Q46" s="44">
        <f t="shared" si="6"/>
        <v>2706896</v>
      </c>
      <c r="R46" s="44">
        <f t="shared" si="6"/>
        <v>-2835559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87564130</v>
      </c>
      <c r="X46" s="44">
        <f t="shared" si="6"/>
        <v>108750942</v>
      </c>
      <c r="Y46" s="44">
        <f t="shared" si="6"/>
        <v>-21186812</v>
      </c>
      <c r="Z46" s="45">
        <f>+IF(X46&lt;&gt;0,+(Y46/X46)*100,0)</f>
        <v>-19.481957222954446</v>
      </c>
      <c r="AA46" s="46">
        <f>+AA27-AA45</f>
        <v>119841083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50287940</v>
      </c>
      <c r="F48" s="20">
        <v>44360725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33270584</v>
      </c>
      <c r="Y48" s="20">
        <v>-33270584</v>
      </c>
      <c r="Z48" s="47">
        <v>-100</v>
      </c>
      <c r="AA48" s="22">
        <v>44360725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50287940</v>
      </c>
      <c r="F51" s="52">
        <f t="shared" si="7"/>
        <v>44360725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33270584</v>
      </c>
      <c r="Y51" s="52">
        <f t="shared" si="7"/>
        <v>-33270584</v>
      </c>
      <c r="Z51" s="53">
        <f>+IF(X51&lt;&gt;0,+(Y51/X51)*100,0)</f>
        <v>-100</v>
      </c>
      <c r="AA51" s="54">
        <f>SUM(AA48:AA50)</f>
        <v>44360725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-233215104</v>
      </c>
      <c r="D6" s="18"/>
      <c r="E6" s="19">
        <v>3452422</v>
      </c>
      <c r="F6" s="20">
        <v>-1667310</v>
      </c>
      <c r="G6" s="20">
        <v>-227908939</v>
      </c>
      <c r="H6" s="20">
        <v>-9792181</v>
      </c>
      <c r="I6" s="20">
        <v>-7604785</v>
      </c>
      <c r="J6" s="20">
        <v>-245305905</v>
      </c>
      <c r="K6" s="20">
        <v>-4537081</v>
      </c>
      <c r="L6" s="20">
        <v>-8046326</v>
      </c>
      <c r="M6" s="20">
        <v>-5177476</v>
      </c>
      <c r="N6" s="20">
        <v>-17760883</v>
      </c>
      <c r="O6" s="20">
        <v>-3473704</v>
      </c>
      <c r="P6" s="20">
        <v>-5870107</v>
      </c>
      <c r="Q6" s="20">
        <v>-6023921</v>
      </c>
      <c r="R6" s="20">
        <v>-15367732</v>
      </c>
      <c r="S6" s="20"/>
      <c r="T6" s="20"/>
      <c r="U6" s="20"/>
      <c r="V6" s="20"/>
      <c r="W6" s="20">
        <v>-278434520</v>
      </c>
      <c r="X6" s="20">
        <v>5276225</v>
      </c>
      <c r="Y6" s="20">
        <v>-283710745</v>
      </c>
      <c r="Z6" s="21">
        <v>-5377.1540258423402</v>
      </c>
      <c r="AA6" s="22">
        <v>-1667310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98404458</v>
      </c>
      <c r="D8" s="18"/>
      <c r="E8" s="19">
        <v>19639217</v>
      </c>
      <c r="F8" s="20">
        <v>11650896</v>
      </c>
      <c r="G8" s="20">
        <v>103026770</v>
      </c>
      <c r="H8" s="20">
        <v>2149730</v>
      </c>
      <c r="I8" s="20">
        <v>-140894</v>
      </c>
      <c r="J8" s="20">
        <v>105035606</v>
      </c>
      <c r="K8" s="20">
        <v>-300370</v>
      </c>
      <c r="L8" s="20">
        <v>3051864</v>
      </c>
      <c r="M8" s="20">
        <v>-563471</v>
      </c>
      <c r="N8" s="20">
        <v>2188023</v>
      </c>
      <c r="O8" s="20">
        <v>1276706</v>
      </c>
      <c r="P8" s="20">
        <v>2585193</v>
      </c>
      <c r="Q8" s="20">
        <v>1782139</v>
      </c>
      <c r="R8" s="20">
        <v>5644038</v>
      </c>
      <c r="S8" s="20"/>
      <c r="T8" s="20"/>
      <c r="U8" s="20"/>
      <c r="V8" s="20"/>
      <c r="W8" s="20">
        <v>112867667</v>
      </c>
      <c r="X8" s="20">
        <v>12330047</v>
      </c>
      <c r="Y8" s="20">
        <v>100537620</v>
      </c>
      <c r="Z8" s="21">
        <v>815.38715951366601</v>
      </c>
      <c r="AA8" s="22">
        <v>11650896</v>
      </c>
    </row>
    <row r="9" spans="1:27" x14ac:dyDescent="0.25">
      <c r="A9" s="23" t="s">
        <v>38</v>
      </c>
      <c r="B9" s="17" t="s">
        <v>33</v>
      </c>
      <c r="C9" s="18">
        <v>132968</v>
      </c>
      <c r="D9" s="18"/>
      <c r="E9" s="19">
        <v>281016</v>
      </c>
      <c r="F9" s="20">
        <v>178783</v>
      </c>
      <c r="G9" s="20">
        <v>-242556</v>
      </c>
      <c r="H9" s="20"/>
      <c r="I9" s="20">
        <v>375525</v>
      </c>
      <c r="J9" s="20">
        <v>132969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132969</v>
      </c>
      <c r="X9" s="20">
        <v>190053</v>
      </c>
      <c r="Y9" s="20">
        <v>-57084</v>
      </c>
      <c r="Z9" s="21">
        <v>-30.035832109990373</v>
      </c>
      <c r="AA9" s="22">
        <v>178783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-6781919</v>
      </c>
      <c r="D11" s="18"/>
      <c r="E11" s="19">
        <v>-2128374</v>
      </c>
      <c r="F11" s="20">
        <v>-1868421</v>
      </c>
      <c r="G11" s="20">
        <v>-6913044</v>
      </c>
      <c r="H11" s="20">
        <v>-126724</v>
      </c>
      <c r="I11" s="20">
        <v>-68674</v>
      </c>
      <c r="J11" s="20">
        <v>-7108442</v>
      </c>
      <c r="K11" s="20">
        <v>-183230</v>
      </c>
      <c r="L11" s="20">
        <v>-103591</v>
      </c>
      <c r="M11" s="20">
        <v>-78312</v>
      </c>
      <c r="N11" s="20">
        <v>-365133</v>
      </c>
      <c r="O11" s="20">
        <v>-100619</v>
      </c>
      <c r="P11" s="20">
        <v>-91982</v>
      </c>
      <c r="Q11" s="20">
        <v>-240772</v>
      </c>
      <c r="R11" s="20">
        <v>-433373</v>
      </c>
      <c r="S11" s="20"/>
      <c r="T11" s="20"/>
      <c r="U11" s="20"/>
      <c r="V11" s="20"/>
      <c r="W11" s="20">
        <v>-7906948</v>
      </c>
      <c r="X11" s="20">
        <v>-1302958</v>
      </c>
      <c r="Y11" s="20">
        <v>-6603990</v>
      </c>
      <c r="Z11" s="21">
        <v>506.84596126659488</v>
      </c>
      <c r="AA11" s="22">
        <v>-1868421</v>
      </c>
    </row>
    <row r="12" spans="1:27" x14ac:dyDescent="0.25">
      <c r="A12" s="23" t="s">
        <v>41</v>
      </c>
      <c r="B12" s="17" t="s">
        <v>33</v>
      </c>
      <c r="C12" s="18">
        <v>47714504</v>
      </c>
      <c r="D12" s="18"/>
      <c r="E12" s="19">
        <v>20277340</v>
      </c>
      <c r="F12" s="20"/>
      <c r="G12" s="24">
        <v>46077679</v>
      </c>
      <c r="H12" s="24">
        <v>864659</v>
      </c>
      <c r="I12" s="24">
        <v>2795537</v>
      </c>
      <c r="J12" s="20">
        <v>49737875</v>
      </c>
      <c r="K12" s="24">
        <v>1630713</v>
      </c>
      <c r="L12" s="24">
        <v>1013269</v>
      </c>
      <c r="M12" s="20">
        <v>1072014</v>
      </c>
      <c r="N12" s="24">
        <v>3715996</v>
      </c>
      <c r="O12" s="24">
        <v>282836</v>
      </c>
      <c r="P12" s="24">
        <v>1325414</v>
      </c>
      <c r="Q12" s="20">
        <v>1228544</v>
      </c>
      <c r="R12" s="24">
        <v>2836794</v>
      </c>
      <c r="S12" s="24"/>
      <c r="T12" s="20"/>
      <c r="U12" s="24"/>
      <c r="V12" s="24"/>
      <c r="W12" s="24">
        <v>56290665</v>
      </c>
      <c r="X12" s="20"/>
      <c r="Y12" s="24">
        <v>56290665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-93745093</v>
      </c>
      <c r="D14" s="29">
        <f>SUM(D6:D13)</f>
        <v>0</v>
      </c>
      <c r="E14" s="30">
        <f t="shared" si="0"/>
        <v>41521621</v>
      </c>
      <c r="F14" s="31">
        <f t="shared" si="0"/>
        <v>8293948</v>
      </c>
      <c r="G14" s="31">
        <f t="shared" si="0"/>
        <v>-85960090</v>
      </c>
      <c r="H14" s="31">
        <f t="shared" si="0"/>
        <v>-6904516</v>
      </c>
      <c r="I14" s="31">
        <f t="shared" si="0"/>
        <v>-4643291</v>
      </c>
      <c r="J14" s="31">
        <f t="shared" si="0"/>
        <v>-97507897</v>
      </c>
      <c r="K14" s="31">
        <f t="shared" si="0"/>
        <v>-3389968</v>
      </c>
      <c r="L14" s="31">
        <f t="shared" si="0"/>
        <v>-4084784</v>
      </c>
      <c r="M14" s="31">
        <f t="shared" si="0"/>
        <v>-4747245</v>
      </c>
      <c r="N14" s="31">
        <f t="shared" si="0"/>
        <v>-12221997</v>
      </c>
      <c r="O14" s="31">
        <f t="shared" si="0"/>
        <v>-2014781</v>
      </c>
      <c r="P14" s="31">
        <f t="shared" si="0"/>
        <v>-2051482</v>
      </c>
      <c r="Q14" s="31">
        <f t="shared" si="0"/>
        <v>-3254010</v>
      </c>
      <c r="R14" s="31">
        <f t="shared" si="0"/>
        <v>-7320273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-117050167</v>
      </c>
      <c r="X14" s="31">
        <f t="shared" si="0"/>
        <v>16493367</v>
      </c>
      <c r="Y14" s="31">
        <f t="shared" si="0"/>
        <v>-133543534</v>
      </c>
      <c r="Z14" s="32">
        <f>+IF(X14&lt;&gt;0,+(Y14/X14)*100,0)</f>
        <v>-809.68024297282659</v>
      </c>
      <c r="AA14" s="33">
        <f>SUM(AA6:AA13)</f>
        <v>8293948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25267642</v>
      </c>
      <c r="D18" s="18"/>
      <c r="E18" s="19">
        <v>79232892</v>
      </c>
      <c r="F18" s="20">
        <v>79158201</v>
      </c>
      <c r="G18" s="24">
        <v>23060048</v>
      </c>
      <c r="H18" s="24">
        <v>1374</v>
      </c>
      <c r="I18" s="24">
        <v>2207593</v>
      </c>
      <c r="J18" s="20">
        <v>25269015</v>
      </c>
      <c r="K18" s="24">
        <v>1203330</v>
      </c>
      <c r="L18" s="24">
        <v>2434433</v>
      </c>
      <c r="M18" s="20">
        <v>1233003</v>
      </c>
      <c r="N18" s="24">
        <v>4870766</v>
      </c>
      <c r="O18" s="24">
        <v>-790</v>
      </c>
      <c r="P18" s="24">
        <v>451575</v>
      </c>
      <c r="Q18" s="20">
        <v>7201</v>
      </c>
      <c r="R18" s="24">
        <v>457986</v>
      </c>
      <c r="S18" s="24"/>
      <c r="T18" s="20"/>
      <c r="U18" s="24"/>
      <c r="V18" s="24"/>
      <c r="W18" s="24">
        <v>30597767</v>
      </c>
      <c r="X18" s="20">
        <v>68693543</v>
      </c>
      <c r="Y18" s="24">
        <v>-38095776</v>
      </c>
      <c r="Z18" s="25">
        <v>-55.457579178875662</v>
      </c>
      <c r="AA18" s="26">
        <v>79158201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87148</v>
      </c>
      <c r="D23" s="18"/>
      <c r="E23" s="19"/>
      <c r="F23" s="20">
        <v>87148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87148</v>
      </c>
      <c r="Y23" s="20">
        <v>-87148</v>
      </c>
      <c r="Z23" s="21">
        <v>-100</v>
      </c>
      <c r="AA23" s="22">
        <v>87148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25354790</v>
      </c>
      <c r="D26" s="29">
        <f t="shared" ref="D26:Y26" si="1">SUM(D16:D25)</f>
        <v>0</v>
      </c>
      <c r="E26" s="35">
        <f t="shared" si="1"/>
        <v>79232892</v>
      </c>
      <c r="F26" s="36">
        <f t="shared" si="1"/>
        <v>79245349</v>
      </c>
      <c r="G26" s="36">
        <f t="shared" si="1"/>
        <v>23060048</v>
      </c>
      <c r="H26" s="36">
        <f t="shared" si="1"/>
        <v>1374</v>
      </c>
      <c r="I26" s="36">
        <f t="shared" si="1"/>
        <v>2207593</v>
      </c>
      <c r="J26" s="36">
        <f t="shared" si="1"/>
        <v>25269015</v>
      </c>
      <c r="K26" s="36">
        <f t="shared" si="1"/>
        <v>1203330</v>
      </c>
      <c r="L26" s="36">
        <f t="shared" si="1"/>
        <v>2434433</v>
      </c>
      <c r="M26" s="36">
        <f t="shared" si="1"/>
        <v>1233003</v>
      </c>
      <c r="N26" s="36">
        <f t="shared" si="1"/>
        <v>4870766</v>
      </c>
      <c r="O26" s="36">
        <f t="shared" si="1"/>
        <v>-790</v>
      </c>
      <c r="P26" s="36">
        <f t="shared" si="1"/>
        <v>451575</v>
      </c>
      <c r="Q26" s="36">
        <f t="shared" si="1"/>
        <v>7201</v>
      </c>
      <c r="R26" s="36">
        <f t="shared" si="1"/>
        <v>457986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30597767</v>
      </c>
      <c r="X26" s="36">
        <f t="shared" si="1"/>
        <v>68780691</v>
      </c>
      <c r="Y26" s="36">
        <f t="shared" si="1"/>
        <v>-38182924</v>
      </c>
      <c r="Z26" s="37">
        <f>+IF(X26&lt;&gt;0,+(Y26/X26)*100,0)</f>
        <v>-55.514016281110059</v>
      </c>
      <c r="AA26" s="38">
        <f>SUM(AA16:AA25)</f>
        <v>79245349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-68390303</v>
      </c>
      <c r="D27" s="29">
        <f>+D14+D26</f>
        <v>0</v>
      </c>
      <c r="E27" s="30">
        <f t="shared" si="2"/>
        <v>120754513</v>
      </c>
      <c r="F27" s="31">
        <f t="shared" si="2"/>
        <v>87539297</v>
      </c>
      <c r="G27" s="31">
        <f t="shared" si="2"/>
        <v>-62900042</v>
      </c>
      <c r="H27" s="31">
        <f t="shared" si="2"/>
        <v>-6903142</v>
      </c>
      <c r="I27" s="31">
        <f t="shared" si="2"/>
        <v>-2435698</v>
      </c>
      <c r="J27" s="31">
        <f t="shared" si="2"/>
        <v>-72238882</v>
      </c>
      <c r="K27" s="31">
        <f t="shared" si="2"/>
        <v>-2186638</v>
      </c>
      <c r="L27" s="31">
        <f t="shared" si="2"/>
        <v>-1650351</v>
      </c>
      <c r="M27" s="31">
        <f t="shared" si="2"/>
        <v>-3514242</v>
      </c>
      <c r="N27" s="31">
        <f t="shared" si="2"/>
        <v>-7351231</v>
      </c>
      <c r="O27" s="31">
        <f t="shared" si="2"/>
        <v>-2015571</v>
      </c>
      <c r="P27" s="31">
        <f t="shared" si="2"/>
        <v>-1599907</v>
      </c>
      <c r="Q27" s="31">
        <f t="shared" si="2"/>
        <v>-3246809</v>
      </c>
      <c r="R27" s="31">
        <f t="shared" si="2"/>
        <v>-6862287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-86452400</v>
      </c>
      <c r="X27" s="31">
        <f t="shared" si="2"/>
        <v>85274058</v>
      </c>
      <c r="Y27" s="31">
        <f t="shared" si="2"/>
        <v>-171726458</v>
      </c>
      <c r="Z27" s="32">
        <f>+IF(X27&lt;&gt;0,+(Y27/X27)*100,0)</f>
        <v>-201.38182939528923</v>
      </c>
      <c r="AA27" s="33">
        <f>+AA14+AA26</f>
        <v>87539297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-669</v>
      </c>
      <c r="D32" s="18"/>
      <c r="E32" s="19">
        <v>781834</v>
      </c>
      <c r="F32" s="20">
        <v>795805</v>
      </c>
      <c r="G32" s="20">
        <v>-669</v>
      </c>
      <c r="H32" s="20"/>
      <c r="I32" s="20"/>
      <c r="J32" s="20">
        <v>-669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</v>
      </c>
      <c r="X32" s="20">
        <v>795805</v>
      </c>
      <c r="Y32" s="20">
        <v>-796474</v>
      </c>
      <c r="Z32" s="21">
        <v>-100.08406582014437</v>
      </c>
      <c r="AA32" s="22">
        <v>795805</v>
      </c>
    </row>
    <row r="33" spans="1:27" x14ac:dyDescent="0.25">
      <c r="A33" s="23" t="s">
        <v>61</v>
      </c>
      <c r="B33" s="17" t="s">
        <v>33</v>
      </c>
      <c r="C33" s="18">
        <v>118860824</v>
      </c>
      <c r="D33" s="18"/>
      <c r="E33" s="19">
        <v>16558791</v>
      </c>
      <c r="F33" s="20">
        <v>15455217</v>
      </c>
      <c r="G33" s="20">
        <v>119486605</v>
      </c>
      <c r="H33" s="20">
        <v>630637</v>
      </c>
      <c r="I33" s="20">
        <v>137539</v>
      </c>
      <c r="J33" s="20">
        <v>120254781</v>
      </c>
      <c r="K33" s="20">
        <v>128693</v>
      </c>
      <c r="L33" s="20">
        <v>787486</v>
      </c>
      <c r="M33" s="20">
        <v>40307</v>
      </c>
      <c r="N33" s="20">
        <v>956486</v>
      </c>
      <c r="O33" s="20">
        <v>712267</v>
      </c>
      <c r="P33" s="20">
        <v>451506</v>
      </c>
      <c r="Q33" s="20">
        <v>431634</v>
      </c>
      <c r="R33" s="20">
        <v>1595407</v>
      </c>
      <c r="S33" s="20"/>
      <c r="T33" s="20"/>
      <c r="U33" s="20"/>
      <c r="V33" s="20"/>
      <c r="W33" s="20">
        <v>122806674</v>
      </c>
      <c r="X33" s="20">
        <v>-906937</v>
      </c>
      <c r="Y33" s="20">
        <v>123713611</v>
      </c>
      <c r="Z33" s="21">
        <v>-13640.816396287724</v>
      </c>
      <c r="AA33" s="22">
        <v>15455217</v>
      </c>
    </row>
    <row r="34" spans="1:27" x14ac:dyDescent="0.25">
      <c r="A34" s="23" t="s">
        <v>62</v>
      </c>
      <c r="B34" s="17" t="s">
        <v>33</v>
      </c>
      <c r="C34" s="18">
        <v>-5214805</v>
      </c>
      <c r="D34" s="18"/>
      <c r="E34" s="19">
        <v>-18090360</v>
      </c>
      <c r="F34" s="20">
        <v>-22643965</v>
      </c>
      <c r="G34" s="20">
        <v>-4445444</v>
      </c>
      <c r="H34" s="20"/>
      <c r="I34" s="20">
        <v>-7133362</v>
      </c>
      <c r="J34" s="20">
        <v>-11578806</v>
      </c>
      <c r="K34" s="20">
        <v>-1017350</v>
      </c>
      <c r="L34" s="20">
        <v>-602112</v>
      </c>
      <c r="M34" s="20">
        <v>-2828000</v>
      </c>
      <c r="N34" s="20">
        <v>-4447462</v>
      </c>
      <c r="O34" s="20"/>
      <c r="P34" s="20"/>
      <c r="Q34" s="20">
        <v>10811463</v>
      </c>
      <c r="R34" s="20">
        <v>10811463</v>
      </c>
      <c r="S34" s="20"/>
      <c r="T34" s="20"/>
      <c r="U34" s="20"/>
      <c r="V34" s="20"/>
      <c r="W34" s="20">
        <v>-5214805</v>
      </c>
      <c r="X34" s="20">
        <v>-5914292</v>
      </c>
      <c r="Y34" s="20">
        <v>699487</v>
      </c>
      <c r="Z34" s="21">
        <v>-11.827062309402377</v>
      </c>
      <c r="AA34" s="22">
        <v>-22643965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-829050</v>
      </c>
      <c r="D36" s="18"/>
      <c r="E36" s="19">
        <v>22489441</v>
      </c>
      <c r="F36" s="20"/>
      <c r="G36" s="20">
        <v>454026</v>
      </c>
      <c r="H36" s="20">
        <v>286068</v>
      </c>
      <c r="I36" s="20">
        <v>-1660464</v>
      </c>
      <c r="J36" s="20">
        <v>-920370</v>
      </c>
      <c r="K36" s="20">
        <v>-38199</v>
      </c>
      <c r="L36" s="20">
        <v>-289790</v>
      </c>
      <c r="M36" s="20">
        <v>580296</v>
      </c>
      <c r="N36" s="20">
        <v>252307</v>
      </c>
      <c r="O36" s="20">
        <v>-506519</v>
      </c>
      <c r="P36" s="20">
        <v>25693</v>
      </c>
      <c r="Q36" s="20">
        <v>149206</v>
      </c>
      <c r="R36" s="20">
        <v>-331620</v>
      </c>
      <c r="S36" s="20"/>
      <c r="T36" s="20"/>
      <c r="U36" s="20"/>
      <c r="V36" s="20"/>
      <c r="W36" s="20">
        <v>-999683</v>
      </c>
      <c r="X36" s="20"/>
      <c r="Y36" s="20">
        <v>-999683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112816300</v>
      </c>
      <c r="D38" s="29">
        <f t="shared" ref="D38:Y38" si="3">SUM(D30:D37)</f>
        <v>0</v>
      </c>
      <c r="E38" s="30">
        <f t="shared" si="3"/>
        <v>21739706</v>
      </c>
      <c r="F38" s="31">
        <f t="shared" si="3"/>
        <v>-6392943</v>
      </c>
      <c r="G38" s="31">
        <f t="shared" si="3"/>
        <v>115494518</v>
      </c>
      <c r="H38" s="31">
        <f t="shared" si="3"/>
        <v>916705</v>
      </c>
      <c r="I38" s="31">
        <f t="shared" si="3"/>
        <v>-8656287</v>
      </c>
      <c r="J38" s="31">
        <f t="shared" si="3"/>
        <v>107754936</v>
      </c>
      <c r="K38" s="31">
        <f t="shared" si="3"/>
        <v>-926856</v>
      </c>
      <c r="L38" s="31">
        <f t="shared" si="3"/>
        <v>-104416</v>
      </c>
      <c r="M38" s="31">
        <f t="shared" si="3"/>
        <v>-2207397</v>
      </c>
      <c r="N38" s="31">
        <f t="shared" si="3"/>
        <v>-3238669</v>
      </c>
      <c r="O38" s="31">
        <f t="shared" si="3"/>
        <v>205748</v>
      </c>
      <c r="P38" s="31">
        <f t="shared" si="3"/>
        <v>477199</v>
      </c>
      <c r="Q38" s="31">
        <f t="shared" si="3"/>
        <v>11392303</v>
      </c>
      <c r="R38" s="31">
        <f t="shared" si="3"/>
        <v>12075250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116591517</v>
      </c>
      <c r="X38" s="31">
        <f t="shared" si="3"/>
        <v>-6025424</v>
      </c>
      <c r="Y38" s="31">
        <f t="shared" si="3"/>
        <v>122616941</v>
      </c>
      <c r="Z38" s="32">
        <f>+IF(X38&lt;&gt;0,+(Y38/X38)*100,0)</f>
        <v>-2034.9927407598204</v>
      </c>
      <c r="AA38" s="33">
        <f>SUM(AA30:AA37)</f>
        <v>-6392943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112816300</v>
      </c>
      <c r="D45" s="29">
        <f>+D38+D44</f>
        <v>0</v>
      </c>
      <c r="E45" s="30">
        <f t="shared" si="5"/>
        <v>21739706</v>
      </c>
      <c r="F45" s="31">
        <f t="shared" si="5"/>
        <v>-6392943</v>
      </c>
      <c r="G45" s="31">
        <f t="shared" si="5"/>
        <v>115494518</v>
      </c>
      <c r="H45" s="31">
        <f t="shared" si="5"/>
        <v>916705</v>
      </c>
      <c r="I45" s="31">
        <f t="shared" si="5"/>
        <v>-8656287</v>
      </c>
      <c r="J45" s="31">
        <f t="shared" si="5"/>
        <v>107754936</v>
      </c>
      <c r="K45" s="31">
        <f t="shared" si="5"/>
        <v>-926856</v>
      </c>
      <c r="L45" s="31">
        <f t="shared" si="5"/>
        <v>-104416</v>
      </c>
      <c r="M45" s="31">
        <f t="shared" si="5"/>
        <v>-2207397</v>
      </c>
      <c r="N45" s="31">
        <f t="shared" si="5"/>
        <v>-3238669</v>
      </c>
      <c r="O45" s="31">
        <f t="shared" si="5"/>
        <v>205748</v>
      </c>
      <c r="P45" s="31">
        <f t="shared" si="5"/>
        <v>477199</v>
      </c>
      <c r="Q45" s="31">
        <f t="shared" si="5"/>
        <v>11392303</v>
      </c>
      <c r="R45" s="31">
        <f t="shared" si="5"/>
        <v>12075250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116591517</v>
      </c>
      <c r="X45" s="31">
        <f t="shared" si="5"/>
        <v>-6025424</v>
      </c>
      <c r="Y45" s="31">
        <f t="shared" si="5"/>
        <v>122616941</v>
      </c>
      <c r="Z45" s="32">
        <f>+IF(X45&lt;&gt;0,+(Y45/X45)*100,0)</f>
        <v>-2034.9927407598204</v>
      </c>
      <c r="AA45" s="33">
        <f>+AA38+AA44</f>
        <v>-6392943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-181206603</v>
      </c>
      <c r="D46" s="42">
        <f t="shared" si="6"/>
        <v>0</v>
      </c>
      <c r="E46" s="43">
        <f t="shared" si="6"/>
        <v>99014807</v>
      </c>
      <c r="F46" s="44">
        <f t="shared" si="6"/>
        <v>93932240</v>
      </c>
      <c r="G46" s="44">
        <f t="shared" si="6"/>
        <v>-178394560</v>
      </c>
      <c r="H46" s="44">
        <f t="shared" si="6"/>
        <v>-7819847</v>
      </c>
      <c r="I46" s="44">
        <f t="shared" si="6"/>
        <v>6220589</v>
      </c>
      <c r="J46" s="44">
        <f t="shared" si="6"/>
        <v>-179993818</v>
      </c>
      <c r="K46" s="44">
        <f t="shared" si="6"/>
        <v>-1259782</v>
      </c>
      <c r="L46" s="44">
        <f t="shared" si="6"/>
        <v>-1545935</v>
      </c>
      <c r="M46" s="44">
        <f t="shared" si="6"/>
        <v>-1306845</v>
      </c>
      <c r="N46" s="44">
        <f t="shared" si="6"/>
        <v>-4112562</v>
      </c>
      <c r="O46" s="44">
        <f t="shared" si="6"/>
        <v>-2221319</v>
      </c>
      <c r="P46" s="44">
        <f t="shared" si="6"/>
        <v>-2077106</v>
      </c>
      <c r="Q46" s="44">
        <f t="shared" si="6"/>
        <v>-14639112</v>
      </c>
      <c r="R46" s="44">
        <f t="shared" si="6"/>
        <v>-18937537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-203043917</v>
      </c>
      <c r="X46" s="44">
        <f t="shared" si="6"/>
        <v>91299482</v>
      </c>
      <c r="Y46" s="44">
        <f t="shared" si="6"/>
        <v>-294343399</v>
      </c>
      <c r="Z46" s="45">
        <f>+IF(X46&lt;&gt;0,+(Y46/X46)*100,0)</f>
        <v>-322.39328477241526</v>
      </c>
      <c r="AA46" s="46">
        <f>+AA27-AA45</f>
        <v>93932240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65563409</v>
      </c>
      <c r="D48" s="18"/>
      <c r="E48" s="19"/>
      <c r="F48" s="20"/>
      <c r="G48" s="20">
        <v>58283538</v>
      </c>
      <c r="H48" s="20">
        <v>658455</v>
      </c>
      <c r="I48" s="20">
        <v>6621416</v>
      </c>
      <c r="J48" s="20">
        <v>65563409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65563409</v>
      </c>
      <c r="X48" s="20"/>
      <c r="Y48" s="20">
        <v>65563409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65563409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58283538</v>
      </c>
      <c r="H51" s="52">
        <f t="shared" si="7"/>
        <v>658455</v>
      </c>
      <c r="I51" s="52">
        <f t="shared" si="7"/>
        <v>6621416</v>
      </c>
      <c r="J51" s="52">
        <f t="shared" si="7"/>
        <v>65563409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65563409</v>
      </c>
      <c r="X51" s="52">
        <f t="shared" si="7"/>
        <v>0</v>
      </c>
      <c r="Y51" s="52">
        <f t="shared" si="7"/>
        <v>65563409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-482137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-482137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-482137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5520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5520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5520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-487657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-1279636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-1279636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-204973916</v>
      </c>
      <c r="D6" s="18"/>
      <c r="E6" s="19">
        <v>113609341</v>
      </c>
      <c r="F6" s="20">
        <v>113609341</v>
      </c>
      <c r="G6" s="20">
        <v>-141001693</v>
      </c>
      <c r="H6" s="20">
        <v>-4816465</v>
      </c>
      <c r="I6" s="20">
        <v>-6958969</v>
      </c>
      <c r="J6" s="20">
        <v>-152777127</v>
      </c>
      <c r="K6" s="20">
        <v>-546262</v>
      </c>
      <c r="L6" s="20">
        <v>-253231</v>
      </c>
      <c r="M6" s="20">
        <v>-9324526</v>
      </c>
      <c r="N6" s="20">
        <v>-10124019</v>
      </c>
      <c r="O6" s="20">
        <v>-1529245</v>
      </c>
      <c r="P6" s="20">
        <v>-386995</v>
      </c>
      <c r="Q6" s="20">
        <v>521995</v>
      </c>
      <c r="R6" s="20">
        <v>-1394245</v>
      </c>
      <c r="S6" s="20"/>
      <c r="T6" s="20"/>
      <c r="U6" s="20"/>
      <c r="V6" s="20"/>
      <c r="W6" s="20">
        <v>-164295391</v>
      </c>
      <c r="X6" s="20">
        <v>86059990</v>
      </c>
      <c r="Y6" s="20">
        <v>-250355381</v>
      </c>
      <c r="Z6" s="21">
        <v>-290.90798290820163</v>
      </c>
      <c r="AA6" s="22">
        <v>113609341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200953649</v>
      </c>
      <c r="D8" s="18"/>
      <c r="E8" s="19">
        <v>6913787</v>
      </c>
      <c r="F8" s="20">
        <v>6913787</v>
      </c>
      <c r="G8" s="20">
        <v>139602563</v>
      </c>
      <c r="H8" s="20">
        <v>7744725</v>
      </c>
      <c r="I8" s="20">
        <v>7880107</v>
      </c>
      <c r="J8" s="20">
        <v>155227395</v>
      </c>
      <c r="K8" s="20">
        <v>4258408</v>
      </c>
      <c r="L8" s="20">
        <v>6876324</v>
      </c>
      <c r="M8" s="20">
        <v>5051200</v>
      </c>
      <c r="N8" s="20">
        <v>16185932</v>
      </c>
      <c r="O8" s="20">
        <v>5679870</v>
      </c>
      <c r="P8" s="20">
        <v>4516186</v>
      </c>
      <c r="Q8" s="20">
        <v>8805096</v>
      </c>
      <c r="R8" s="20">
        <v>19001152</v>
      </c>
      <c r="S8" s="20"/>
      <c r="T8" s="20"/>
      <c r="U8" s="20"/>
      <c r="V8" s="20"/>
      <c r="W8" s="20">
        <v>190414479</v>
      </c>
      <c r="X8" s="20">
        <v>4316532</v>
      </c>
      <c r="Y8" s="20">
        <v>186097947</v>
      </c>
      <c r="Z8" s="21">
        <v>4311.2838500907674</v>
      </c>
      <c r="AA8" s="22">
        <v>6913787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-1220863</v>
      </c>
      <c r="D11" s="18"/>
      <c r="E11" s="19">
        <v>-1000000</v>
      </c>
      <c r="F11" s="20">
        <v>-950000</v>
      </c>
      <c r="G11" s="20">
        <v>-610432</v>
      </c>
      <c r="H11" s="20"/>
      <c r="I11" s="20"/>
      <c r="J11" s="20">
        <v>-610432</v>
      </c>
      <c r="K11" s="20"/>
      <c r="L11" s="20"/>
      <c r="M11" s="20"/>
      <c r="N11" s="20"/>
      <c r="O11" s="20">
        <v>-1126</v>
      </c>
      <c r="P11" s="20"/>
      <c r="Q11" s="20"/>
      <c r="R11" s="20">
        <v>-1126</v>
      </c>
      <c r="S11" s="20"/>
      <c r="T11" s="20"/>
      <c r="U11" s="20"/>
      <c r="V11" s="20"/>
      <c r="W11" s="20">
        <v>-611558</v>
      </c>
      <c r="X11" s="20">
        <v>-712494</v>
      </c>
      <c r="Y11" s="20">
        <v>100936</v>
      </c>
      <c r="Z11" s="21">
        <v>-14.16657543782825</v>
      </c>
      <c r="AA11" s="22">
        <v>-950000</v>
      </c>
    </row>
    <row r="12" spans="1:27" x14ac:dyDescent="0.25">
      <c r="A12" s="23" t="s">
        <v>41</v>
      </c>
      <c r="B12" s="17" t="s">
        <v>33</v>
      </c>
      <c r="C12" s="18">
        <v>32089715</v>
      </c>
      <c r="D12" s="18"/>
      <c r="E12" s="19">
        <v>445040</v>
      </c>
      <c r="F12" s="20">
        <v>445040</v>
      </c>
      <c r="G12" s="24">
        <v>20998349</v>
      </c>
      <c r="H12" s="24">
        <v>833130</v>
      </c>
      <c r="I12" s="24">
        <v>913545</v>
      </c>
      <c r="J12" s="20">
        <v>22745024</v>
      </c>
      <c r="K12" s="24">
        <v>81503</v>
      </c>
      <c r="L12" s="24">
        <v>42882</v>
      </c>
      <c r="M12" s="20">
        <v>1309619</v>
      </c>
      <c r="N12" s="24">
        <v>1434004</v>
      </c>
      <c r="O12" s="24">
        <v>266432</v>
      </c>
      <c r="P12" s="24"/>
      <c r="Q12" s="20">
        <v>93230</v>
      </c>
      <c r="R12" s="24">
        <v>359662</v>
      </c>
      <c r="S12" s="24"/>
      <c r="T12" s="20"/>
      <c r="U12" s="24"/>
      <c r="V12" s="24"/>
      <c r="W12" s="24">
        <v>24538690</v>
      </c>
      <c r="X12" s="20">
        <v>333774</v>
      </c>
      <c r="Y12" s="24">
        <v>24204916</v>
      </c>
      <c r="Z12" s="25">
        <v>7251.887804322685</v>
      </c>
      <c r="AA12" s="26">
        <v>445040</v>
      </c>
    </row>
    <row r="13" spans="1:27" x14ac:dyDescent="0.25">
      <c r="A13" s="23" t="s">
        <v>42</v>
      </c>
      <c r="B13" s="17" t="s">
        <v>33</v>
      </c>
      <c r="C13" s="18">
        <v>-20616</v>
      </c>
      <c r="D13" s="18"/>
      <c r="E13" s="19"/>
      <c r="F13" s="20"/>
      <c r="G13" s="20">
        <v>-10308</v>
      </c>
      <c r="H13" s="20"/>
      <c r="I13" s="20"/>
      <c r="J13" s="20">
        <v>-10308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-10308</v>
      </c>
      <c r="X13" s="20"/>
      <c r="Y13" s="20">
        <v>-10308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26827969</v>
      </c>
      <c r="D14" s="29">
        <f>SUM(D6:D13)</f>
        <v>0</v>
      </c>
      <c r="E14" s="30">
        <f t="shared" si="0"/>
        <v>119968168</v>
      </c>
      <c r="F14" s="31">
        <f t="shared" si="0"/>
        <v>120018168</v>
      </c>
      <c r="G14" s="31">
        <f t="shared" si="0"/>
        <v>18978479</v>
      </c>
      <c r="H14" s="31">
        <f t="shared" si="0"/>
        <v>3761390</v>
      </c>
      <c r="I14" s="31">
        <f t="shared" si="0"/>
        <v>1834683</v>
      </c>
      <c r="J14" s="31">
        <f t="shared" si="0"/>
        <v>24574552</v>
      </c>
      <c r="K14" s="31">
        <f t="shared" si="0"/>
        <v>3793649</v>
      </c>
      <c r="L14" s="31">
        <f t="shared" si="0"/>
        <v>6665975</v>
      </c>
      <c r="M14" s="31">
        <f t="shared" si="0"/>
        <v>-2963707</v>
      </c>
      <c r="N14" s="31">
        <f t="shared" si="0"/>
        <v>7495917</v>
      </c>
      <c r="O14" s="31">
        <f t="shared" si="0"/>
        <v>4415931</v>
      </c>
      <c r="P14" s="31">
        <f t="shared" si="0"/>
        <v>4129191</v>
      </c>
      <c r="Q14" s="31">
        <f t="shared" si="0"/>
        <v>9420321</v>
      </c>
      <c r="R14" s="31">
        <f t="shared" si="0"/>
        <v>17965443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50035912</v>
      </c>
      <c r="X14" s="31">
        <f t="shared" si="0"/>
        <v>89997802</v>
      </c>
      <c r="Y14" s="31">
        <f t="shared" si="0"/>
        <v>-39961890</v>
      </c>
      <c r="Z14" s="32">
        <f>+IF(X14&lt;&gt;0,+(Y14/X14)*100,0)</f>
        <v>-44.403184424437384</v>
      </c>
      <c r="AA14" s="33">
        <f>SUM(AA6:AA13)</f>
        <v>120018168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-220125</v>
      </c>
      <c r="D18" s="18"/>
      <c r="E18" s="19">
        <v>784630</v>
      </c>
      <c r="F18" s="20">
        <v>784630</v>
      </c>
      <c r="G18" s="24">
        <v>2253828</v>
      </c>
      <c r="H18" s="24"/>
      <c r="I18" s="24">
        <v>-3886524</v>
      </c>
      <c r="J18" s="20">
        <v>-1632696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-1632696</v>
      </c>
      <c r="X18" s="20">
        <v>588474</v>
      </c>
      <c r="Y18" s="24">
        <v>-2221170</v>
      </c>
      <c r="Z18" s="25">
        <v>-377.44573252174268</v>
      </c>
      <c r="AA18" s="26">
        <v>784630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-220125</v>
      </c>
      <c r="D26" s="29">
        <f t="shared" ref="D26:Y26" si="1">SUM(D16:D25)</f>
        <v>0</v>
      </c>
      <c r="E26" s="35">
        <f t="shared" si="1"/>
        <v>784630</v>
      </c>
      <c r="F26" s="36">
        <f t="shared" si="1"/>
        <v>784630</v>
      </c>
      <c r="G26" s="36">
        <f t="shared" si="1"/>
        <v>2253828</v>
      </c>
      <c r="H26" s="36">
        <f t="shared" si="1"/>
        <v>0</v>
      </c>
      <c r="I26" s="36">
        <f t="shared" si="1"/>
        <v>-3886524</v>
      </c>
      <c r="J26" s="36">
        <f t="shared" si="1"/>
        <v>-1632696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-1632696</v>
      </c>
      <c r="X26" s="36">
        <f t="shared" si="1"/>
        <v>588474</v>
      </c>
      <c r="Y26" s="36">
        <f t="shared" si="1"/>
        <v>-2221170</v>
      </c>
      <c r="Z26" s="37">
        <f>+IF(X26&lt;&gt;0,+(Y26/X26)*100,0)</f>
        <v>-377.44573252174268</v>
      </c>
      <c r="AA26" s="38">
        <f>SUM(AA16:AA25)</f>
        <v>784630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26607844</v>
      </c>
      <c r="D27" s="29">
        <f>+D14+D26</f>
        <v>0</v>
      </c>
      <c r="E27" s="30">
        <f t="shared" si="2"/>
        <v>120752798</v>
      </c>
      <c r="F27" s="31">
        <f t="shared" si="2"/>
        <v>120802798</v>
      </c>
      <c r="G27" s="31">
        <f t="shared" si="2"/>
        <v>21232307</v>
      </c>
      <c r="H27" s="31">
        <f t="shared" si="2"/>
        <v>3761390</v>
      </c>
      <c r="I27" s="31">
        <f t="shared" si="2"/>
        <v>-2051841</v>
      </c>
      <c r="J27" s="31">
        <f t="shared" si="2"/>
        <v>22941856</v>
      </c>
      <c r="K27" s="31">
        <f t="shared" si="2"/>
        <v>3793649</v>
      </c>
      <c r="L27" s="31">
        <f t="shared" si="2"/>
        <v>6665975</v>
      </c>
      <c r="M27" s="31">
        <f t="shared" si="2"/>
        <v>-2963707</v>
      </c>
      <c r="N27" s="31">
        <f t="shared" si="2"/>
        <v>7495917</v>
      </c>
      <c r="O27" s="31">
        <f t="shared" si="2"/>
        <v>4415931</v>
      </c>
      <c r="P27" s="31">
        <f t="shared" si="2"/>
        <v>4129191</v>
      </c>
      <c r="Q27" s="31">
        <f t="shared" si="2"/>
        <v>9420321</v>
      </c>
      <c r="R27" s="31">
        <f t="shared" si="2"/>
        <v>17965443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48403216</v>
      </c>
      <c r="X27" s="31">
        <f t="shared" si="2"/>
        <v>90586276</v>
      </c>
      <c r="Y27" s="31">
        <f t="shared" si="2"/>
        <v>-42183060</v>
      </c>
      <c r="Z27" s="32">
        <f>+IF(X27&lt;&gt;0,+(Y27/X27)*100,0)</f>
        <v>-46.566722756104909</v>
      </c>
      <c r="AA27" s="33">
        <f>+AA14+AA26</f>
        <v>120802798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172216381</v>
      </c>
      <c r="D33" s="18"/>
      <c r="E33" s="19">
        <v>90715654</v>
      </c>
      <c r="F33" s="20">
        <v>90765654</v>
      </c>
      <c r="G33" s="20">
        <v>86947459</v>
      </c>
      <c r="H33" s="20">
        <v>2899134</v>
      </c>
      <c r="I33" s="20">
        <v>2843509</v>
      </c>
      <c r="J33" s="20">
        <v>92690102</v>
      </c>
      <c r="K33" s="20">
        <v>-61917</v>
      </c>
      <c r="L33" s="20">
        <v>6032201</v>
      </c>
      <c r="M33" s="20">
        <v>-1527203</v>
      </c>
      <c r="N33" s="20">
        <v>4443081</v>
      </c>
      <c r="O33" s="20">
        <v>3055278</v>
      </c>
      <c r="P33" s="20">
        <v>-78257</v>
      </c>
      <c r="Q33" s="20">
        <v>14627276</v>
      </c>
      <c r="R33" s="20">
        <v>17604297</v>
      </c>
      <c r="S33" s="20"/>
      <c r="T33" s="20"/>
      <c r="U33" s="20"/>
      <c r="V33" s="20"/>
      <c r="W33" s="20">
        <v>114737480</v>
      </c>
      <c r="X33" s="20">
        <v>68074164</v>
      </c>
      <c r="Y33" s="20">
        <v>46663316</v>
      </c>
      <c r="Z33" s="21">
        <v>68.547762114272899</v>
      </c>
      <c r="AA33" s="22">
        <v>90765654</v>
      </c>
    </row>
    <row r="34" spans="1:27" x14ac:dyDescent="0.25">
      <c r="A34" s="23" t="s">
        <v>62</v>
      </c>
      <c r="B34" s="17" t="s">
        <v>33</v>
      </c>
      <c r="C34" s="18">
        <v>-2510970</v>
      </c>
      <c r="D34" s="18"/>
      <c r="E34" s="19">
        <v>1092378</v>
      </c>
      <c r="F34" s="20">
        <v>1092378</v>
      </c>
      <c r="G34" s="20">
        <v>-1551585</v>
      </c>
      <c r="H34" s="20">
        <v>1535000</v>
      </c>
      <c r="I34" s="20"/>
      <c r="J34" s="20">
        <v>-16585</v>
      </c>
      <c r="K34" s="20"/>
      <c r="L34" s="20">
        <v>-1535000</v>
      </c>
      <c r="M34" s="20">
        <v>682000</v>
      </c>
      <c r="N34" s="20">
        <v>-853000</v>
      </c>
      <c r="O34" s="20"/>
      <c r="P34" s="20">
        <v>1195000</v>
      </c>
      <c r="Q34" s="20"/>
      <c r="R34" s="20">
        <v>1195000</v>
      </c>
      <c r="S34" s="20"/>
      <c r="T34" s="20"/>
      <c r="U34" s="20"/>
      <c r="V34" s="20"/>
      <c r="W34" s="20">
        <v>325415</v>
      </c>
      <c r="X34" s="20">
        <v>1092378</v>
      </c>
      <c r="Y34" s="20">
        <v>-766963</v>
      </c>
      <c r="Z34" s="21">
        <v>-70.210403358544383</v>
      </c>
      <c r="AA34" s="22">
        <v>1092378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9994286</v>
      </c>
      <c r="F36" s="20">
        <v>9994286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7495713</v>
      </c>
      <c r="Y36" s="20">
        <v>-7495713</v>
      </c>
      <c r="Z36" s="21">
        <v>-100</v>
      </c>
      <c r="AA36" s="22">
        <v>9994286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169705411</v>
      </c>
      <c r="D38" s="29">
        <f t="shared" ref="D38:Y38" si="3">SUM(D30:D37)</f>
        <v>0</v>
      </c>
      <c r="E38" s="30">
        <f t="shared" si="3"/>
        <v>101802318</v>
      </c>
      <c r="F38" s="31">
        <f t="shared" si="3"/>
        <v>101852318</v>
      </c>
      <c r="G38" s="31">
        <f t="shared" si="3"/>
        <v>85395874</v>
      </c>
      <c r="H38" s="31">
        <f t="shared" si="3"/>
        <v>4434134</v>
      </c>
      <c r="I38" s="31">
        <f t="shared" si="3"/>
        <v>2843509</v>
      </c>
      <c r="J38" s="31">
        <f t="shared" si="3"/>
        <v>92673517</v>
      </c>
      <c r="K38" s="31">
        <f t="shared" si="3"/>
        <v>-61917</v>
      </c>
      <c r="L38" s="31">
        <f t="shared" si="3"/>
        <v>4497201</v>
      </c>
      <c r="M38" s="31">
        <f t="shared" si="3"/>
        <v>-845203</v>
      </c>
      <c r="N38" s="31">
        <f t="shared" si="3"/>
        <v>3590081</v>
      </c>
      <c r="O38" s="31">
        <f t="shared" si="3"/>
        <v>3055278</v>
      </c>
      <c r="P38" s="31">
        <f t="shared" si="3"/>
        <v>1116743</v>
      </c>
      <c r="Q38" s="31">
        <f t="shared" si="3"/>
        <v>14627276</v>
      </c>
      <c r="R38" s="31">
        <f t="shared" si="3"/>
        <v>18799297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115062895</v>
      </c>
      <c r="X38" s="31">
        <f t="shared" si="3"/>
        <v>76662255</v>
      </c>
      <c r="Y38" s="31">
        <f t="shared" si="3"/>
        <v>38400640</v>
      </c>
      <c r="Z38" s="32">
        <f>+IF(X38&lt;&gt;0,+(Y38/X38)*100,0)</f>
        <v>50.090673695940723</v>
      </c>
      <c r="AA38" s="33">
        <f>SUM(AA30:AA37)</f>
        <v>101852318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169705411</v>
      </c>
      <c r="D45" s="29">
        <f>+D38+D44</f>
        <v>0</v>
      </c>
      <c r="E45" s="30">
        <f t="shared" si="5"/>
        <v>101802318</v>
      </c>
      <c r="F45" s="31">
        <f t="shared" si="5"/>
        <v>101852318</v>
      </c>
      <c r="G45" s="31">
        <f t="shared" si="5"/>
        <v>85395874</v>
      </c>
      <c r="H45" s="31">
        <f t="shared" si="5"/>
        <v>4434134</v>
      </c>
      <c r="I45" s="31">
        <f t="shared" si="5"/>
        <v>2843509</v>
      </c>
      <c r="J45" s="31">
        <f t="shared" si="5"/>
        <v>92673517</v>
      </c>
      <c r="K45" s="31">
        <f t="shared" si="5"/>
        <v>-61917</v>
      </c>
      <c r="L45" s="31">
        <f t="shared" si="5"/>
        <v>4497201</v>
      </c>
      <c r="M45" s="31">
        <f t="shared" si="5"/>
        <v>-845203</v>
      </c>
      <c r="N45" s="31">
        <f t="shared" si="5"/>
        <v>3590081</v>
      </c>
      <c r="O45" s="31">
        <f t="shared" si="5"/>
        <v>3055278</v>
      </c>
      <c r="P45" s="31">
        <f t="shared" si="5"/>
        <v>1116743</v>
      </c>
      <c r="Q45" s="31">
        <f t="shared" si="5"/>
        <v>14627276</v>
      </c>
      <c r="R45" s="31">
        <f t="shared" si="5"/>
        <v>18799297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115062895</v>
      </c>
      <c r="X45" s="31">
        <f t="shared" si="5"/>
        <v>76662255</v>
      </c>
      <c r="Y45" s="31">
        <f t="shared" si="5"/>
        <v>38400640</v>
      </c>
      <c r="Z45" s="32">
        <f>+IF(X45&lt;&gt;0,+(Y45/X45)*100,0)</f>
        <v>50.090673695940723</v>
      </c>
      <c r="AA45" s="33">
        <f>+AA38+AA44</f>
        <v>101852318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-143097567</v>
      </c>
      <c r="D46" s="42">
        <f t="shared" si="6"/>
        <v>0</v>
      </c>
      <c r="E46" s="43">
        <f t="shared" si="6"/>
        <v>18950480</v>
      </c>
      <c r="F46" s="44">
        <f t="shared" si="6"/>
        <v>18950480</v>
      </c>
      <c r="G46" s="44">
        <f t="shared" si="6"/>
        <v>-64163567</v>
      </c>
      <c r="H46" s="44">
        <f t="shared" si="6"/>
        <v>-672744</v>
      </c>
      <c r="I46" s="44">
        <f t="shared" si="6"/>
        <v>-4895350</v>
      </c>
      <c r="J46" s="44">
        <f t="shared" si="6"/>
        <v>-69731661</v>
      </c>
      <c r="K46" s="44">
        <f t="shared" si="6"/>
        <v>3855566</v>
      </c>
      <c r="L46" s="44">
        <f t="shared" si="6"/>
        <v>2168774</v>
      </c>
      <c r="M46" s="44">
        <f t="shared" si="6"/>
        <v>-2118504</v>
      </c>
      <c r="N46" s="44">
        <f t="shared" si="6"/>
        <v>3905836</v>
      </c>
      <c r="O46" s="44">
        <f t="shared" si="6"/>
        <v>1360653</v>
      </c>
      <c r="P46" s="44">
        <f t="shared" si="6"/>
        <v>3012448</v>
      </c>
      <c r="Q46" s="44">
        <f t="shared" si="6"/>
        <v>-5206955</v>
      </c>
      <c r="R46" s="44">
        <f t="shared" si="6"/>
        <v>-833854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-66659679</v>
      </c>
      <c r="X46" s="44">
        <f t="shared" si="6"/>
        <v>13924021</v>
      </c>
      <c r="Y46" s="44">
        <f t="shared" si="6"/>
        <v>-80583700</v>
      </c>
      <c r="Z46" s="45">
        <f>+IF(X46&lt;&gt;0,+(Y46/X46)*100,0)</f>
        <v>-578.73871347938928</v>
      </c>
      <c r="AA46" s="46">
        <f>+AA27-AA45</f>
        <v>18950480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96452219</v>
      </c>
      <c r="D48" s="18"/>
      <c r="E48" s="19"/>
      <c r="F48" s="20"/>
      <c r="G48" s="20">
        <v>52312946</v>
      </c>
      <c r="H48" s="20"/>
      <c r="I48" s="20">
        <v>-10150159</v>
      </c>
      <c r="J48" s="20">
        <v>42162787</v>
      </c>
      <c r="K48" s="20">
        <v>3855566</v>
      </c>
      <c r="L48" s="20">
        <v>6604378</v>
      </c>
      <c r="M48" s="20">
        <v>-190967</v>
      </c>
      <c r="N48" s="20">
        <v>10268977</v>
      </c>
      <c r="O48" s="20">
        <v>2843798</v>
      </c>
      <c r="P48" s="20">
        <v>4202970</v>
      </c>
      <c r="Q48" s="20">
        <v>-5091400</v>
      </c>
      <c r="R48" s="20">
        <v>1955368</v>
      </c>
      <c r="S48" s="20"/>
      <c r="T48" s="20"/>
      <c r="U48" s="20"/>
      <c r="V48" s="20"/>
      <c r="W48" s="20">
        <v>54387132</v>
      </c>
      <c r="X48" s="20"/>
      <c r="Y48" s="20">
        <v>54387132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96452219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52312946</v>
      </c>
      <c r="H51" s="52">
        <f t="shared" si="7"/>
        <v>0</v>
      </c>
      <c r="I51" s="52">
        <f t="shared" si="7"/>
        <v>-10150159</v>
      </c>
      <c r="J51" s="52">
        <f t="shared" si="7"/>
        <v>42162787</v>
      </c>
      <c r="K51" s="52">
        <f t="shared" si="7"/>
        <v>3855566</v>
      </c>
      <c r="L51" s="52">
        <f t="shared" si="7"/>
        <v>6604378</v>
      </c>
      <c r="M51" s="52">
        <f t="shared" si="7"/>
        <v>-190967</v>
      </c>
      <c r="N51" s="52">
        <f t="shared" si="7"/>
        <v>10268977</v>
      </c>
      <c r="O51" s="52">
        <f t="shared" si="7"/>
        <v>2843798</v>
      </c>
      <c r="P51" s="52">
        <f t="shared" si="7"/>
        <v>4202970</v>
      </c>
      <c r="Q51" s="52">
        <f t="shared" si="7"/>
        <v>-5091400</v>
      </c>
      <c r="R51" s="52">
        <f t="shared" si="7"/>
        <v>1955368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54387132</v>
      </c>
      <c r="X51" s="52">
        <f t="shared" si="7"/>
        <v>0</v>
      </c>
      <c r="Y51" s="52">
        <f t="shared" si="7"/>
        <v>54387132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23836703</v>
      </c>
      <c r="D8" s="18"/>
      <c r="E8" s="19">
        <v>22933313</v>
      </c>
      <c r="F8" s="20">
        <v>22933313</v>
      </c>
      <c r="G8" s="20">
        <v>10318666</v>
      </c>
      <c r="H8" s="20">
        <v>17210027</v>
      </c>
      <c r="I8" s="20">
        <v>-13796343</v>
      </c>
      <c r="J8" s="20">
        <v>13732350</v>
      </c>
      <c r="K8" s="20">
        <v>-608926</v>
      </c>
      <c r="L8" s="20">
        <v>1665985</v>
      </c>
      <c r="M8" s="20">
        <v>1275521</v>
      </c>
      <c r="N8" s="20">
        <v>2332580</v>
      </c>
      <c r="O8" s="20">
        <v>-1858977</v>
      </c>
      <c r="P8" s="20">
        <v>2504154</v>
      </c>
      <c r="Q8" s="20">
        <v>-3591800</v>
      </c>
      <c r="R8" s="20">
        <v>-2946623</v>
      </c>
      <c r="S8" s="20"/>
      <c r="T8" s="20"/>
      <c r="U8" s="20"/>
      <c r="V8" s="20"/>
      <c r="W8" s="20">
        <v>13118307</v>
      </c>
      <c r="X8" s="20">
        <v>16421071</v>
      </c>
      <c r="Y8" s="20">
        <v>-3302764</v>
      </c>
      <c r="Z8" s="21">
        <v>-20.112963399281327</v>
      </c>
      <c r="AA8" s="22">
        <v>22933313</v>
      </c>
    </row>
    <row r="9" spans="1:27" x14ac:dyDescent="0.25">
      <c r="A9" s="23" t="s">
        <v>38</v>
      </c>
      <c r="B9" s="17" t="s">
        <v>33</v>
      </c>
      <c r="C9" s="18">
        <v>440527</v>
      </c>
      <c r="D9" s="18"/>
      <c r="E9" s="19">
        <v>1025565</v>
      </c>
      <c r="F9" s="20">
        <v>1025565</v>
      </c>
      <c r="G9" s="20">
        <v>1043542</v>
      </c>
      <c r="H9" s="20">
        <v>-271374</v>
      </c>
      <c r="I9" s="20">
        <v>-123070</v>
      </c>
      <c r="J9" s="20">
        <v>649098</v>
      </c>
      <c r="K9" s="20">
        <v>-47775</v>
      </c>
      <c r="L9" s="20">
        <v>61101</v>
      </c>
      <c r="M9" s="20">
        <v>40280</v>
      </c>
      <c r="N9" s="20">
        <v>53606</v>
      </c>
      <c r="O9" s="20">
        <v>-13698</v>
      </c>
      <c r="P9" s="20">
        <v>52231</v>
      </c>
      <c r="Q9" s="20">
        <v>-250436</v>
      </c>
      <c r="R9" s="20">
        <v>-211903</v>
      </c>
      <c r="S9" s="20"/>
      <c r="T9" s="20"/>
      <c r="U9" s="20"/>
      <c r="V9" s="20"/>
      <c r="W9" s="20">
        <v>490801</v>
      </c>
      <c r="X9" s="20">
        <v>769185</v>
      </c>
      <c r="Y9" s="20">
        <v>-278384</v>
      </c>
      <c r="Z9" s="21">
        <v>-36.192073428368985</v>
      </c>
      <c r="AA9" s="22">
        <v>1025565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2698979</v>
      </c>
      <c r="D11" s="18"/>
      <c r="E11" s="19">
        <v>2520243</v>
      </c>
      <c r="F11" s="20">
        <v>2520243</v>
      </c>
      <c r="G11" s="20">
        <v>2570608</v>
      </c>
      <c r="H11" s="20">
        <v>-235353</v>
      </c>
      <c r="I11" s="20">
        <v>-15253</v>
      </c>
      <c r="J11" s="20">
        <v>2320002</v>
      </c>
      <c r="K11" s="20">
        <v>-22785</v>
      </c>
      <c r="L11" s="20">
        <v>201294</v>
      </c>
      <c r="M11" s="20">
        <v>59399</v>
      </c>
      <c r="N11" s="20">
        <v>237908</v>
      </c>
      <c r="O11" s="20">
        <v>-85290</v>
      </c>
      <c r="P11" s="20">
        <v>-18570</v>
      </c>
      <c r="Q11" s="20">
        <v>-14232</v>
      </c>
      <c r="R11" s="20">
        <v>-118092</v>
      </c>
      <c r="S11" s="20"/>
      <c r="T11" s="20"/>
      <c r="U11" s="20"/>
      <c r="V11" s="20"/>
      <c r="W11" s="20">
        <v>2439818</v>
      </c>
      <c r="X11" s="20">
        <v>1890198</v>
      </c>
      <c r="Y11" s="20">
        <v>549620</v>
      </c>
      <c r="Z11" s="21">
        <v>29.077377079015005</v>
      </c>
      <c r="AA11" s="22">
        <v>2520243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26976209</v>
      </c>
      <c r="D14" s="29">
        <f>SUM(D6:D13)</f>
        <v>0</v>
      </c>
      <c r="E14" s="30">
        <f t="shared" si="0"/>
        <v>26479121</v>
      </c>
      <c r="F14" s="31">
        <f t="shared" si="0"/>
        <v>26479121</v>
      </c>
      <c r="G14" s="31">
        <f t="shared" si="0"/>
        <v>13932816</v>
      </c>
      <c r="H14" s="31">
        <f t="shared" si="0"/>
        <v>16703300</v>
      </c>
      <c r="I14" s="31">
        <f t="shared" si="0"/>
        <v>-13934666</v>
      </c>
      <c r="J14" s="31">
        <f t="shared" si="0"/>
        <v>16701450</v>
      </c>
      <c r="K14" s="31">
        <f t="shared" si="0"/>
        <v>-679486</v>
      </c>
      <c r="L14" s="31">
        <f t="shared" si="0"/>
        <v>1928380</v>
      </c>
      <c r="M14" s="31">
        <f t="shared" si="0"/>
        <v>1375200</v>
      </c>
      <c r="N14" s="31">
        <f t="shared" si="0"/>
        <v>2624094</v>
      </c>
      <c r="O14" s="31">
        <f t="shared" si="0"/>
        <v>-1957965</v>
      </c>
      <c r="P14" s="31">
        <f t="shared" si="0"/>
        <v>2537815</v>
      </c>
      <c r="Q14" s="31">
        <f t="shared" si="0"/>
        <v>-3856468</v>
      </c>
      <c r="R14" s="31">
        <f t="shared" si="0"/>
        <v>-3276618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16048926</v>
      </c>
      <c r="X14" s="31">
        <f t="shared" si="0"/>
        <v>19080454</v>
      </c>
      <c r="Y14" s="31">
        <f t="shared" si="0"/>
        <v>-3031528</v>
      </c>
      <c r="Z14" s="32">
        <f>+IF(X14&lt;&gt;0,+(Y14/X14)*100,0)</f>
        <v>-15.888133479423496</v>
      </c>
      <c r="AA14" s="33">
        <f>SUM(AA6:AA13)</f>
        <v>26479121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311130168</v>
      </c>
      <c r="D18" s="18"/>
      <c r="E18" s="19">
        <v>73166585</v>
      </c>
      <c r="F18" s="20">
        <v>73101510</v>
      </c>
      <c r="G18" s="24">
        <v>311705429</v>
      </c>
      <c r="H18" s="24">
        <v>9510641</v>
      </c>
      <c r="I18" s="24">
        <v>30838285</v>
      </c>
      <c r="J18" s="20">
        <v>352054355</v>
      </c>
      <c r="K18" s="24">
        <v>430850</v>
      </c>
      <c r="L18" s="24">
        <v>3218720</v>
      </c>
      <c r="M18" s="20">
        <v>1038195</v>
      </c>
      <c r="N18" s="24">
        <v>4687765</v>
      </c>
      <c r="O18" s="24">
        <v>3212677</v>
      </c>
      <c r="P18" s="24">
        <v>750585</v>
      </c>
      <c r="Q18" s="20">
        <v>5999338</v>
      </c>
      <c r="R18" s="24">
        <v>9962600</v>
      </c>
      <c r="S18" s="24"/>
      <c r="T18" s="20"/>
      <c r="U18" s="24"/>
      <c r="V18" s="24"/>
      <c r="W18" s="24">
        <v>366704720</v>
      </c>
      <c r="X18" s="20">
        <v>58827502</v>
      </c>
      <c r="Y18" s="24">
        <v>307877218</v>
      </c>
      <c r="Z18" s="25">
        <v>523.35592628087454</v>
      </c>
      <c r="AA18" s="26">
        <v>73101510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311130168</v>
      </c>
      <c r="D26" s="29">
        <f t="shared" ref="D26:Y26" si="1">SUM(D16:D25)</f>
        <v>0</v>
      </c>
      <c r="E26" s="35">
        <f t="shared" si="1"/>
        <v>73166585</v>
      </c>
      <c r="F26" s="36">
        <f t="shared" si="1"/>
        <v>73101510</v>
      </c>
      <c r="G26" s="36">
        <f t="shared" si="1"/>
        <v>311705429</v>
      </c>
      <c r="H26" s="36">
        <f t="shared" si="1"/>
        <v>9510641</v>
      </c>
      <c r="I26" s="36">
        <f t="shared" si="1"/>
        <v>30838285</v>
      </c>
      <c r="J26" s="36">
        <f t="shared" si="1"/>
        <v>352054355</v>
      </c>
      <c r="K26" s="36">
        <f t="shared" si="1"/>
        <v>430850</v>
      </c>
      <c r="L26" s="36">
        <f t="shared" si="1"/>
        <v>3218720</v>
      </c>
      <c r="M26" s="36">
        <f t="shared" si="1"/>
        <v>1038195</v>
      </c>
      <c r="N26" s="36">
        <f t="shared" si="1"/>
        <v>4687765</v>
      </c>
      <c r="O26" s="36">
        <f t="shared" si="1"/>
        <v>3212677</v>
      </c>
      <c r="P26" s="36">
        <f t="shared" si="1"/>
        <v>750585</v>
      </c>
      <c r="Q26" s="36">
        <f t="shared" si="1"/>
        <v>5999338</v>
      </c>
      <c r="R26" s="36">
        <f t="shared" si="1"/>
        <v>9962600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366704720</v>
      </c>
      <c r="X26" s="36">
        <f t="shared" si="1"/>
        <v>58827502</v>
      </c>
      <c r="Y26" s="36">
        <f t="shared" si="1"/>
        <v>307877218</v>
      </c>
      <c r="Z26" s="37">
        <f>+IF(X26&lt;&gt;0,+(Y26/X26)*100,0)</f>
        <v>523.35592628087454</v>
      </c>
      <c r="AA26" s="38">
        <f>SUM(AA16:AA25)</f>
        <v>73101510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338106377</v>
      </c>
      <c r="D27" s="29">
        <f>+D14+D26</f>
        <v>0</v>
      </c>
      <c r="E27" s="30">
        <f t="shared" si="2"/>
        <v>99645706</v>
      </c>
      <c r="F27" s="31">
        <f t="shared" si="2"/>
        <v>99580631</v>
      </c>
      <c r="G27" s="31">
        <f t="shared" si="2"/>
        <v>325638245</v>
      </c>
      <c r="H27" s="31">
        <f t="shared" si="2"/>
        <v>26213941</v>
      </c>
      <c r="I27" s="31">
        <f t="shared" si="2"/>
        <v>16903619</v>
      </c>
      <c r="J27" s="31">
        <f t="shared" si="2"/>
        <v>368755805</v>
      </c>
      <c r="K27" s="31">
        <f t="shared" si="2"/>
        <v>-248636</v>
      </c>
      <c r="L27" s="31">
        <f t="shared" si="2"/>
        <v>5147100</v>
      </c>
      <c r="M27" s="31">
        <f t="shared" si="2"/>
        <v>2413395</v>
      </c>
      <c r="N27" s="31">
        <f t="shared" si="2"/>
        <v>7311859</v>
      </c>
      <c r="O27" s="31">
        <f t="shared" si="2"/>
        <v>1254712</v>
      </c>
      <c r="P27" s="31">
        <f t="shared" si="2"/>
        <v>3288400</v>
      </c>
      <c r="Q27" s="31">
        <f t="shared" si="2"/>
        <v>2142870</v>
      </c>
      <c r="R27" s="31">
        <f t="shared" si="2"/>
        <v>6685982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382753646</v>
      </c>
      <c r="X27" s="31">
        <f t="shared" si="2"/>
        <v>77907956</v>
      </c>
      <c r="Y27" s="31">
        <f t="shared" si="2"/>
        <v>304845690</v>
      </c>
      <c r="Z27" s="32">
        <f>+IF(X27&lt;&gt;0,+(Y27/X27)*100,0)</f>
        <v>391.28954942676199</v>
      </c>
      <c r="AA27" s="33">
        <f>+AA14+AA26</f>
        <v>99580631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12479552</v>
      </c>
      <c r="D32" s="18"/>
      <c r="E32" s="19">
        <v>11594006</v>
      </c>
      <c r="F32" s="20">
        <v>11594006</v>
      </c>
      <c r="G32" s="20">
        <v>12575426</v>
      </c>
      <c r="H32" s="20">
        <v>71529</v>
      </c>
      <c r="I32" s="20">
        <v>108444</v>
      </c>
      <c r="J32" s="20">
        <v>12755399</v>
      </c>
      <c r="K32" s="20">
        <v>65073</v>
      </c>
      <c r="L32" s="20">
        <v>116206</v>
      </c>
      <c r="M32" s="20">
        <v>64218</v>
      </c>
      <c r="N32" s="20">
        <v>245497</v>
      </c>
      <c r="O32" s="20">
        <v>16370</v>
      </c>
      <c r="P32" s="20">
        <v>77201</v>
      </c>
      <c r="Q32" s="20">
        <v>53837</v>
      </c>
      <c r="R32" s="20">
        <v>147408</v>
      </c>
      <c r="S32" s="20"/>
      <c r="T32" s="20"/>
      <c r="U32" s="20"/>
      <c r="V32" s="20"/>
      <c r="W32" s="20">
        <v>13148304</v>
      </c>
      <c r="X32" s="20">
        <v>8695494</v>
      </c>
      <c r="Y32" s="20">
        <v>4452810</v>
      </c>
      <c r="Z32" s="21">
        <v>51.208246478003439</v>
      </c>
      <c r="AA32" s="22">
        <v>11594006</v>
      </c>
    </row>
    <row r="33" spans="1:27" x14ac:dyDescent="0.25">
      <c r="A33" s="23" t="s">
        <v>61</v>
      </c>
      <c r="B33" s="17" t="s">
        <v>33</v>
      </c>
      <c r="C33" s="18">
        <v>17129774</v>
      </c>
      <c r="D33" s="18"/>
      <c r="E33" s="19">
        <v>12819546</v>
      </c>
      <c r="F33" s="20">
        <v>12819546</v>
      </c>
      <c r="G33" s="20">
        <v>-7113402</v>
      </c>
      <c r="H33" s="20">
        <v>16811958</v>
      </c>
      <c r="I33" s="20"/>
      <c r="J33" s="20">
        <v>9698556</v>
      </c>
      <c r="K33" s="20">
        <v>-9442866</v>
      </c>
      <c r="L33" s="20"/>
      <c r="M33" s="20"/>
      <c r="N33" s="20">
        <v>-9442866</v>
      </c>
      <c r="O33" s="20"/>
      <c r="P33" s="20"/>
      <c r="Q33" s="20">
        <v>1</v>
      </c>
      <c r="R33" s="20">
        <v>1</v>
      </c>
      <c r="S33" s="20"/>
      <c r="T33" s="20"/>
      <c r="U33" s="20"/>
      <c r="V33" s="20"/>
      <c r="W33" s="20">
        <v>255691</v>
      </c>
      <c r="X33" s="20">
        <v>8914643</v>
      </c>
      <c r="Y33" s="20">
        <v>-8658952</v>
      </c>
      <c r="Z33" s="21">
        <v>-97.131786432726472</v>
      </c>
      <c r="AA33" s="22">
        <v>12819546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/>
      <c r="G34" s="20">
        <v>1041898</v>
      </c>
      <c r="H34" s="20">
        <v>-1041899</v>
      </c>
      <c r="I34" s="20">
        <v>-11541268</v>
      </c>
      <c r="J34" s="20">
        <v>-11541269</v>
      </c>
      <c r="K34" s="20">
        <v>-25458732</v>
      </c>
      <c r="L34" s="20">
        <v>37000000</v>
      </c>
      <c r="M34" s="20"/>
      <c r="N34" s="20">
        <v>11541268</v>
      </c>
      <c r="O34" s="20"/>
      <c r="P34" s="20"/>
      <c r="Q34" s="20"/>
      <c r="R34" s="20"/>
      <c r="S34" s="20"/>
      <c r="T34" s="20"/>
      <c r="U34" s="20"/>
      <c r="V34" s="20"/>
      <c r="W34" s="20">
        <v>-1</v>
      </c>
      <c r="X34" s="20"/>
      <c r="Y34" s="20">
        <v>-1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5021177</v>
      </c>
      <c r="D36" s="18"/>
      <c r="E36" s="19">
        <v>2946422</v>
      </c>
      <c r="F36" s="20">
        <v>2946422</v>
      </c>
      <c r="G36" s="20">
        <v>5131803</v>
      </c>
      <c r="H36" s="20">
        <v>386743</v>
      </c>
      <c r="I36" s="20">
        <v>37686</v>
      </c>
      <c r="J36" s="20">
        <v>5556232</v>
      </c>
      <c r="K36" s="20">
        <v>-101184</v>
      </c>
      <c r="L36" s="20">
        <v>211707</v>
      </c>
      <c r="M36" s="20">
        <v>156512</v>
      </c>
      <c r="N36" s="20">
        <v>267035</v>
      </c>
      <c r="O36" s="20">
        <v>-259986</v>
      </c>
      <c r="P36" s="20">
        <v>320151</v>
      </c>
      <c r="Q36" s="20">
        <v>-497898</v>
      </c>
      <c r="R36" s="20">
        <v>-437733</v>
      </c>
      <c r="S36" s="20"/>
      <c r="T36" s="20"/>
      <c r="U36" s="20"/>
      <c r="V36" s="20"/>
      <c r="W36" s="20">
        <v>5385534</v>
      </c>
      <c r="X36" s="20">
        <v>2209815</v>
      </c>
      <c r="Y36" s="20">
        <v>3175719</v>
      </c>
      <c r="Z36" s="21">
        <v>143.70972230707096</v>
      </c>
      <c r="AA36" s="22">
        <v>2946422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34630502</v>
      </c>
      <c r="D38" s="29">
        <f t="shared" ref="D38:Y38" si="3">SUM(D30:D37)</f>
        <v>0</v>
      </c>
      <c r="E38" s="30">
        <f t="shared" si="3"/>
        <v>27359974</v>
      </c>
      <c r="F38" s="31">
        <f t="shared" si="3"/>
        <v>27359974</v>
      </c>
      <c r="G38" s="31">
        <f t="shared" si="3"/>
        <v>11635725</v>
      </c>
      <c r="H38" s="31">
        <f t="shared" si="3"/>
        <v>16228331</v>
      </c>
      <c r="I38" s="31">
        <f t="shared" si="3"/>
        <v>-11395138</v>
      </c>
      <c r="J38" s="31">
        <f t="shared" si="3"/>
        <v>16468918</v>
      </c>
      <c r="K38" s="31">
        <f t="shared" si="3"/>
        <v>-34937709</v>
      </c>
      <c r="L38" s="31">
        <f t="shared" si="3"/>
        <v>37327913</v>
      </c>
      <c r="M38" s="31">
        <f t="shared" si="3"/>
        <v>220730</v>
      </c>
      <c r="N38" s="31">
        <f t="shared" si="3"/>
        <v>2610934</v>
      </c>
      <c r="O38" s="31">
        <f t="shared" si="3"/>
        <v>-243616</v>
      </c>
      <c r="P38" s="31">
        <f t="shared" si="3"/>
        <v>397352</v>
      </c>
      <c r="Q38" s="31">
        <f t="shared" si="3"/>
        <v>-444060</v>
      </c>
      <c r="R38" s="31">
        <f t="shared" si="3"/>
        <v>-290324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18789528</v>
      </c>
      <c r="X38" s="31">
        <f t="shared" si="3"/>
        <v>19819952</v>
      </c>
      <c r="Y38" s="31">
        <f t="shared" si="3"/>
        <v>-1030424</v>
      </c>
      <c r="Z38" s="32">
        <f>+IF(X38&lt;&gt;0,+(Y38/X38)*100,0)</f>
        <v>-5.1989227824567896</v>
      </c>
      <c r="AA38" s="33">
        <f>SUM(AA30:AA37)</f>
        <v>27359974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34630502</v>
      </c>
      <c r="D45" s="29">
        <f>+D38+D44</f>
        <v>0</v>
      </c>
      <c r="E45" s="30">
        <f t="shared" si="5"/>
        <v>27359974</v>
      </c>
      <c r="F45" s="31">
        <f t="shared" si="5"/>
        <v>27359974</v>
      </c>
      <c r="G45" s="31">
        <f t="shared" si="5"/>
        <v>11635725</v>
      </c>
      <c r="H45" s="31">
        <f t="shared" si="5"/>
        <v>16228331</v>
      </c>
      <c r="I45" s="31">
        <f t="shared" si="5"/>
        <v>-11395138</v>
      </c>
      <c r="J45" s="31">
        <f t="shared" si="5"/>
        <v>16468918</v>
      </c>
      <c r="K45" s="31">
        <f t="shared" si="5"/>
        <v>-34937709</v>
      </c>
      <c r="L45" s="31">
        <f t="shared" si="5"/>
        <v>37327913</v>
      </c>
      <c r="M45" s="31">
        <f t="shared" si="5"/>
        <v>220730</v>
      </c>
      <c r="N45" s="31">
        <f t="shared" si="5"/>
        <v>2610934</v>
      </c>
      <c r="O45" s="31">
        <f t="shared" si="5"/>
        <v>-243616</v>
      </c>
      <c r="P45" s="31">
        <f t="shared" si="5"/>
        <v>397352</v>
      </c>
      <c r="Q45" s="31">
        <f t="shared" si="5"/>
        <v>-444060</v>
      </c>
      <c r="R45" s="31">
        <f t="shared" si="5"/>
        <v>-290324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18789528</v>
      </c>
      <c r="X45" s="31">
        <f t="shared" si="5"/>
        <v>19819952</v>
      </c>
      <c r="Y45" s="31">
        <f t="shared" si="5"/>
        <v>-1030424</v>
      </c>
      <c r="Z45" s="32">
        <f>+IF(X45&lt;&gt;0,+(Y45/X45)*100,0)</f>
        <v>-5.1989227824567896</v>
      </c>
      <c r="AA45" s="33">
        <f>+AA38+AA44</f>
        <v>27359974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303475875</v>
      </c>
      <c r="D46" s="42">
        <f t="shared" si="6"/>
        <v>0</v>
      </c>
      <c r="E46" s="43">
        <f t="shared" si="6"/>
        <v>72285732</v>
      </c>
      <c r="F46" s="44">
        <f t="shared" si="6"/>
        <v>72220657</v>
      </c>
      <c r="G46" s="44">
        <f t="shared" si="6"/>
        <v>314002520</v>
      </c>
      <c r="H46" s="44">
        <f t="shared" si="6"/>
        <v>9985610</v>
      </c>
      <c r="I46" s="44">
        <f t="shared" si="6"/>
        <v>28298757</v>
      </c>
      <c r="J46" s="44">
        <f t="shared" si="6"/>
        <v>352286887</v>
      </c>
      <c r="K46" s="44">
        <f t="shared" si="6"/>
        <v>34689073</v>
      </c>
      <c r="L46" s="44">
        <f t="shared" si="6"/>
        <v>-32180813</v>
      </c>
      <c r="M46" s="44">
        <f t="shared" si="6"/>
        <v>2192665</v>
      </c>
      <c r="N46" s="44">
        <f t="shared" si="6"/>
        <v>4700925</v>
      </c>
      <c r="O46" s="44">
        <f t="shared" si="6"/>
        <v>1498328</v>
      </c>
      <c r="P46" s="44">
        <f t="shared" si="6"/>
        <v>2891048</v>
      </c>
      <c r="Q46" s="44">
        <f t="shared" si="6"/>
        <v>2586930</v>
      </c>
      <c r="R46" s="44">
        <f t="shared" si="6"/>
        <v>6976306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363964118</v>
      </c>
      <c r="X46" s="44">
        <f t="shared" si="6"/>
        <v>58088004</v>
      </c>
      <c r="Y46" s="44">
        <f t="shared" si="6"/>
        <v>305876114</v>
      </c>
      <c r="Z46" s="45">
        <f>+IF(X46&lt;&gt;0,+(Y46/X46)*100,0)</f>
        <v>526.57363472155112</v>
      </c>
      <c r="AA46" s="46">
        <f>+AA27-AA45</f>
        <v>72220657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517184766</v>
      </c>
      <c r="D48" s="18"/>
      <c r="E48" s="19">
        <v>67141075</v>
      </c>
      <c r="F48" s="20">
        <v>68048368</v>
      </c>
      <c r="G48" s="20">
        <v>517565534</v>
      </c>
      <c r="H48" s="20">
        <v>-236881</v>
      </c>
      <c r="I48" s="20">
        <v>8368306</v>
      </c>
      <c r="J48" s="20">
        <v>525696959</v>
      </c>
      <c r="K48" s="20">
        <v>30302084</v>
      </c>
      <c r="L48" s="20">
        <v>7334182</v>
      </c>
      <c r="M48" s="20">
        <v>1988246</v>
      </c>
      <c r="N48" s="20">
        <v>39624512</v>
      </c>
      <c r="O48" s="20">
        <v>410645</v>
      </c>
      <c r="P48" s="20">
        <v>6936738</v>
      </c>
      <c r="Q48" s="20">
        <v>4092972</v>
      </c>
      <c r="R48" s="20">
        <v>11440355</v>
      </c>
      <c r="S48" s="20"/>
      <c r="T48" s="20"/>
      <c r="U48" s="20"/>
      <c r="V48" s="20"/>
      <c r="W48" s="20">
        <v>576761826</v>
      </c>
      <c r="X48" s="20">
        <v>50718717</v>
      </c>
      <c r="Y48" s="20">
        <v>526043109</v>
      </c>
      <c r="Z48" s="47">
        <v>1037.1774763151047</v>
      </c>
      <c r="AA48" s="22">
        <v>68048368</v>
      </c>
    </row>
    <row r="49" spans="1:27" x14ac:dyDescent="0.25">
      <c r="A49" s="23" t="s">
        <v>75</v>
      </c>
      <c r="B49" s="17" t="s">
        <v>33</v>
      </c>
      <c r="C49" s="18">
        <v>4906259</v>
      </c>
      <c r="D49" s="18"/>
      <c r="E49" s="19">
        <v>4472221</v>
      </c>
      <c r="F49" s="20">
        <v>4472221</v>
      </c>
      <c r="G49" s="20">
        <v>3022220</v>
      </c>
      <c r="H49" s="20">
        <v>1884040</v>
      </c>
      <c r="I49" s="20"/>
      <c r="J49" s="20">
        <v>4906260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4906260</v>
      </c>
      <c r="X49" s="20">
        <v>3354156</v>
      </c>
      <c r="Y49" s="20">
        <v>1552104</v>
      </c>
      <c r="Z49" s="47">
        <v>46.274055231778128</v>
      </c>
      <c r="AA49" s="22">
        <v>4472221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522091025</v>
      </c>
      <c r="D51" s="50">
        <f t="shared" ref="D51:Y51" si="7">SUM(D48:D50)</f>
        <v>0</v>
      </c>
      <c r="E51" s="51">
        <f t="shared" si="7"/>
        <v>71613296</v>
      </c>
      <c r="F51" s="52">
        <f t="shared" si="7"/>
        <v>72520589</v>
      </c>
      <c r="G51" s="52">
        <f t="shared" si="7"/>
        <v>520587754</v>
      </c>
      <c r="H51" s="52">
        <f t="shared" si="7"/>
        <v>1647159</v>
      </c>
      <c r="I51" s="52">
        <f t="shared" si="7"/>
        <v>8368306</v>
      </c>
      <c r="J51" s="52">
        <f t="shared" si="7"/>
        <v>530603219</v>
      </c>
      <c r="K51" s="52">
        <f t="shared" si="7"/>
        <v>30302084</v>
      </c>
      <c r="L51" s="52">
        <f t="shared" si="7"/>
        <v>7334182</v>
      </c>
      <c r="M51" s="52">
        <f t="shared" si="7"/>
        <v>1988246</v>
      </c>
      <c r="N51" s="52">
        <f t="shared" si="7"/>
        <v>39624512</v>
      </c>
      <c r="O51" s="52">
        <f t="shared" si="7"/>
        <v>410645</v>
      </c>
      <c r="P51" s="52">
        <f t="shared" si="7"/>
        <v>6936738</v>
      </c>
      <c r="Q51" s="52">
        <f t="shared" si="7"/>
        <v>4092972</v>
      </c>
      <c r="R51" s="52">
        <f t="shared" si="7"/>
        <v>11440355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581668086</v>
      </c>
      <c r="X51" s="52">
        <f t="shared" si="7"/>
        <v>54072873</v>
      </c>
      <c r="Y51" s="52">
        <f t="shared" si="7"/>
        <v>527595213</v>
      </c>
      <c r="Z51" s="53">
        <f>+IF(X51&lt;&gt;0,+(Y51/X51)*100,0)</f>
        <v>975.71144962095866</v>
      </c>
      <c r="AA51" s="54">
        <f>SUM(AA48:AA50)</f>
        <v>72520589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-566165187</v>
      </c>
      <c r="D6" s="18"/>
      <c r="E6" s="19"/>
      <c r="F6" s="20"/>
      <c r="G6" s="20">
        <v>-135892905</v>
      </c>
      <c r="H6" s="20">
        <v>-7937807</v>
      </c>
      <c r="I6" s="20">
        <v>-87457363</v>
      </c>
      <c r="J6" s="20">
        <v>-231288075</v>
      </c>
      <c r="K6" s="20">
        <v>-286622981</v>
      </c>
      <c r="L6" s="20">
        <v>-16584644</v>
      </c>
      <c r="M6" s="20">
        <v>-105241007</v>
      </c>
      <c r="N6" s="20">
        <v>-408448632</v>
      </c>
      <c r="O6" s="20">
        <v>-57906190</v>
      </c>
      <c r="P6" s="20">
        <v>-2202167</v>
      </c>
      <c r="Q6" s="20">
        <v>-60013958</v>
      </c>
      <c r="R6" s="20">
        <v>-120122315</v>
      </c>
      <c r="S6" s="20"/>
      <c r="T6" s="20"/>
      <c r="U6" s="20"/>
      <c r="V6" s="20"/>
      <c r="W6" s="20">
        <v>-759859022</v>
      </c>
      <c r="X6" s="20"/>
      <c r="Y6" s="20">
        <v>-759859022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829588158</v>
      </c>
      <c r="D8" s="18"/>
      <c r="E8" s="19"/>
      <c r="F8" s="20"/>
      <c r="G8" s="20">
        <v>5523855</v>
      </c>
      <c r="H8" s="20">
        <v>82730455</v>
      </c>
      <c r="I8" s="20">
        <v>78623838</v>
      </c>
      <c r="J8" s="20">
        <v>166878148</v>
      </c>
      <c r="K8" s="20">
        <v>77507155</v>
      </c>
      <c r="L8" s="20">
        <v>77019875</v>
      </c>
      <c r="M8" s="20">
        <v>82464973</v>
      </c>
      <c r="N8" s="20">
        <v>236992003</v>
      </c>
      <c r="O8" s="20">
        <v>82652447</v>
      </c>
      <c r="P8" s="20">
        <v>82328366</v>
      </c>
      <c r="Q8" s="20">
        <v>80412776</v>
      </c>
      <c r="R8" s="20">
        <v>245393589</v>
      </c>
      <c r="S8" s="20"/>
      <c r="T8" s="20"/>
      <c r="U8" s="20"/>
      <c r="V8" s="20"/>
      <c r="W8" s="20">
        <v>649263740</v>
      </c>
      <c r="X8" s="20"/>
      <c r="Y8" s="20">
        <v>649263740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-75212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-15557456</v>
      </c>
      <c r="D11" s="18"/>
      <c r="E11" s="19"/>
      <c r="F11" s="20"/>
      <c r="G11" s="20">
        <v>-1591956</v>
      </c>
      <c r="H11" s="20">
        <v>-1415719</v>
      </c>
      <c r="I11" s="20">
        <v>-983566</v>
      </c>
      <c r="J11" s="20">
        <v>-3991241</v>
      </c>
      <c r="K11" s="20">
        <v>-2340835</v>
      </c>
      <c r="L11" s="20">
        <v>-1173603</v>
      </c>
      <c r="M11" s="20">
        <v>-796056</v>
      </c>
      <c r="N11" s="20">
        <v>-4310494</v>
      </c>
      <c r="O11" s="20">
        <v>-792801</v>
      </c>
      <c r="P11" s="20">
        <v>-1169438</v>
      </c>
      <c r="Q11" s="20">
        <v>-1211541</v>
      </c>
      <c r="R11" s="20">
        <v>-3173780</v>
      </c>
      <c r="S11" s="20"/>
      <c r="T11" s="20"/>
      <c r="U11" s="20"/>
      <c r="V11" s="20"/>
      <c r="W11" s="20">
        <v>-11475515</v>
      </c>
      <c r="X11" s="20"/>
      <c r="Y11" s="20">
        <v>-11475515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247790303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-131961006</v>
      </c>
      <c r="H14" s="31">
        <f t="shared" si="0"/>
        <v>73376929</v>
      </c>
      <c r="I14" s="31">
        <f t="shared" si="0"/>
        <v>-9817091</v>
      </c>
      <c r="J14" s="31">
        <f t="shared" si="0"/>
        <v>-68401168</v>
      </c>
      <c r="K14" s="31">
        <f t="shared" si="0"/>
        <v>-211456661</v>
      </c>
      <c r="L14" s="31">
        <f t="shared" si="0"/>
        <v>59261628</v>
      </c>
      <c r="M14" s="31">
        <f t="shared" si="0"/>
        <v>-23572090</v>
      </c>
      <c r="N14" s="31">
        <f t="shared" si="0"/>
        <v>-175767123</v>
      </c>
      <c r="O14" s="31">
        <f t="shared" si="0"/>
        <v>23953456</v>
      </c>
      <c r="P14" s="31">
        <f t="shared" si="0"/>
        <v>78956761</v>
      </c>
      <c r="Q14" s="31">
        <f t="shared" si="0"/>
        <v>19187277</v>
      </c>
      <c r="R14" s="31">
        <f t="shared" si="0"/>
        <v>122097494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-122070797</v>
      </c>
      <c r="X14" s="31">
        <f t="shared" si="0"/>
        <v>0</v>
      </c>
      <c r="Y14" s="31">
        <f t="shared" si="0"/>
        <v>-122070797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123677882</v>
      </c>
      <c r="D18" s="18"/>
      <c r="E18" s="19">
        <v>166295870</v>
      </c>
      <c r="F18" s="20">
        <v>164416370</v>
      </c>
      <c r="G18" s="24">
        <v>5975693</v>
      </c>
      <c r="H18" s="24">
        <v>6669024</v>
      </c>
      <c r="I18" s="24">
        <v>5964066</v>
      </c>
      <c r="J18" s="20">
        <v>18608783</v>
      </c>
      <c r="K18" s="24">
        <v>25209818</v>
      </c>
      <c r="L18" s="24">
        <v>3739019</v>
      </c>
      <c r="M18" s="20">
        <v>10037802</v>
      </c>
      <c r="N18" s="24">
        <v>38986639</v>
      </c>
      <c r="O18" s="24">
        <v>2331251</v>
      </c>
      <c r="P18" s="24">
        <v>1400033</v>
      </c>
      <c r="Q18" s="20">
        <v>55261060</v>
      </c>
      <c r="R18" s="24">
        <v>58992344</v>
      </c>
      <c r="S18" s="24"/>
      <c r="T18" s="20"/>
      <c r="U18" s="24"/>
      <c r="V18" s="24"/>
      <c r="W18" s="24">
        <v>116587766</v>
      </c>
      <c r="X18" s="20">
        <v>31325519</v>
      </c>
      <c r="Y18" s="24">
        <v>85262247</v>
      </c>
      <c r="Z18" s="25">
        <v>272.18143456777204</v>
      </c>
      <c r="AA18" s="26">
        <v>164416370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123677882</v>
      </c>
      <c r="D26" s="29">
        <f t="shared" ref="D26:Y26" si="1">SUM(D16:D25)</f>
        <v>0</v>
      </c>
      <c r="E26" s="35">
        <f t="shared" si="1"/>
        <v>166295870</v>
      </c>
      <c r="F26" s="36">
        <f t="shared" si="1"/>
        <v>164416370</v>
      </c>
      <c r="G26" s="36">
        <f t="shared" si="1"/>
        <v>5975693</v>
      </c>
      <c r="H26" s="36">
        <f t="shared" si="1"/>
        <v>6669024</v>
      </c>
      <c r="I26" s="36">
        <f t="shared" si="1"/>
        <v>5964066</v>
      </c>
      <c r="J26" s="36">
        <f t="shared" si="1"/>
        <v>18608783</v>
      </c>
      <c r="K26" s="36">
        <f t="shared" si="1"/>
        <v>25209818</v>
      </c>
      <c r="L26" s="36">
        <f t="shared" si="1"/>
        <v>3739019</v>
      </c>
      <c r="M26" s="36">
        <f t="shared" si="1"/>
        <v>10037802</v>
      </c>
      <c r="N26" s="36">
        <f t="shared" si="1"/>
        <v>38986639</v>
      </c>
      <c r="O26" s="36">
        <f t="shared" si="1"/>
        <v>2331251</v>
      </c>
      <c r="P26" s="36">
        <f t="shared" si="1"/>
        <v>1400033</v>
      </c>
      <c r="Q26" s="36">
        <f t="shared" si="1"/>
        <v>55261060</v>
      </c>
      <c r="R26" s="36">
        <f t="shared" si="1"/>
        <v>58992344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116587766</v>
      </c>
      <c r="X26" s="36">
        <f t="shared" si="1"/>
        <v>31325519</v>
      </c>
      <c r="Y26" s="36">
        <f t="shared" si="1"/>
        <v>85262247</v>
      </c>
      <c r="Z26" s="37">
        <f>+IF(X26&lt;&gt;0,+(Y26/X26)*100,0)</f>
        <v>272.18143456777204</v>
      </c>
      <c r="AA26" s="38">
        <f>SUM(AA16:AA25)</f>
        <v>164416370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371468185</v>
      </c>
      <c r="D27" s="29">
        <f>+D14+D26</f>
        <v>0</v>
      </c>
      <c r="E27" s="30">
        <f t="shared" si="2"/>
        <v>166295870</v>
      </c>
      <c r="F27" s="31">
        <f t="shared" si="2"/>
        <v>164416370</v>
      </c>
      <c r="G27" s="31">
        <f t="shared" si="2"/>
        <v>-125985313</v>
      </c>
      <c r="H27" s="31">
        <f t="shared" si="2"/>
        <v>80045953</v>
      </c>
      <c r="I27" s="31">
        <f t="shared" si="2"/>
        <v>-3853025</v>
      </c>
      <c r="J27" s="31">
        <f t="shared" si="2"/>
        <v>-49792385</v>
      </c>
      <c r="K27" s="31">
        <f t="shared" si="2"/>
        <v>-186246843</v>
      </c>
      <c r="L27" s="31">
        <f t="shared" si="2"/>
        <v>63000647</v>
      </c>
      <c r="M27" s="31">
        <f t="shared" si="2"/>
        <v>-13534288</v>
      </c>
      <c r="N27" s="31">
        <f t="shared" si="2"/>
        <v>-136780484</v>
      </c>
      <c r="O27" s="31">
        <f t="shared" si="2"/>
        <v>26284707</v>
      </c>
      <c r="P27" s="31">
        <f t="shared" si="2"/>
        <v>80356794</v>
      </c>
      <c r="Q27" s="31">
        <f t="shared" si="2"/>
        <v>74448337</v>
      </c>
      <c r="R27" s="31">
        <f t="shared" si="2"/>
        <v>181089838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-5483031</v>
      </c>
      <c r="X27" s="31">
        <f t="shared" si="2"/>
        <v>31325519</v>
      </c>
      <c r="Y27" s="31">
        <f t="shared" si="2"/>
        <v>-36808550</v>
      </c>
      <c r="Z27" s="32">
        <f>+IF(X27&lt;&gt;0,+(Y27/X27)*100,0)</f>
        <v>-117.50340034270461</v>
      </c>
      <c r="AA27" s="33">
        <f>+AA14+AA26</f>
        <v>164416370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239994432</v>
      </c>
      <c r="D33" s="18"/>
      <c r="E33" s="19"/>
      <c r="F33" s="20"/>
      <c r="G33" s="20">
        <v>-127609943</v>
      </c>
      <c r="H33" s="20">
        <v>81908665</v>
      </c>
      <c r="I33" s="20">
        <v>-4357824</v>
      </c>
      <c r="J33" s="20">
        <v>-50059102</v>
      </c>
      <c r="K33" s="20">
        <v>-209262407</v>
      </c>
      <c r="L33" s="20">
        <v>40332971</v>
      </c>
      <c r="M33" s="20">
        <v>-42426636</v>
      </c>
      <c r="N33" s="20">
        <v>-211356072</v>
      </c>
      <c r="O33" s="20">
        <v>479726</v>
      </c>
      <c r="P33" s="20">
        <v>51906878</v>
      </c>
      <c r="Q33" s="20">
        <v>45850455</v>
      </c>
      <c r="R33" s="20">
        <v>98237059</v>
      </c>
      <c r="S33" s="20"/>
      <c r="T33" s="20"/>
      <c r="U33" s="20"/>
      <c r="V33" s="20"/>
      <c r="W33" s="20">
        <v>-163178115</v>
      </c>
      <c r="X33" s="20"/>
      <c r="Y33" s="20">
        <v>-163178115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-1120805</v>
      </c>
      <c r="H34" s="20">
        <v>-1188499</v>
      </c>
      <c r="I34" s="20">
        <v>-654034</v>
      </c>
      <c r="J34" s="20">
        <v>-2963338</v>
      </c>
      <c r="K34" s="20">
        <v>-1671726</v>
      </c>
      <c r="L34" s="20">
        <v>-1155428</v>
      </c>
      <c r="M34" s="20">
        <v>-255512</v>
      </c>
      <c r="N34" s="20">
        <v>-3082666</v>
      </c>
      <c r="O34" s="20">
        <v>-554267</v>
      </c>
      <c r="P34" s="20"/>
      <c r="Q34" s="20">
        <v>-1669555</v>
      </c>
      <c r="R34" s="20">
        <v>-2223822</v>
      </c>
      <c r="S34" s="20"/>
      <c r="T34" s="20"/>
      <c r="U34" s="20"/>
      <c r="V34" s="20"/>
      <c r="W34" s="20">
        <v>-8269826</v>
      </c>
      <c r="X34" s="20"/>
      <c r="Y34" s="20">
        <v>-8269826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239994432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-128730748</v>
      </c>
      <c r="H38" s="31">
        <f t="shared" si="3"/>
        <v>80720166</v>
      </c>
      <c r="I38" s="31">
        <f t="shared" si="3"/>
        <v>-5011858</v>
      </c>
      <c r="J38" s="31">
        <f t="shared" si="3"/>
        <v>-53022440</v>
      </c>
      <c r="K38" s="31">
        <f t="shared" si="3"/>
        <v>-210934133</v>
      </c>
      <c r="L38" s="31">
        <f t="shared" si="3"/>
        <v>39177543</v>
      </c>
      <c r="M38" s="31">
        <f t="shared" si="3"/>
        <v>-42682148</v>
      </c>
      <c r="N38" s="31">
        <f t="shared" si="3"/>
        <v>-214438738</v>
      </c>
      <c r="O38" s="31">
        <f t="shared" si="3"/>
        <v>-74541</v>
      </c>
      <c r="P38" s="31">
        <f t="shared" si="3"/>
        <v>51906878</v>
      </c>
      <c r="Q38" s="31">
        <f t="shared" si="3"/>
        <v>44180900</v>
      </c>
      <c r="R38" s="31">
        <f t="shared" si="3"/>
        <v>96013237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-171447941</v>
      </c>
      <c r="X38" s="31">
        <f t="shared" si="3"/>
        <v>0</v>
      </c>
      <c r="Y38" s="31">
        <f t="shared" si="3"/>
        <v>-171447941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239994432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-128730748</v>
      </c>
      <c r="H45" s="31">
        <f t="shared" si="5"/>
        <v>80720166</v>
      </c>
      <c r="I45" s="31">
        <f t="shared" si="5"/>
        <v>-5011858</v>
      </c>
      <c r="J45" s="31">
        <f t="shared" si="5"/>
        <v>-53022440</v>
      </c>
      <c r="K45" s="31">
        <f t="shared" si="5"/>
        <v>-210934133</v>
      </c>
      <c r="L45" s="31">
        <f t="shared" si="5"/>
        <v>39177543</v>
      </c>
      <c r="M45" s="31">
        <f t="shared" si="5"/>
        <v>-42682148</v>
      </c>
      <c r="N45" s="31">
        <f t="shared" si="5"/>
        <v>-214438738</v>
      </c>
      <c r="O45" s="31">
        <f t="shared" si="5"/>
        <v>-74541</v>
      </c>
      <c r="P45" s="31">
        <f t="shared" si="5"/>
        <v>51906878</v>
      </c>
      <c r="Q45" s="31">
        <f t="shared" si="5"/>
        <v>44180900</v>
      </c>
      <c r="R45" s="31">
        <f t="shared" si="5"/>
        <v>96013237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-171447941</v>
      </c>
      <c r="X45" s="31">
        <f t="shared" si="5"/>
        <v>0</v>
      </c>
      <c r="Y45" s="31">
        <f t="shared" si="5"/>
        <v>-171447941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131473753</v>
      </c>
      <c r="D46" s="42">
        <f t="shared" si="6"/>
        <v>0</v>
      </c>
      <c r="E46" s="43">
        <f t="shared" si="6"/>
        <v>166295870</v>
      </c>
      <c r="F46" s="44">
        <f t="shared" si="6"/>
        <v>164416370</v>
      </c>
      <c r="G46" s="44">
        <f t="shared" si="6"/>
        <v>2745435</v>
      </c>
      <c r="H46" s="44">
        <f t="shared" si="6"/>
        <v>-674213</v>
      </c>
      <c r="I46" s="44">
        <f t="shared" si="6"/>
        <v>1158833</v>
      </c>
      <c r="J46" s="44">
        <f t="shared" si="6"/>
        <v>3230055</v>
      </c>
      <c r="K46" s="44">
        <f t="shared" si="6"/>
        <v>24687290</v>
      </c>
      <c r="L46" s="44">
        <f t="shared" si="6"/>
        <v>23823104</v>
      </c>
      <c r="M46" s="44">
        <f t="shared" si="6"/>
        <v>29147860</v>
      </c>
      <c r="N46" s="44">
        <f t="shared" si="6"/>
        <v>77658254</v>
      </c>
      <c r="O46" s="44">
        <f t="shared" si="6"/>
        <v>26359248</v>
      </c>
      <c r="P46" s="44">
        <f t="shared" si="6"/>
        <v>28449916</v>
      </c>
      <c r="Q46" s="44">
        <f t="shared" si="6"/>
        <v>30267437</v>
      </c>
      <c r="R46" s="44">
        <f t="shared" si="6"/>
        <v>85076601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165964910</v>
      </c>
      <c r="X46" s="44">
        <f t="shared" si="6"/>
        <v>31325519</v>
      </c>
      <c r="Y46" s="44">
        <f t="shared" si="6"/>
        <v>134639391</v>
      </c>
      <c r="Z46" s="45">
        <f>+IF(X46&lt;&gt;0,+(Y46/X46)*100,0)</f>
        <v>429.80737525849133</v>
      </c>
      <c r="AA46" s="46">
        <f>+AA27-AA45</f>
        <v>164416370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-726388859</v>
      </c>
      <c r="D6" s="18"/>
      <c r="E6" s="19">
        <v>704444754</v>
      </c>
      <c r="F6" s="20">
        <v>212879030</v>
      </c>
      <c r="G6" s="20">
        <v>40006236</v>
      </c>
      <c r="H6" s="20">
        <v>-94874772</v>
      </c>
      <c r="I6" s="20">
        <v>-72776914</v>
      </c>
      <c r="J6" s="20">
        <v>-127645450</v>
      </c>
      <c r="K6" s="20">
        <v>-71846459</v>
      </c>
      <c r="L6" s="20">
        <v>81300440</v>
      </c>
      <c r="M6" s="20">
        <v>-183299237</v>
      </c>
      <c r="N6" s="20">
        <v>-173845256</v>
      </c>
      <c r="O6" s="20">
        <v>-88609207</v>
      </c>
      <c r="P6" s="20">
        <v>-10304471</v>
      </c>
      <c r="Q6" s="20">
        <v>-162255531</v>
      </c>
      <c r="R6" s="20">
        <v>-261169209</v>
      </c>
      <c r="S6" s="20"/>
      <c r="T6" s="20"/>
      <c r="U6" s="20"/>
      <c r="V6" s="20"/>
      <c r="W6" s="20">
        <v>-562659915</v>
      </c>
      <c r="X6" s="20">
        <v>-447309531</v>
      </c>
      <c r="Y6" s="20">
        <v>-115350384</v>
      </c>
      <c r="Z6" s="21">
        <v>25.78759807378216</v>
      </c>
      <c r="AA6" s="22">
        <v>212879030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1247435926</v>
      </c>
      <c r="D8" s="18"/>
      <c r="E8" s="19">
        <v>-107379576</v>
      </c>
      <c r="F8" s="20">
        <v>283440735</v>
      </c>
      <c r="G8" s="20">
        <v>70722052</v>
      </c>
      <c r="H8" s="20">
        <v>82040267</v>
      </c>
      <c r="I8" s="20">
        <v>80649490</v>
      </c>
      <c r="J8" s="20">
        <v>233411809</v>
      </c>
      <c r="K8" s="20">
        <v>62319951</v>
      </c>
      <c r="L8" s="20">
        <v>48380442</v>
      </c>
      <c r="M8" s="20">
        <v>2557458</v>
      </c>
      <c r="N8" s="20">
        <v>113257851</v>
      </c>
      <c r="O8" s="20">
        <v>16019497</v>
      </c>
      <c r="P8" s="20">
        <v>-10102568</v>
      </c>
      <c r="Q8" s="20">
        <v>1001439</v>
      </c>
      <c r="R8" s="20">
        <v>6918368</v>
      </c>
      <c r="S8" s="20"/>
      <c r="T8" s="20"/>
      <c r="U8" s="20"/>
      <c r="V8" s="20"/>
      <c r="W8" s="20">
        <v>353588028</v>
      </c>
      <c r="X8" s="20">
        <v>212580549</v>
      </c>
      <c r="Y8" s="20">
        <v>141007479</v>
      </c>
      <c r="Z8" s="21">
        <v>66.331317546837269</v>
      </c>
      <c r="AA8" s="22">
        <v>283440735</v>
      </c>
    </row>
    <row r="9" spans="1:27" x14ac:dyDescent="0.25">
      <c r="A9" s="23" t="s">
        <v>38</v>
      </c>
      <c r="B9" s="17" t="s">
        <v>33</v>
      </c>
      <c r="C9" s="18">
        <v>8327872</v>
      </c>
      <c r="D9" s="18"/>
      <c r="E9" s="19">
        <v>23615293</v>
      </c>
      <c r="F9" s="20">
        <v>24904946</v>
      </c>
      <c r="G9" s="20">
        <v>899037</v>
      </c>
      <c r="H9" s="20">
        <v>883303</v>
      </c>
      <c r="I9" s="20">
        <v>865554</v>
      </c>
      <c r="J9" s="20">
        <v>2647894</v>
      </c>
      <c r="K9" s="20">
        <v>864466</v>
      </c>
      <c r="L9" s="20">
        <v>25114276</v>
      </c>
      <c r="M9" s="20">
        <v>110304</v>
      </c>
      <c r="N9" s="20">
        <v>26089046</v>
      </c>
      <c r="O9" s="20">
        <v>-233</v>
      </c>
      <c r="P9" s="20">
        <v>-121033</v>
      </c>
      <c r="Q9" s="20">
        <v>55993</v>
      </c>
      <c r="R9" s="20">
        <v>-65273</v>
      </c>
      <c r="S9" s="20"/>
      <c r="T9" s="20"/>
      <c r="U9" s="20"/>
      <c r="V9" s="20"/>
      <c r="W9" s="20">
        <v>28671667</v>
      </c>
      <c r="X9" s="20">
        <v>18678708</v>
      </c>
      <c r="Y9" s="20">
        <v>9992959</v>
      </c>
      <c r="Z9" s="21">
        <v>53.499198124409887</v>
      </c>
      <c r="AA9" s="22">
        <v>24904946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-44643934</v>
      </c>
      <c r="D11" s="18"/>
      <c r="E11" s="19">
        <v>-16588960</v>
      </c>
      <c r="F11" s="20"/>
      <c r="G11" s="20">
        <v>-415210</v>
      </c>
      <c r="H11" s="20">
        <v>-1241330</v>
      </c>
      <c r="I11" s="20">
        <v>-780814</v>
      </c>
      <c r="J11" s="20">
        <v>-2437354</v>
      </c>
      <c r="K11" s="20">
        <v>-1550154</v>
      </c>
      <c r="L11" s="20"/>
      <c r="M11" s="20"/>
      <c r="N11" s="20">
        <v>-1550154</v>
      </c>
      <c r="O11" s="20"/>
      <c r="P11" s="20"/>
      <c r="Q11" s="20"/>
      <c r="R11" s="20"/>
      <c r="S11" s="20"/>
      <c r="T11" s="20"/>
      <c r="U11" s="20"/>
      <c r="V11" s="20"/>
      <c r="W11" s="20">
        <v>-3987508</v>
      </c>
      <c r="X11" s="20"/>
      <c r="Y11" s="20">
        <v>-3987508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312063088</v>
      </c>
      <c r="D12" s="18"/>
      <c r="E12" s="19"/>
      <c r="F12" s="20">
        <v>165449076</v>
      </c>
      <c r="G12" s="24">
        <v>719</v>
      </c>
      <c r="H12" s="24">
        <v>17092465</v>
      </c>
      <c r="I12" s="24">
        <v>16094675</v>
      </c>
      <c r="J12" s="20">
        <v>33187859</v>
      </c>
      <c r="K12" s="24">
        <v>11610646</v>
      </c>
      <c r="L12" s="24">
        <v>1142895</v>
      </c>
      <c r="M12" s="20">
        <v>22302101</v>
      </c>
      <c r="N12" s="24">
        <v>35055642</v>
      </c>
      <c r="O12" s="24">
        <v>1258064</v>
      </c>
      <c r="P12" s="24">
        <v>9859012</v>
      </c>
      <c r="Q12" s="20">
        <v>21229236</v>
      </c>
      <c r="R12" s="24">
        <v>32346312</v>
      </c>
      <c r="S12" s="24"/>
      <c r="T12" s="20"/>
      <c r="U12" s="24"/>
      <c r="V12" s="24"/>
      <c r="W12" s="24">
        <v>100589813</v>
      </c>
      <c r="X12" s="20">
        <v>124086834</v>
      </c>
      <c r="Y12" s="24">
        <v>-23497021</v>
      </c>
      <c r="Z12" s="25">
        <v>-18.935950126666942</v>
      </c>
      <c r="AA12" s="26">
        <v>165449076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548</v>
      </c>
      <c r="Q13" s="20"/>
      <c r="R13" s="20">
        <v>548</v>
      </c>
      <c r="S13" s="20"/>
      <c r="T13" s="20"/>
      <c r="U13" s="20"/>
      <c r="V13" s="20"/>
      <c r="W13" s="20">
        <v>548</v>
      </c>
      <c r="X13" s="20"/>
      <c r="Y13" s="20">
        <v>548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796794093</v>
      </c>
      <c r="D14" s="29">
        <f>SUM(D6:D13)</f>
        <v>0</v>
      </c>
      <c r="E14" s="30">
        <f t="shared" si="0"/>
        <v>604091511</v>
      </c>
      <c r="F14" s="31">
        <f t="shared" si="0"/>
        <v>686673787</v>
      </c>
      <c r="G14" s="31">
        <f t="shared" si="0"/>
        <v>111212834</v>
      </c>
      <c r="H14" s="31">
        <f t="shared" si="0"/>
        <v>3899933</v>
      </c>
      <c r="I14" s="31">
        <f t="shared" si="0"/>
        <v>24051991</v>
      </c>
      <c r="J14" s="31">
        <f t="shared" si="0"/>
        <v>139164758</v>
      </c>
      <c r="K14" s="31">
        <f t="shared" si="0"/>
        <v>1398450</v>
      </c>
      <c r="L14" s="31">
        <f t="shared" si="0"/>
        <v>155938053</v>
      </c>
      <c r="M14" s="31">
        <f t="shared" si="0"/>
        <v>-158329374</v>
      </c>
      <c r="N14" s="31">
        <f t="shared" si="0"/>
        <v>-992871</v>
      </c>
      <c r="O14" s="31">
        <f t="shared" si="0"/>
        <v>-71331879</v>
      </c>
      <c r="P14" s="31">
        <f t="shared" si="0"/>
        <v>-10668512</v>
      </c>
      <c r="Q14" s="31">
        <f t="shared" si="0"/>
        <v>-139968863</v>
      </c>
      <c r="R14" s="31">
        <f t="shared" si="0"/>
        <v>-221969254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-83797367</v>
      </c>
      <c r="X14" s="31">
        <f t="shared" si="0"/>
        <v>-91963440</v>
      </c>
      <c r="Y14" s="31">
        <f t="shared" si="0"/>
        <v>8166073</v>
      </c>
      <c r="Z14" s="32">
        <f>+IF(X14&lt;&gt;0,+(Y14/X14)*100,0)</f>
        <v>-8.8796950179332139</v>
      </c>
      <c r="AA14" s="33">
        <f>SUM(AA6:AA13)</f>
        <v>686673787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283771096</v>
      </c>
      <c r="D18" s="18"/>
      <c r="E18" s="19">
        <v>912526061</v>
      </c>
      <c r="F18" s="20">
        <v>1624355018</v>
      </c>
      <c r="G18" s="24"/>
      <c r="H18" s="24">
        <v>1886351</v>
      </c>
      <c r="I18" s="24">
        <v>-8602070</v>
      </c>
      <c r="J18" s="20">
        <v>-6715719</v>
      </c>
      <c r="K18" s="24">
        <v>3895518</v>
      </c>
      <c r="L18" s="24">
        <v>1604559720</v>
      </c>
      <c r="M18" s="20">
        <v>2439367</v>
      </c>
      <c r="N18" s="24">
        <v>1610894605</v>
      </c>
      <c r="O18" s="24">
        <v>2197004</v>
      </c>
      <c r="P18" s="24">
        <v>589356</v>
      </c>
      <c r="Q18" s="20">
        <v>1991108</v>
      </c>
      <c r="R18" s="24">
        <v>4777468</v>
      </c>
      <c r="S18" s="24"/>
      <c r="T18" s="20"/>
      <c r="U18" s="24"/>
      <c r="V18" s="24"/>
      <c r="W18" s="24">
        <v>1608956354</v>
      </c>
      <c r="X18" s="20">
        <v>1187186977</v>
      </c>
      <c r="Y18" s="24">
        <v>421769377</v>
      </c>
      <c r="Z18" s="25">
        <v>35.526786022013447</v>
      </c>
      <c r="AA18" s="26">
        <v>1624355018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-9890877</v>
      </c>
      <c r="D22" s="18"/>
      <c r="E22" s="19">
        <v>-324963</v>
      </c>
      <c r="F22" s="20"/>
      <c r="G22" s="20"/>
      <c r="H22" s="20"/>
      <c r="I22" s="20">
        <v>-9714730</v>
      </c>
      <c r="J22" s="20">
        <v>-9714730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-9714730</v>
      </c>
      <c r="X22" s="20"/>
      <c r="Y22" s="20">
        <v>-9714730</v>
      </c>
      <c r="Z22" s="21"/>
      <c r="AA22" s="22"/>
    </row>
    <row r="23" spans="1:27" x14ac:dyDescent="0.25">
      <c r="A23" s="23" t="s">
        <v>37</v>
      </c>
      <c r="B23" s="17" t="s">
        <v>33</v>
      </c>
      <c r="C23" s="18">
        <v>903116</v>
      </c>
      <c r="D23" s="18"/>
      <c r="E23" s="19"/>
      <c r="F23" s="20"/>
      <c r="G23" s="20">
        <v>11618</v>
      </c>
      <c r="H23" s="20">
        <v>65666</v>
      </c>
      <c r="I23" s="20">
        <v>-111665</v>
      </c>
      <c r="J23" s="20">
        <v>-34381</v>
      </c>
      <c r="K23" s="20">
        <v>55562</v>
      </c>
      <c r="L23" s="20"/>
      <c r="M23" s="20"/>
      <c r="N23" s="20">
        <v>55562</v>
      </c>
      <c r="O23" s="20"/>
      <c r="P23" s="20"/>
      <c r="Q23" s="20"/>
      <c r="R23" s="20"/>
      <c r="S23" s="20"/>
      <c r="T23" s="20"/>
      <c r="U23" s="20"/>
      <c r="V23" s="20"/>
      <c r="W23" s="20">
        <v>21181</v>
      </c>
      <c r="X23" s="20"/>
      <c r="Y23" s="20">
        <v>21181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274783335</v>
      </c>
      <c r="D26" s="29">
        <f t="shared" ref="D26:Y26" si="1">SUM(D16:D25)</f>
        <v>0</v>
      </c>
      <c r="E26" s="35">
        <f t="shared" si="1"/>
        <v>912201098</v>
      </c>
      <c r="F26" s="36">
        <f t="shared" si="1"/>
        <v>1624355018</v>
      </c>
      <c r="G26" s="36">
        <f t="shared" si="1"/>
        <v>11618</v>
      </c>
      <c r="H26" s="36">
        <f t="shared" si="1"/>
        <v>1952017</v>
      </c>
      <c r="I26" s="36">
        <f t="shared" si="1"/>
        <v>-18428465</v>
      </c>
      <c r="J26" s="36">
        <f t="shared" si="1"/>
        <v>-16464830</v>
      </c>
      <c r="K26" s="36">
        <f t="shared" si="1"/>
        <v>3951080</v>
      </c>
      <c r="L26" s="36">
        <f t="shared" si="1"/>
        <v>1604559720</v>
      </c>
      <c r="M26" s="36">
        <f t="shared" si="1"/>
        <v>2439367</v>
      </c>
      <c r="N26" s="36">
        <f t="shared" si="1"/>
        <v>1610950167</v>
      </c>
      <c r="O26" s="36">
        <f t="shared" si="1"/>
        <v>2197004</v>
      </c>
      <c r="P26" s="36">
        <f t="shared" si="1"/>
        <v>589356</v>
      </c>
      <c r="Q26" s="36">
        <f t="shared" si="1"/>
        <v>1991108</v>
      </c>
      <c r="R26" s="36">
        <f t="shared" si="1"/>
        <v>4777468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1599262805</v>
      </c>
      <c r="X26" s="36">
        <f t="shared" si="1"/>
        <v>1187186977</v>
      </c>
      <c r="Y26" s="36">
        <f t="shared" si="1"/>
        <v>412075828</v>
      </c>
      <c r="Z26" s="37">
        <f>+IF(X26&lt;&gt;0,+(Y26/X26)*100,0)</f>
        <v>34.710271927115322</v>
      </c>
      <c r="AA26" s="38">
        <f>SUM(AA16:AA25)</f>
        <v>1624355018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1071577428</v>
      </c>
      <c r="D27" s="29">
        <f>+D14+D26</f>
        <v>0</v>
      </c>
      <c r="E27" s="30">
        <f t="shared" si="2"/>
        <v>1516292609</v>
      </c>
      <c r="F27" s="31">
        <f t="shared" si="2"/>
        <v>2311028805</v>
      </c>
      <c r="G27" s="31">
        <f t="shared" si="2"/>
        <v>111224452</v>
      </c>
      <c r="H27" s="31">
        <f t="shared" si="2"/>
        <v>5851950</v>
      </c>
      <c r="I27" s="31">
        <f t="shared" si="2"/>
        <v>5623526</v>
      </c>
      <c r="J27" s="31">
        <f t="shared" si="2"/>
        <v>122699928</v>
      </c>
      <c r="K27" s="31">
        <f t="shared" si="2"/>
        <v>5349530</v>
      </c>
      <c r="L27" s="31">
        <f t="shared" si="2"/>
        <v>1760497773</v>
      </c>
      <c r="M27" s="31">
        <f t="shared" si="2"/>
        <v>-155890007</v>
      </c>
      <c r="N27" s="31">
        <f t="shared" si="2"/>
        <v>1609957296</v>
      </c>
      <c r="O27" s="31">
        <f t="shared" si="2"/>
        <v>-69134875</v>
      </c>
      <c r="P27" s="31">
        <f t="shared" si="2"/>
        <v>-10079156</v>
      </c>
      <c r="Q27" s="31">
        <f t="shared" si="2"/>
        <v>-137977755</v>
      </c>
      <c r="R27" s="31">
        <f t="shared" si="2"/>
        <v>-217191786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1515465438</v>
      </c>
      <c r="X27" s="31">
        <f t="shared" si="2"/>
        <v>1095223537</v>
      </c>
      <c r="Y27" s="31">
        <f t="shared" si="2"/>
        <v>420241901</v>
      </c>
      <c r="Z27" s="32">
        <f>+IF(X27&lt;&gt;0,+(Y27/X27)*100,0)</f>
        <v>38.370422731336902</v>
      </c>
      <c r="AA27" s="33">
        <f>+AA14+AA26</f>
        <v>2311028805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48832225</v>
      </c>
      <c r="D32" s="18"/>
      <c r="E32" s="19">
        <v>45182856</v>
      </c>
      <c r="F32" s="20">
        <v>48832224</v>
      </c>
      <c r="G32" s="20">
        <v>317229</v>
      </c>
      <c r="H32" s="20">
        <v>567171</v>
      </c>
      <c r="I32" s="20">
        <v>-31507</v>
      </c>
      <c r="J32" s="20">
        <v>852893</v>
      </c>
      <c r="K32" s="20">
        <v>212835</v>
      </c>
      <c r="L32" s="20">
        <v>48885828</v>
      </c>
      <c r="M32" s="20">
        <v>5899</v>
      </c>
      <c r="N32" s="20">
        <v>49104562</v>
      </c>
      <c r="O32" s="20">
        <v>343000</v>
      </c>
      <c r="P32" s="20">
        <v>277841</v>
      </c>
      <c r="Q32" s="20">
        <v>-234777</v>
      </c>
      <c r="R32" s="20">
        <v>386064</v>
      </c>
      <c r="S32" s="20"/>
      <c r="T32" s="20"/>
      <c r="U32" s="20"/>
      <c r="V32" s="20"/>
      <c r="W32" s="20">
        <v>50343519</v>
      </c>
      <c r="X32" s="20">
        <v>36624168</v>
      </c>
      <c r="Y32" s="20">
        <v>13719351</v>
      </c>
      <c r="Z32" s="21">
        <v>37.459829804188317</v>
      </c>
      <c r="AA32" s="22">
        <v>48832224</v>
      </c>
    </row>
    <row r="33" spans="1:27" x14ac:dyDescent="0.25">
      <c r="A33" s="23" t="s">
        <v>61</v>
      </c>
      <c r="B33" s="17" t="s">
        <v>33</v>
      </c>
      <c r="C33" s="18">
        <v>32723974</v>
      </c>
      <c r="D33" s="18"/>
      <c r="E33" s="19">
        <v>694105851</v>
      </c>
      <c r="F33" s="20">
        <v>62897987</v>
      </c>
      <c r="G33" s="20">
        <v>-6228791</v>
      </c>
      <c r="H33" s="20">
        <v>-146</v>
      </c>
      <c r="I33" s="20">
        <v>7551082</v>
      </c>
      <c r="J33" s="20">
        <v>1322145</v>
      </c>
      <c r="K33" s="20">
        <v>7706</v>
      </c>
      <c r="L33" s="20">
        <v>38036538</v>
      </c>
      <c r="M33" s="20">
        <v>144720</v>
      </c>
      <c r="N33" s="20">
        <v>38188964</v>
      </c>
      <c r="O33" s="20">
        <v>-4353160</v>
      </c>
      <c r="P33" s="20">
        <v>-2228677</v>
      </c>
      <c r="Q33" s="20">
        <v>2478664</v>
      </c>
      <c r="R33" s="20">
        <v>-4103173</v>
      </c>
      <c r="S33" s="20"/>
      <c r="T33" s="20"/>
      <c r="U33" s="20"/>
      <c r="V33" s="20"/>
      <c r="W33" s="20">
        <v>35407936</v>
      </c>
      <c r="X33" s="20">
        <v>47173482</v>
      </c>
      <c r="Y33" s="20">
        <v>-11765546</v>
      </c>
      <c r="Z33" s="21">
        <v>-24.941016649989926</v>
      </c>
      <c r="AA33" s="22">
        <v>62897987</v>
      </c>
    </row>
    <row r="34" spans="1:27" x14ac:dyDescent="0.25">
      <c r="A34" s="23" t="s">
        <v>62</v>
      </c>
      <c r="B34" s="17" t="s">
        <v>33</v>
      </c>
      <c r="C34" s="18">
        <v>-72269000</v>
      </c>
      <c r="D34" s="18"/>
      <c r="E34" s="19">
        <v>-13863322</v>
      </c>
      <c r="F34" s="20">
        <v>386398472</v>
      </c>
      <c r="G34" s="20"/>
      <c r="H34" s="20">
        <v>-543883</v>
      </c>
      <c r="I34" s="20">
        <v>-1274017</v>
      </c>
      <c r="J34" s="20">
        <v>-1817900</v>
      </c>
      <c r="K34" s="20">
        <v>-46041</v>
      </c>
      <c r="L34" s="20">
        <v>386379368</v>
      </c>
      <c r="M34" s="20">
        <v>-166063</v>
      </c>
      <c r="N34" s="20">
        <v>386167264</v>
      </c>
      <c r="O34" s="20"/>
      <c r="P34" s="20">
        <v>-19335</v>
      </c>
      <c r="Q34" s="20">
        <v>-30570</v>
      </c>
      <c r="R34" s="20">
        <v>-49905</v>
      </c>
      <c r="S34" s="20"/>
      <c r="T34" s="20"/>
      <c r="U34" s="20"/>
      <c r="V34" s="20"/>
      <c r="W34" s="20">
        <v>384299459</v>
      </c>
      <c r="X34" s="20">
        <v>289798857</v>
      </c>
      <c r="Y34" s="20">
        <v>94500602</v>
      </c>
      <c r="Z34" s="21">
        <v>32.609031994905344</v>
      </c>
      <c r="AA34" s="22">
        <v>386398472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-103693756</v>
      </c>
      <c r="D36" s="18"/>
      <c r="E36" s="19">
        <v>-30607269</v>
      </c>
      <c r="F36" s="20">
        <v>139109437</v>
      </c>
      <c r="G36" s="20"/>
      <c r="H36" s="20"/>
      <c r="I36" s="20"/>
      <c r="J36" s="20"/>
      <c r="K36" s="20"/>
      <c r="L36" s="20">
        <v>7291</v>
      </c>
      <c r="M36" s="20">
        <v>14971</v>
      </c>
      <c r="N36" s="20">
        <v>22262</v>
      </c>
      <c r="O36" s="20">
        <v>1760</v>
      </c>
      <c r="P36" s="20">
        <v>63312</v>
      </c>
      <c r="Q36" s="20">
        <v>44361</v>
      </c>
      <c r="R36" s="20">
        <v>109433</v>
      </c>
      <c r="S36" s="20"/>
      <c r="T36" s="20"/>
      <c r="U36" s="20"/>
      <c r="V36" s="20"/>
      <c r="W36" s="20">
        <v>131695</v>
      </c>
      <c r="X36" s="20">
        <v>104332086</v>
      </c>
      <c r="Y36" s="20">
        <v>-104200391</v>
      </c>
      <c r="Z36" s="21">
        <v>-99.873773251308336</v>
      </c>
      <c r="AA36" s="22">
        <v>139109437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506680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-94406557</v>
      </c>
      <c r="D38" s="29">
        <f t="shared" ref="D38:Y38" si="3">SUM(D30:D37)</f>
        <v>0</v>
      </c>
      <c r="E38" s="30">
        <f t="shared" si="3"/>
        <v>695324796</v>
      </c>
      <c r="F38" s="31">
        <f t="shared" si="3"/>
        <v>637238120</v>
      </c>
      <c r="G38" s="31">
        <f t="shared" si="3"/>
        <v>-5911562</v>
      </c>
      <c r="H38" s="31">
        <f t="shared" si="3"/>
        <v>23142</v>
      </c>
      <c r="I38" s="31">
        <f t="shared" si="3"/>
        <v>6245558</v>
      </c>
      <c r="J38" s="31">
        <f t="shared" si="3"/>
        <v>357138</v>
      </c>
      <c r="K38" s="31">
        <f t="shared" si="3"/>
        <v>174500</v>
      </c>
      <c r="L38" s="31">
        <f t="shared" si="3"/>
        <v>473309025</v>
      </c>
      <c r="M38" s="31">
        <f t="shared" si="3"/>
        <v>-473</v>
      </c>
      <c r="N38" s="31">
        <f t="shared" si="3"/>
        <v>473483052</v>
      </c>
      <c r="O38" s="31">
        <f t="shared" si="3"/>
        <v>-4008400</v>
      </c>
      <c r="P38" s="31">
        <f t="shared" si="3"/>
        <v>-1906859</v>
      </c>
      <c r="Q38" s="31">
        <f t="shared" si="3"/>
        <v>2257678</v>
      </c>
      <c r="R38" s="31">
        <f t="shared" si="3"/>
        <v>-3657581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470182609</v>
      </c>
      <c r="X38" s="31">
        <f t="shared" si="3"/>
        <v>477928593</v>
      </c>
      <c r="Y38" s="31">
        <f t="shared" si="3"/>
        <v>-7745984</v>
      </c>
      <c r="Z38" s="32">
        <f>+IF(X38&lt;&gt;0,+(Y38/X38)*100,0)</f>
        <v>-1.6207408624325601</v>
      </c>
      <c r="AA38" s="33">
        <f>SUM(AA30:AA37)</f>
        <v>637238120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-94406557</v>
      </c>
      <c r="D45" s="29">
        <f>+D38+D44</f>
        <v>0</v>
      </c>
      <c r="E45" s="30">
        <f t="shared" si="5"/>
        <v>695324796</v>
      </c>
      <c r="F45" s="31">
        <f t="shared" si="5"/>
        <v>637238120</v>
      </c>
      <c r="G45" s="31">
        <f t="shared" si="5"/>
        <v>-5911562</v>
      </c>
      <c r="H45" s="31">
        <f t="shared" si="5"/>
        <v>23142</v>
      </c>
      <c r="I45" s="31">
        <f t="shared" si="5"/>
        <v>6245558</v>
      </c>
      <c r="J45" s="31">
        <f t="shared" si="5"/>
        <v>357138</v>
      </c>
      <c r="K45" s="31">
        <f t="shared" si="5"/>
        <v>174500</v>
      </c>
      <c r="L45" s="31">
        <f t="shared" si="5"/>
        <v>473309025</v>
      </c>
      <c r="M45" s="31">
        <f t="shared" si="5"/>
        <v>-473</v>
      </c>
      <c r="N45" s="31">
        <f t="shared" si="5"/>
        <v>473483052</v>
      </c>
      <c r="O45" s="31">
        <f t="shared" si="5"/>
        <v>-4008400</v>
      </c>
      <c r="P45" s="31">
        <f t="shared" si="5"/>
        <v>-1906859</v>
      </c>
      <c r="Q45" s="31">
        <f t="shared" si="5"/>
        <v>2257678</v>
      </c>
      <c r="R45" s="31">
        <f t="shared" si="5"/>
        <v>-3657581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470182609</v>
      </c>
      <c r="X45" s="31">
        <f t="shared" si="5"/>
        <v>477928593</v>
      </c>
      <c r="Y45" s="31">
        <f t="shared" si="5"/>
        <v>-7745984</v>
      </c>
      <c r="Z45" s="32">
        <f>+IF(X45&lt;&gt;0,+(Y45/X45)*100,0)</f>
        <v>-1.6207408624325601</v>
      </c>
      <c r="AA45" s="33">
        <f>+AA38+AA44</f>
        <v>637238120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1165983985</v>
      </c>
      <c r="D46" s="42">
        <f t="shared" si="6"/>
        <v>0</v>
      </c>
      <c r="E46" s="43">
        <f t="shared" si="6"/>
        <v>820967813</v>
      </c>
      <c r="F46" s="44">
        <f t="shared" si="6"/>
        <v>1673790685</v>
      </c>
      <c r="G46" s="44">
        <f t="shared" si="6"/>
        <v>117136014</v>
      </c>
      <c r="H46" s="44">
        <f t="shared" si="6"/>
        <v>5828808</v>
      </c>
      <c r="I46" s="44">
        <f t="shared" si="6"/>
        <v>-622032</v>
      </c>
      <c r="J46" s="44">
        <f t="shared" si="6"/>
        <v>122342790</v>
      </c>
      <c r="K46" s="44">
        <f t="shared" si="6"/>
        <v>5175030</v>
      </c>
      <c r="L46" s="44">
        <f t="shared" si="6"/>
        <v>1287188748</v>
      </c>
      <c r="M46" s="44">
        <f t="shared" si="6"/>
        <v>-155889534</v>
      </c>
      <c r="N46" s="44">
        <f t="shared" si="6"/>
        <v>1136474244</v>
      </c>
      <c r="O46" s="44">
        <f t="shared" si="6"/>
        <v>-65126475</v>
      </c>
      <c r="P46" s="44">
        <f t="shared" si="6"/>
        <v>-8172297</v>
      </c>
      <c r="Q46" s="44">
        <f t="shared" si="6"/>
        <v>-140235433</v>
      </c>
      <c r="R46" s="44">
        <f t="shared" si="6"/>
        <v>-213534205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1045282829</v>
      </c>
      <c r="X46" s="44">
        <f t="shared" si="6"/>
        <v>617294944</v>
      </c>
      <c r="Y46" s="44">
        <f t="shared" si="6"/>
        <v>427987885</v>
      </c>
      <c r="Z46" s="45">
        <f>+IF(X46&lt;&gt;0,+(Y46/X46)*100,0)</f>
        <v>69.332802602705272</v>
      </c>
      <c r="AA46" s="46">
        <f>+AA27-AA45</f>
        <v>1673790685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512604954</v>
      </c>
      <c r="D48" s="18"/>
      <c r="E48" s="19">
        <v>165979023</v>
      </c>
      <c r="F48" s="20"/>
      <c r="G48" s="20"/>
      <c r="H48" s="20"/>
      <c r="I48" s="20">
        <v>-2099373</v>
      </c>
      <c r="J48" s="20">
        <v>-2099373</v>
      </c>
      <c r="K48" s="20">
        <v>115372498</v>
      </c>
      <c r="L48" s="20"/>
      <c r="M48" s="20"/>
      <c r="N48" s="20">
        <v>115372498</v>
      </c>
      <c r="O48" s="20"/>
      <c r="P48" s="20"/>
      <c r="Q48" s="20"/>
      <c r="R48" s="20"/>
      <c r="S48" s="20"/>
      <c r="T48" s="20"/>
      <c r="U48" s="20"/>
      <c r="V48" s="20"/>
      <c r="W48" s="20">
        <v>113273125</v>
      </c>
      <c r="X48" s="20"/>
      <c r="Y48" s="20">
        <v>113273125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-87047172</v>
      </c>
      <c r="D49" s="18"/>
      <c r="E49" s="19"/>
      <c r="F49" s="20"/>
      <c r="G49" s="20"/>
      <c r="H49" s="20"/>
      <c r="I49" s="20">
        <v>-49060296</v>
      </c>
      <c r="J49" s="20">
        <v>-49060296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-49060296</v>
      </c>
      <c r="X49" s="20"/>
      <c r="Y49" s="20">
        <v>-49060296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425557782</v>
      </c>
      <c r="D51" s="50">
        <f t="shared" ref="D51:Y51" si="7">SUM(D48:D50)</f>
        <v>0</v>
      </c>
      <c r="E51" s="51">
        <f t="shared" si="7"/>
        <v>165979023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-51159669</v>
      </c>
      <c r="J51" s="52">
        <f t="shared" si="7"/>
        <v>-51159669</v>
      </c>
      <c r="K51" s="52">
        <f t="shared" si="7"/>
        <v>115372498</v>
      </c>
      <c r="L51" s="52">
        <f t="shared" si="7"/>
        <v>0</v>
      </c>
      <c r="M51" s="52">
        <f t="shared" si="7"/>
        <v>0</v>
      </c>
      <c r="N51" s="52">
        <f t="shared" si="7"/>
        <v>115372498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64212829</v>
      </c>
      <c r="X51" s="52">
        <f t="shared" si="7"/>
        <v>0</v>
      </c>
      <c r="Y51" s="52">
        <f t="shared" si="7"/>
        <v>64212829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-153761592</v>
      </c>
      <c r="D6" s="18"/>
      <c r="E6" s="19"/>
      <c r="F6" s="20"/>
      <c r="G6" s="20">
        <v>10001874</v>
      </c>
      <c r="H6" s="20">
        <v>-28553556</v>
      </c>
      <c r="I6" s="20">
        <v>-24163105</v>
      </c>
      <c r="J6" s="20">
        <v>-42714787</v>
      </c>
      <c r="K6" s="20">
        <v>-13137869</v>
      </c>
      <c r="L6" s="20">
        <v>-15192034</v>
      </c>
      <c r="M6" s="20">
        <v>-12213059</v>
      </c>
      <c r="N6" s="20">
        <v>-40542962</v>
      </c>
      <c r="O6" s="20">
        <v>-12276276</v>
      </c>
      <c r="P6" s="20">
        <v>-14384862</v>
      </c>
      <c r="Q6" s="20">
        <v>-11779993</v>
      </c>
      <c r="R6" s="20">
        <v>-38441131</v>
      </c>
      <c r="S6" s="20"/>
      <c r="T6" s="20"/>
      <c r="U6" s="20"/>
      <c r="V6" s="20"/>
      <c r="W6" s="20">
        <v>-121698880</v>
      </c>
      <c r="X6" s="20"/>
      <c r="Y6" s="20">
        <v>-121698880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277440826</v>
      </c>
      <c r="D8" s="18"/>
      <c r="E8" s="19"/>
      <c r="F8" s="20"/>
      <c r="G8" s="20">
        <v>27829743</v>
      </c>
      <c r="H8" s="20">
        <v>31661924</v>
      </c>
      <c r="I8" s="20">
        <v>30127611</v>
      </c>
      <c r="J8" s="20">
        <v>89619278</v>
      </c>
      <c r="K8" s="20">
        <v>24924466</v>
      </c>
      <c r="L8" s="20">
        <v>24993093</v>
      </c>
      <c r="M8" s="20">
        <v>25001620</v>
      </c>
      <c r="N8" s="20">
        <v>74919179</v>
      </c>
      <c r="O8" s="20">
        <v>25483896</v>
      </c>
      <c r="P8" s="20">
        <v>24308835</v>
      </c>
      <c r="Q8" s="20">
        <v>24744249</v>
      </c>
      <c r="R8" s="20">
        <v>74536980</v>
      </c>
      <c r="S8" s="20"/>
      <c r="T8" s="20"/>
      <c r="U8" s="20"/>
      <c r="V8" s="20"/>
      <c r="W8" s="20">
        <v>239075437</v>
      </c>
      <c r="X8" s="20"/>
      <c r="Y8" s="20">
        <v>239075437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-9628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-545</v>
      </c>
      <c r="P9" s="20">
        <v>-1863</v>
      </c>
      <c r="Q9" s="20"/>
      <c r="R9" s="20">
        <v>-2408</v>
      </c>
      <c r="S9" s="20"/>
      <c r="T9" s="20"/>
      <c r="U9" s="20"/>
      <c r="V9" s="20"/>
      <c r="W9" s="20">
        <v>-2408</v>
      </c>
      <c r="X9" s="20"/>
      <c r="Y9" s="20">
        <v>-2408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-3912243</v>
      </c>
      <c r="D11" s="18"/>
      <c r="E11" s="19"/>
      <c r="F11" s="20"/>
      <c r="G11" s="20">
        <v>-351402</v>
      </c>
      <c r="H11" s="20">
        <v>-181265</v>
      </c>
      <c r="I11" s="20">
        <v>-108678</v>
      </c>
      <c r="J11" s="20">
        <v>-641345</v>
      </c>
      <c r="K11" s="20">
        <v>-56078</v>
      </c>
      <c r="L11" s="20">
        <v>-68824</v>
      </c>
      <c r="M11" s="20">
        <v>-42197</v>
      </c>
      <c r="N11" s="20">
        <v>-167099</v>
      </c>
      <c r="O11" s="20">
        <v>-254820</v>
      </c>
      <c r="P11" s="20">
        <v>-689004</v>
      </c>
      <c r="Q11" s="20">
        <v>-171174</v>
      </c>
      <c r="R11" s="20">
        <v>-1114998</v>
      </c>
      <c r="S11" s="20"/>
      <c r="T11" s="20"/>
      <c r="U11" s="20"/>
      <c r="V11" s="20"/>
      <c r="W11" s="20">
        <v>-1923442</v>
      </c>
      <c r="X11" s="20"/>
      <c r="Y11" s="20">
        <v>-1923442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119757363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37480215</v>
      </c>
      <c r="H14" s="31">
        <f t="shared" si="0"/>
        <v>2927103</v>
      </c>
      <c r="I14" s="31">
        <f t="shared" si="0"/>
        <v>5855828</v>
      </c>
      <c r="J14" s="31">
        <f t="shared" si="0"/>
        <v>46263146</v>
      </c>
      <c r="K14" s="31">
        <f t="shared" si="0"/>
        <v>11730519</v>
      </c>
      <c r="L14" s="31">
        <f t="shared" si="0"/>
        <v>9732235</v>
      </c>
      <c r="M14" s="31">
        <f t="shared" si="0"/>
        <v>12746364</v>
      </c>
      <c r="N14" s="31">
        <f t="shared" si="0"/>
        <v>34209118</v>
      </c>
      <c r="O14" s="31">
        <f t="shared" si="0"/>
        <v>12952255</v>
      </c>
      <c r="P14" s="31">
        <f t="shared" si="0"/>
        <v>9233106</v>
      </c>
      <c r="Q14" s="31">
        <f t="shared" si="0"/>
        <v>12793082</v>
      </c>
      <c r="R14" s="31">
        <f t="shared" si="0"/>
        <v>34978443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115450707</v>
      </c>
      <c r="X14" s="31">
        <f t="shared" si="0"/>
        <v>0</v>
      </c>
      <c r="Y14" s="31">
        <f t="shared" si="0"/>
        <v>115450707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-112904500</v>
      </c>
      <c r="F18" s="20">
        <v>3243100</v>
      </c>
      <c r="G18" s="24">
        <v>-1271829</v>
      </c>
      <c r="H18" s="24"/>
      <c r="I18" s="24"/>
      <c r="J18" s="20">
        <v>-1271829</v>
      </c>
      <c r="K18" s="24">
        <v>190331</v>
      </c>
      <c r="L18" s="24">
        <v>84256</v>
      </c>
      <c r="M18" s="20">
        <v>419284</v>
      </c>
      <c r="N18" s="24">
        <v>693871</v>
      </c>
      <c r="O18" s="24"/>
      <c r="P18" s="24"/>
      <c r="Q18" s="20">
        <v>199111</v>
      </c>
      <c r="R18" s="24">
        <v>199111</v>
      </c>
      <c r="S18" s="24"/>
      <c r="T18" s="20"/>
      <c r="U18" s="24"/>
      <c r="V18" s="24"/>
      <c r="W18" s="24">
        <v>-378847</v>
      </c>
      <c r="X18" s="20">
        <v>902000</v>
      </c>
      <c r="Y18" s="24">
        <v>-1280847</v>
      </c>
      <c r="Z18" s="25">
        <v>-142.00077605321508</v>
      </c>
      <c r="AA18" s="26">
        <v>3243100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-112904500</v>
      </c>
      <c r="F26" s="36">
        <f t="shared" si="1"/>
        <v>3243100</v>
      </c>
      <c r="G26" s="36">
        <f t="shared" si="1"/>
        <v>-1271829</v>
      </c>
      <c r="H26" s="36">
        <f t="shared" si="1"/>
        <v>0</v>
      </c>
      <c r="I26" s="36">
        <f t="shared" si="1"/>
        <v>0</v>
      </c>
      <c r="J26" s="36">
        <f t="shared" si="1"/>
        <v>-1271829</v>
      </c>
      <c r="K26" s="36">
        <f t="shared" si="1"/>
        <v>190331</v>
      </c>
      <c r="L26" s="36">
        <f t="shared" si="1"/>
        <v>84256</v>
      </c>
      <c r="M26" s="36">
        <f t="shared" si="1"/>
        <v>419284</v>
      </c>
      <c r="N26" s="36">
        <f t="shared" si="1"/>
        <v>693871</v>
      </c>
      <c r="O26" s="36">
        <f t="shared" si="1"/>
        <v>0</v>
      </c>
      <c r="P26" s="36">
        <f t="shared" si="1"/>
        <v>0</v>
      </c>
      <c r="Q26" s="36">
        <f t="shared" si="1"/>
        <v>199111</v>
      </c>
      <c r="R26" s="36">
        <f t="shared" si="1"/>
        <v>199111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-378847</v>
      </c>
      <c r="X26" s="36">
        <f t="shared" si="1"/>
        <v>902000</v>
      </c>
      <c r="Y26" s="36">
        <f t="shared" si="1"/>
        <v>-1280847</v>
      </c>
      <c r="Z26" s="37">
        <f>+IF(X26&lt;&gt;0,+(Y26/X26)*100,0)</f>
        <v>-142.00077605321508</v>
      </c>
      <c r="AA26" s="38">
        <f>SUM(AA16:AA25)</f>
        <v>3243100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119757363</v>
      </c>
      <c r="D27" s="29">
        <f>+D14+D26</f>
        <v>0</v>
      </c>
      <c r="E27" s="30">
        <f t="shared" si="2"/>
        <v>-112904500</v>
      </c>
      <c r="F27" s="31">
        <f t="shared" si="2"/>
        <v>3243100</v>
      </c>
      <c r="G27" s="31">
        <f t="shared" si="2"/>
        <v>36208386</v>
      </c>
      <c r="H27" s="31">
        <f t="shared" si="2"/>
        <v>2927103</v>
      </c>
      <c r="I27" s="31">
        <f t="shared" si="2"/>
        <v>5855828</v>
      </c>
      <c r="J27" s="31">
        <f t="shared" si="2"/>
        <v>44991317</v>
      </c>
      <c r="K27" s="31">
        <f t="shared" si="2"/>
        <v>11920850</v>
      </c>
      <c r="L27" s="31">
        <f t="shared" si="2"/>
        <v>9816491</v>
      </c>
      <c r="M27" s="31">
        <f t="shared" si="2"/>
        <v>13165648</v>
      </c>
      <c r="N27" s="31">
        <f t="shared" si="2"/>
        <v>34902989</v>
      </c>
      <c r="O27" s="31">
        <f t="shared" si="2"/>
        <v>12952255</v>
      </c>
      <c r="P27" s="31">
        <f t="shared" si="2"/>
        <v>9233106</v>
      </c>
      <c r="Q27" s="31">
        <f t="shared" si="2"/>
        <v>12992193</v>
      </c>
      <c r="R27" s="31">
        <f t="shared" si="2"/>
        <v>35177554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115071860</v>
      </c>
      <c r="X27" s="31">
        <f t="shared" si="2"/>
        <v>902000</v>
      </c>
      <c r="Y27" s="31">
        <f t="shared" si="2"/>
        <v>114169860</v>
      </c>
      <c r="Z27" s="32">
        <f>+IF(X27&lt;&gt;0,+(Y27/X27)*100,0)</f>
        <v>12657.412416851441</v>
      </c>
      <c r="AA27" s="33">
        <f>+AA14+AA26</f>
        <v>3243100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15895091</v>
      </c>
      <c r="D33" s="18"/>
      <c r="E33" s="19"/>
      <c r="F33" s="20"/>
      <c r="G33" s="20">
        <v>1272019</v>
      </c>
      <c r="H33" s="20">
        <v>1164163</v>
      </c>
      <c r="I33" s="20">
        <v>1099049</v>
      </c>
      <c r="J33" s="20">
        <v>3535231</v>
      </c>
      <c r="K33" s="20">
        <v>1478545</v>
      </c>
      <c r="L33" s="20">
        <v>1670604</v>
      </c>
      <c r="M33" s="20">
        <v>974613</v>
      </c>
      <c r="N33" s="20">
        <v>4123762</v>
      </c>
      <c r="O33" s="20">
        <v>1613719</v>
      </c>
      <c r="P33" s="20">
        <v>1075938</v>
      </c>
      <c r="Q33" s="20">
        <v>1328210</v>
      </c>
      <c r="R33" s="20">
        <v>4017867</v>
      </c>
      <c r="S33" s="20"/>
      <c r="T33" s="20"/>
      <c r="U33" s="20"/>
      <c r="V33" s="20"/>
      <c r="W33" s="20">
        <v>11676860</v>
      </c>
      <c r="X33" s="20"/>
      <c r="Y33" s="20">
        <v>11676860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-500020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-152772</v>
      </c>
      <c r="R34" s="20">
        <v>-152772</v>
      </c>
      <c r="S34" s="20"/>
      <c r="T34" s="20"/>
      <c r="U34" s="20"/>
      <c r="V34" s="20"/>
      <c r="W34" s="20">
        <v>-152772</v>
      </c>
      <c r="X34" s="20"/>
      <c r="Y34" s="20">
        <v>-152772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15395071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1272019</v>
      </c>
      <c r="H38" s="31">
        <f t="shared" si="3"/>
        <v>1164163</v>
      </c>
      <c r="I38" s="31">
        <f t="shared" si="3"/>
        <v>1099049</v>
      </c>
      <c r="J38" s="31">
        <f t="shared" si="3"/>
        <v>3535231</v>
      </c>
      <c r="K38" s="31">
        <f t="shared" si="3"/>
        <v>1478545</v>
      </c>
      <c r="L38" s="31">
        <f t="shared" si="3"/>
        <v>1670604</v>
      </c>
      <c r="M38" s="31">
        <f t="shared" si="3"/>
        <v>974613</v>
      </c>
      <c r="N38" s="31">
        <f t="shared" si="3"/>
        <v>4123762</v>
      </c>
      <c r="O38" s="31">
        <f t="shared" si="3"/>
        <v>1613719</v>
      </c>
      <c r="P38" s="31">
        <f t="shared" si="3"/>
        <v>1075938</v>
      </c>
      <c r="Q38" s="31">
        <f t="shared" si="3"/>
        <v>1175438</v>
      </c>
      <c r="R38" s="31">
        <f t="shared" si="3"/>
        <v>3865095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11524088</v>
      </c>
      <c r="X38" s="31">
        <f t="shared" si="3"/>
        <v>0</v>
      </c>
      <c r="Y38" s="31">
        <f t="shared" si="3"/>
        <v>11524088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15395071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1272019</v>
      </c>
      <c r="H45" s="31">
        <f t="shared" si="5"/>
        <v>1164163</v>
      </c>
      <c r="I45" s="31">
        <f t="shared" si="5"/>
        <v>1099049</v>
      </c>
      <c r="J45" s="31">
        <f t="shared" si="5"/>
        <v>3535231</v>
      </c>
      <c r="K45" s="31">
        <f t="shared" si="5"/>
        <v>1478545</v>
      </c>
      <c r="L45" s="31">
        <f t="shared" si="5"/>
        <v>1670604</v>
      </c>
      <c r="M45" s="31">
        <f t="shared" si="5"/>
        <v>974613</v>
      </c>
      <c r="N45" s="31">
        <f t="shared" si="5"/>
        <v>4123762</v>
      </c>
      <c r="O45" s="31">
        <f t="shared" si="5"/>
        <v>1613719</v>
      </c>
      <c r="P45" s="31">
        <f t="shared" si="5"/>
        <v>1075938</v>
      </c>
      <c r="Q45" s="31">
        <f t="shared" si="5"/>
        <v>1175438</v>
      </c>
      <c r="R45" s="31">
        <f t="shared" si="5"/>
        <v>3865095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11524088</v>
      </c>
      <c r="X45" s="31">
        <f t="shared" si="5"/>
        <v>0</v>
      </c>
      <c r="Y45" s="31">
        <f t="shared" si="5"/>
        <v>11524088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104362292</v>
      </c>
      <c r="D46" s="42">
        <f t="shared" si="6"/>
        <v>0</v>
      </c>
      <c r="E46" s="43">
        <f t="shared" si="6"/>
        <v>-112904500</v>
      </c>
      <c r="F46" s="44">
        <f t="shared" si="6"/>
        <v>3243100</v>
      </c>
      <c r="G46" s="44">
        <f t="shared" si="6"/>
        <v>34936367</v>
      </c>
      <c r="H46" s="44">
        <f t="shared" si="6"/>
        <v>1762940</v>
      </c>
      <c r="I46" s="44">
        <f t="shared" si="6"/>
        <v>4756779</v>
      </c>
      <c r="J46" s="44">
        <f t="shared" si="6"/>
        <v>41456086</v>
      </c>
      <c r="K46" s="44">
        <f t="shared" si="6"/>
        <v>10442305</v>
      </c>
      <c r="L46" s="44">
        <f t="shared" si="6"/>
        <v>8145887</v>
      </c>
      <c r="M46" s="44">
        <f t="shared" si="6"/>
        <v>12191035</v>
      </c>
      <c r="N46" s="44">
        <f t="shared" si="6"/>
        <v>30779227</v>
      </c>
      <c r="O46" s="44">
        <f t="shared" si="6"/>
        <v>11338536</v>
      </c>
      <c r="P46" s="44">
        <f t="shared" si="6"/>
        <v>8157168</v>
      </c>
      <c r="Q46" s="44">
        <f t="shared" si="6"/>
        <v>11816755</v>
      </c>
      <c r="R46" s="44">
        <f t="shared" si="6"/>
        <v>31312459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103547772</v>
      </c>
      <c r="X46" s="44">
        <f t="shared" si="6"/>
        <v>902000</v>
      </c>
      <c r="Y46" s="44">
        <f t="shared" si="6"/>
        <v>102645772</v>
      </c>
      <c r="Z46" s="45">
        <f>+IF(X46&lt;&gt;0,+(Y46/X46)*100,0)</f>
        <v>11379.797339246121</v>
      </c>
      <c r="AA46" s="46">
        <f>+AA27-AA45</f>
        <v>3243100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-694820809</v>
      </c>
      <c r="D6" s="18"/>
      <c r="E6" s="19">
        <v>-376825951</v>
      </c>
      <c r="F6" s="20">
        <v>10893964</v>
      </c>
      <c r="G6" s="20">
        <v>-725021840</v>
      </c>
      <c r="H6" s="20">
        <v>-17970444</v>
      </c>
      <c r="I6" s="20">
        <v>-31626349</v>
      </c>
      <c r="J6" s="20">
        <v>-774618633</v>
      </c>
      <c r="K6" s="20">
        <v>-25026588</v>
      </c>
      <c r="L6" s="20">
        <v>-22014035</v>
      </c>
      <c r="M6" s="20">
        <v>-22961668</v>
      </c>
      <c r="N6" s="20">
        <v>-70002291</v>
      </c>
      <c r="O6" s="20">
        <v>-31929430</v>
      </c>
      <c r="P6" s="20">
        <v>-23379793</v>
      </c>
      <c r="Q6" s="20">
        <v>-21253021</v>
      </c>
      <c r="R6" s="20">
        <v>-76562244</v>
      </c>
      <c r="S6" s="20"/>
      <c r="T6" s="20"/>
      <c r="U6" s="20"/>
      <c r="V6" s="20"/>
      <c r="W6" s="20">
        <v>-921183168</v>
      </c>
      <c r="X6" s="20">
        <v>1148019</v>
      </c>
      <c r="Y6" s="20">
        <v>-922331187</v>
      </c>
      <c r="Z6" s="21">
        <v>-80341.10820465516</v>
      </c>
      <c r="AA6" s="22">
        <v>10893964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477623713</v>
      </c>
      <c r="D8" s="18"/>
      <c r="E8" s="19">
        <v>278753858</v>
      </c>
      <c r="F8" s="20">
        <v>16818849</v>
      </c>
      <c r="G8" s="20">
        <v>493386129</v>
      </c>
      <c r="H8" s="20">
        <v>19194090</v>
      </c>
      <c r="I8" s="20">
        <v>14520044</v>
      </c>
      <c r="J8" s="20">
        <v>527100263</v>
      </c>
      <c r="K8" s="20">
        <v>12950696</v>
      </c>
      <c r="L8" s="20">
        <v>11239393</v>
      </c>
      <c r="M8" s="20">
        <v>22574452</v>
      </c>
      <c r="N8" s="20">
        <v>46764541</v>
      </c>
      <c r="O8" s="20">
        <v>17335424</v>
      </c>
      <c r="P8" s="20">
        <v>15699423</v>
      </c>
      <c r="Q8" s="20">
        <v>17675977</v>
      </c>
      <c r="R8" s="20">
        <v>50710824</v>
      </c>
      <c r="S8" s="20"/>
      <c r="T8" s="20"/>
      <c r="U8" s="20"/>
      <c r="V8" s="20"/>
      <c r="W8" s="20">
        <v>624575628</v>
      </c>
      <c r="X8" s="20">
        <v>8319150</v>
      </c>
      <c r="Y8" s="20">
        <v>616256478</v>
      </c>
      <c r="Z8" s="21">
        <v>7407.6856169199982</v>
      </c>
      <c r="AA8" s="22">
        <v>16818849</v>
      </c>
    </row>
    <row r="9" spans="1:27" x14ac:dyDescent="0.25">
      <c r="A9" s="23" t="s">
        <v>38</v>
      </c>
      <c r="B9" s="17" t="s">
        <v>33</v>
      </c>
      <c r="C9" s="18">
        <v>-1848199</v>
      </c>
      <c r="D9" s="18"/>
      <c r="E9" s="19">
        <v>-1018123</v>
      </c>
      <c r="F9" s="20">
        <v>1374851</v>
      </c>
      <c r="G9" s="20">
        <v>-1086288</v>
      </c>
      <c r="H9" s="20">
        <v>-363067</v>
      </c>
      <c r="I9" s="20">
        <v>143438</v>
      </c>
      <c r="J9" s="20">
        <v>-1305917</v>
      </c>
      <c r="K9" s="20">
        <v>140254</v>
      </c>
      <c r="L9" s="20">
        <v>-1435096</v>
      </c>
      <c r="M9" s="20">
        <v>-147541</v>
      </c>
      <c r="N9" s="20">
        <v>-1442383</v>
      </c>
      <c r="O9" s="20">
        <v>-150724</v>
      </c>
      <c r="P9" s="20">
        <v>-187503</v>
      </c>
      <c r="Q9" s="20">
        <v>-151255</v>
      </c>
      <c r="R9" s="20">
        <v>-489482</v>
      </c>
      <c r="S9" s="20"/>
      <c r="T9" s="20"/>
      <c r="U9" s="20"/>
      <c r="V9" s="20"/>
      <c r="W9" s="20">
        <v>-3237782</v>
      </c>
      <c r="X9" s="20">
        <v>-1374181</v>
      </c>
      <c r="Y9" s="20">
        <v>-1863601</v>
      </c>
      <c r="Z9" s="21">
        <v>135.61539564293204</v>
      </c>
      <c r="AA9" s="22">
        <v>1374851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-7784982</v>
      </c>
      <c r="D11" s="18"/>
      <c r="E11" s="19">
        <v>-8423605</v>
      </c>
      <c r="F11" s="20">
        <v>-4812139</v>
      </c>
      <c r="G11" s="20">
        <v>-7883245</v>
      </c>
      <c r="H11" s="20">
        <v>-253610</v>
      </c>
      <c r="I11" s="20">
        <v>-239894</v>
      </c>
      <c r="J11" s="20">
        <v>-8376749</v>
      </c>
      <c r="K11" s="20">
        <v>-270852</v>
      </c>
      <c r="L11" s="20">
        <v>-552421</v>
      </c>
      <c r="M11" s="20">
        <v>-96413</v>
      </c>
      <c r="N11" s="20">
        <v>-919686</v>
      </c>
      <c r="O11" s="20">
        <v>-202350</v>
      </c>
      <c r="P11" s="20">
        <v>-794045</v>
      </c>
      <c r="Q11" s="20">
        <v>-164385</v>
      </c>
      <c r="R11" s="20">
        <v>-1160780</v>
      </c>
      <c r="S11" s="20"/>
      <c r="T11" s="20"/>
      <c r="U11" s="20"/>
      <c r="V11" s="20"/>
      <c r="W11" s="20">
        <v>-10457215</v>
      </c>
      <c r="X11" s="20">
        <v>-3609099</v>
      </c>
      <c r="Y11" s="20">
        <v>-6848116</v>
      </c>
      <c r="Z11" s="21">
        <v>189.74586177879854</v>
      </c>
      <c r="AA11" s="22">
        <v>-4812139</v>
      </c>
    </row>
    <row r="12" spans="1:27" x14ac:dyDescent="0.25">
      <c r="A12" s="23" t="s">
        <v>41</v>
      </c>
      <c r="B12" s="17" t="s">
        <v>33</v>
      </c>
      <c r="C12" s="18">
        <v>94434232</v>
      </c>
      <c r="D12" s="18"/>
      <c r="E12" s="19">
        <v>54650776</v>
      </c>
      <c r="F12" s="20"/>
      <c r="G12" s="24">
        <v>98366290</v>
      </c>
      <c r="H12" s="24">
        <v>4512024</v>
      </c>
      <c r="I12" s="24">
        <v>4125921</v>
      </c>
      <c r="J12" s="20">
        <v>107004235</v>
      </c>
      <c r="K12" s="24">
        <v>3264338</v>
      </c>
      <c r="L12" s="24">
        <v>2871396</v>
      </c>
      <c r="M12" s="20">
        <v>2994943</v>
      </c>
      <c r="N12" s="24">
        <v>9130677</v>
      </c>
      <c r="O12" s="24">
        <v>4164708</v>
      </c>
      <c r="P12" s="24">
        <v>3048600</v>
      </c>
      <c r="Q12" s="20">
        <v>2772133</v>
      </c>
      <c r="R12" s="24">
        <v>9985441</v>
      </c>
      <c r="S12" s="24"/>
      <c r="T12" s="20"/>
      <c r="U12" s="24"/>
      <c r="V12" s="24"/>
      <c r="W12" s="24">
        <v>126120353</v>
      </c>
      <c r="X12" s="20"/>
      <c r="Y12" s="24">
        <v>126120353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-132396045</v>
      </c>
      <c r="D14" s="29">
        <f>SUM(D6:D13)</f>
        <v>0</v>
      </c>
      <c r="E14" s="30">
        <f t="shared" si="0"/>
        <v>-52863045</v>
      </c>
      <c r="F14" s="31">
        <f t="shared" si="0"/>
        <v>24275525</v>
      </c>
      <c r="G14" s="31">
        <f t="shared" si="0"/>
        <v>-142238954</v>
      </c>
      <c r="H14" s="31">
        <f t="shared" si="0"/>
        <v>5118993</v>
      </c>
      <c r="I14" s="31">
        <f t="shared" si="0"/>
        <v>-13076840</v>
      </c>
      <c r="J14" s="31">
        <f t="shared" si="0"/>
        <v>-150196801</v>
      </c>
      <c r="K14" s="31">
        <f t="shared" si="0"/>
        <v>-8942152</v>
      </c>
      <c r="L14" s="31">
        <f t="shared" si="0"/>
        <v>-9890763</v>
      </c>
      <c r="M14" s="31">
        <f t="shared" si="0"/>
        <v>2363773</v>
      </c>
      <c r="N14" s="31">
        <f t="shared" si="0"/>
        <v>-16469142</v>
      </c>
      <c r="O14" s="31">
        <f t="shared" si="0"/>
        <v>-10782372</v>
      </c>
      <c r="P14" s="31">
        <f t="shared" si="0"/>
        <v>-5613318</v>
      </c>
      <c r="Q14" s="31">
        <f t="shared" si="0"/>
        <v>-1120551</v>
      </c>
      <c r="R14" s="31">
        <f t="shared" si="0"/>
        <v>-17516241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-184182184</v>
      </c>
      <c r="X14" s="31">
        <f t="shared" si="0"/>
        <v>4483889</v>
      </c>
      <c r="Y14" s="31">
        <f t="shared" si="0"/>
        <v>-188666073</v>
      </c>
      <c r="Z14" s="32">
        <f>+IF(X14&lt;&gt;0,+(Y14/X14)*100,0)</f>
        <v>-4207.6436994760579</v>
      </c>
      <c r="AA14" s="33">
        <f>SUM(AA6:AA13)</f>
        <v>24275525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37375034</v>
      </c>
      <c r="D18" s="18"/>
      <c r="E18" s="19">
        <v>54855872</v>
      </c>
      <c r="F18" s="20">
        <v>29369888</v>
      </c>
      <c r="G18" s="24">
        <v>37784790</v>
      </c>
      <c r="H18" s="24">
        <v>-409756</v>
      </c>
      <c r="I18" s="24">
        <v>-1431591</v>
      </c>
      <c r="J18" s="20">
        <v>35943443</v>
      </c>
      <c r="K18" s="24">
        <v>1643848</v>
      </c>
      <c r="L18" s="24">
        <v>159433</v>
      </c>
      <c r="M18" s="20">
        <v>966628</v>
      </c>
      <c r="N18" s="24">
        <v>2769909</v>
      </c>
      <c r="O18" s="24">
        <v>7289106</v>
      </c>
      <c r="P18" s="24">
        <v>108882</v>
      </c>
      <c r="Q18" s="20">
        <v>1592825</v>
      </c>
      <c r="R18" s="24">
        <v>8990813</v>
      </c>
      <c r="S18" s="24"/>
      <c r="T18" s="20"/>
      <c r="U18" s="24"/>
      <c r="V18" s="24"/>
      <c r="W18" s="24">
        <v>47704165</v>
      </c>
      <c r="X18" s="20">
        <v>22027437</v>
      </c>
      <c r="Y18" s="24">
        <v>25676728</v>
      </c>
      <c r="Z18" s="25">
        <v>116.5670250242913</v>
      </c>
      <c r="AA18" s="26">
        <v>29369888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37375034</v>
      </c>
      <c r="D26" s="29">
        <f t="shared" ref="D26:Y26" si="1">SUM(D16:D25)</f>
        <v>0</v>
      </c>
      <c r="E26" s="35">
        <f t="shared" si="1"/>
        <v>54855872</v>
      </c>
      <c r="F26" s="36">
        <f t="shared" si="1"/>
        <v>29369888</v>
      </c>
      <c r="G26" s="36">
        <f t="shared" si="1"/>
        <v>37784790</v>
      </c>
      <c r="H26" s="36">
        <f t="shared" si="1"/>
        <v>-409756</v>
      </c>
      <c r="I26" s="36">
        <f t="shared" si="1"/>
        <v>-1431591</v>
      </c>
      <c r="J26" s="36">
        <f t="shared" si="1"/>
        <v>35943443</v>
      </c>
      <c r="K26" s="36">
        <f t="shared" si="1"/>
        <v>1643848</v>
      </c>
      <c r="L26" s="36">
        <f t="shared" si="1"/>
        <v>159433</v>
      </c>
      <c r="M26" s="36">
        <f t="shared" si="1"/>
        <v>966628</v>
      </c>
      <c r="N26" s="36">
        <f t="shared" si="1"/>
        <v>2769909</v>
      </c>
      <c r="O26" s="36">
        <f t="shared" si="1"/>
        <v>7289106</v>
      </c>
      <c r="P26" s="36">
        <f t="shared" si="1"/>
        <v>108882</v>
      </c>
      <c r="Q26" s="36">
        <f t="shared" si="1"/>
        <v>1592825</v>
      </c>
      <c r="R26" s="36">
        <f t="shared" si="1"/>
        <v>8990813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47704165</v>
      </c>
      <c r="X26" s="36">
        <f t="shared" si="1"/>
        <v>22027437</v>
      </c>
      <c r="Y26" s="36">
        <f t="shared" si="1"/>
        <v>25676728</v>
      </c>
      <c r="Z26" s="37">
        <f>+IF(X26&lt;&gt;0,+(Y26/X26)*100,0)</f>
        <v>116.5670250242913</v>
      </c>
      <c r="AA26" s="38">
        <f>SUM(AA16:AA25)</f>
        <v>29369888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-95021011</v>
      </c>
      <c r="D27" s="29">
        <f>+D14+D26</f>
        <v>0</v>
      </c>
      <c r="E27" s="30">
        <f t="shared" si="2"/>
        <v>1992827</v>
      </c>
      <c r="F27" s="31">
        <f t="shared" si="2"/>
        <v>53645413</v>
      </c>
      <c r="G27" s="31">
        <f t="shared" si="2"/>
        <v>-104454164</v>
      </c>
      <c r="H27" s="31">
        <f t="shared" si="2"/>
        <v>4709237</v>
      </c>
      <c r="I27" s="31">
        <f t="shared" si="2"/>
        <v>-14508431</v>
      </c>
      <c r="J27" s="31">
        <f t="shared" si="2"/>
        <v>-114253358</v>
      </c>
      <c r="K27" s="31">
        <f t="shared" si="2"/>
        <v>-7298304</v>
      </c>
      <c r="L27" s="31">
        <f t="shared" si="2"/>
        <v>-9731330</v>
      </c>
      <c r="M27" s="31">
        <f t="shared" si="2"/>
        <v>3330401</v>
      </c>
      <c r="N27" s="31">
        <f t="shared" si="2"/>
        <v>-13699233</v>
      </c>
      <c r="O27" s="31">
        <f t="shared" si="2"/>
        <v>-3493266</v>
      </c>
      <c r="P27" s="31">
        <f t="shared" si="2"/>
        <v>-5504436</v>
      </c>
      <c r="Q27" s="31">
        <f t="shared" si="2"/>
        <v>472274</v>
      </c>
      <c r="R27" s="31">
        <f t="shared" si="2"/>
        <v>-8525428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-136478019</v>
      </c>
      <c r="X27" s="31">
        <f t="shared" si="2"/>
        <v>26511326</v>
      </c>
      <c r="Y27" s="31">
        <f t="shared" si="2"/>
        <v>-162989345</v>
      </c>
      <c r="Z27" s="32">
        <f>+IF(X27&lt;&gt;0,+(Y27/X27)*100,0)</f>
        <v>-614.7913725628058</v>
      </c>
      <c r="AA27" s="33">
        <f>+AA14+AA26</f>
        <v>53645413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199352136</v>
      </c>
      <c r="D33" s="18"/>
      <c r="E33" s="19">
        <v>292095628</v>
      </c>
      <c r="F33" s="20">
        <v>31531789</v>
      </c>
      <c r="G33" s="20">
        <v>169743906</v>
      </c>
      <c r="H33" s="20">
        <v>27620631</v>
      </c>
      <c r="I33" s="20"/>
      <c r="J33" s="20">
        <v>197364537</v>
      </c>
      <c r="K33" s="20">
        <v>-953</v>
      </c>
      <c r="L33" s="20">
        <v>-266171</v>
      </c>
      <c r="M33" s="20"/>
      <c r="N33" s="20">
        <v>-267124</v>
      </c>
      <c r="O33" s="20">
        <v>25703</v>
      </c>
      <c r="P33" s="20">
        <v>-25703</v>
      </c>
      <c r="Q33" s="20">
        <v>870683</v>
      </c>
      <c r="R33" s="20">
        <v>870683</v>
      </c>
      <c r="S33" s="20"/>
      <c r="T33" s="20"/>
      <c r="U33" s="20"/>
      <c r="V33" s="20"/>
      <c r="W33" s="20">
        <v>197968096</v>
      </c>
      <c r="X33" s="20">
        <v>22100914</v>
      </c>
      <c r="Y33" s="20">
        <v>175867182</v>
      </c>
      <c r="Z33" s="21">
        <v>795.74619402618373</v>
      </c>
      <c r="AA33" s="22">
        <v>31531789</v>
      </c>
    </row>
    <row r="34" spans="1:27" x14ac:dyDescent="0.25">
      <c r="A34" s="23" t="s">
        <v>62</v>
      </c>
      <c r="B34" s="17" t="s">
        <v>33</v>
      </c>
      <c r="C34" s="18">
        <v>181203</v>
      </c>
      <c r="D34" s="18"/>
      <c r="E34" s="19">
        <v>324203</v>
      </c>
      <c r="F34" s="20"/>
      <c r="G34" s="20">
        <v>324203</v>
      </c>
      <c r="H34" s="20">
        <v>1156130</v>
      </c>
      <c r="I34" s="20">
        <v>194870</v>
      </c>
      <c r="J34" s="20">
        <v>1675203</v>
      </c>
      <c r="K34" s="20"/>
      <c r="L34" s="20">
        <v>576522</v>
      </c>
      <c r="M34" s="20"/>
      <c r="N34" s="20">
        <v>576522</v>
      </c>
      <c r="O34" s="20"/>
      <c r="P34" s="20">
        <v>-1089464</v>
      </c>
      <c r="Q34" s="20"/>
      <c r="R34" s="20">
        <v>-1089464</v>
      </c>
      <c r="S34" s="20"/>
      <c r="T34" s="20"/>
      <c r="U34" s="20"/>
      <c r="V34" s="20"/>
      <c r="W34" s="20">
        <v>1162261</v>
      </c>
      <c r="X34" s="20"/>
      <c r="Y34" s="20">
        <v>1162261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-3700620</v>
      </c>
      <c r="D36" s="18"/>
      <c r="E36" s="19">
        <v>704566</v>
      </c>
      <c r="F36" s="20"/>
      <c r="G36" s="20">
        <v>-3681519</v>
      </c>
      <c r="H36" s="20"/>
      <c r="I36" s="20"/>
      <c r="J36" s="20">
        <v>-3681519</v>
      </c>
      <c r="K36" s="20"/>
      <c r="L36" s="20"/>
      <c r="M36" s="20"/>
      <c r="N36" s="20"/>
      <c r="O36" s="20"/>
      <c r="P36" s="20"/>
      <c r="Q36" s="20">
        <v>2482</v>
      </c>
      <c r="R36" s="20">
        <v>2482</v>
      </c>
      <c r="S36" s="20"/>
      <c r="T36" s="20"/>
      <c r="U36" s="20"/>
      <c r="V36" s="20"/>
      <c r="W36" s="20">
        <v>-3679037</v>
      </c>
      <c r="X36" s="20"/>
      <c r="Y36" s="20">
        <v>-3679037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208936</v>
      </c>
      <c r="H37" s="20">
        <v>-208936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195832719</v>
      </c>
      <c r="D38" s="29">
        <f t="shared" ref="D38:Y38" si="3">SUM(D30:D37)</f>
        <v>0</v>
      </c>
      <c r="E38" s="30">
        <f t="shared" si="3"/>
        <v>293124397</v>
      </c>
      <c r="F38" s="31">
        <f t="shared" si="3"/>
        <v>31531789</v>
      </c>
      <c r="G38" s="31">
        <f t="shared" si="3"/>
        <v>166595526</v>
      </c>
      <c r="H38" s="31">
        <f t="shared" si="3"/>
        <v>28567825</v>
      </c>
      <c r="I38" s="31">
        <f t="shared" si="3"/>
        <v>194870</v>
      </c>
      <c r="J38" s="31">
        <f t="shared" si="3"/>
        <v>195358221</v>
      </c>
      <c r="K38" s="31">
        <f t="shared" si="3"/>
        <v>-953</v>
      </c>
      <c r="L38" s="31">
        <f t="shared" si="3"/>
        <v>310351</v>
      </c>
      <c r="M38" s="31">
        <f t="shared" si="3"/>
        <v>0</v>
      </c>
      <c r="N38" s="31">
        <f t="shared" si="3"/>
        <v>309398</v>
      </c>
      <c r="O38" s="31">
        <f t="shared" si="3"/>
        <v>25703</v>
      </c>
      <c r="P38" s="31">
        <f t="shared" si="3"/>
        <v>-1115167</v>
      </c>
      <c r="Q38" s="31">
        <f t="shared" si="3"/>
        <v>873165</v>
      </c>
      <c r="R38" s="31">
        <f t="shared" si="3"/>
        <v>-216299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195451320</v>
      </c>
      <c r="X38" s="31">
        <f t="shared" si="3"/>
        <v>22100914</v>
      </c>
      <c r="Y38" s="31">
        <f t="shared" si="3"/>
        <v>173350406</v>
      </c>
      <c r="Z38" s="32">
        <f>+IF(X38&lt;&gt;0,+(Y38/X38)*100,0)</f>
        <v>784.35853829393659</v>
      </c>
      <c r="AA38" s="33">
        <f>SUM(AA30:AA37)</f>
        <v>31531789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1424400</v>
      </c>
      <c r="F43" s="20">
        <v>1424400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1068300</v>
      </c>
      <c r="Y43" s="20">
        <v>-1068300</v>
      </c>
      <c r="Z43" s="21">
        <v>-100</v>
      </c>
      <c r="AA43" s="22">
        <v>1424400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1424400</v>
      </c>
      <c r="F44" s="36">
        <f t="shared" si="4"/>
        <v>1424400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1068300</v>
      </c>
      <c r="Y44" s="36">
        <f t="shared" si="4"/>
        <v>-1068300</v>
      </c>
      <c r="Z44" s="37">
        <f>+IF(X44&lt;&gt;0,+(Y44/X44)*100,0)</f>
        <v>-100</v>
      </c>
      <c r="AA44" s="38">
        <f>SUM(AA40:AA43)</f>
        <v>1424400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195832719</v>
      </c>
      <c r="D45" s="29">
        <f>+D38+D44</f>
        <v>0</v>
      </c>
      <c r="E45" s="30">
        <f t="shared" si="5"/>
        <v>294548797</v>
      </c>
      <c r="F45" s="31">
        <f t="shared" si="5"/>
        <v>32956189</v>
      </c>
      <c r="G45" s="31">
        <f t="shared" si="5"/>
        <v>166595526</v>
      </c>
      <c r="H45" s="31">
        <f t="shared" si="5"/>
        <v>28567825</v>
      </c>
      <c r="I45" s="31">
        <f t="shared" si="5"/>
        <v>194870</v>
      </c>
      <c r="J45" s="31">
        <f t="shared" si="5"/>
        <v>195358221</v>
      </c>
      <c r="K45" s="31">
        <f t="shared" si="5"/>
        <v>-953</v>
      </c>
      <c r="L45" s="31">
        <f t="shared" si="5"/>
        <v>310351</v>
      </c>
      <c r="M45" s="31">
        <f t="shared" si="5"/>
        <v>0</v>
      </c>
      <c r="N45" s="31">
        <f t="shared" si="5"/>
        <v>309398</v>
      </c>
      <c r="O45" s="31">
        <f t="shared" si="5"/>
        <v>25703</v>
      </c>
      <c r="P45" s="31">
        <f t="shared" si="5"/>
        <v>-1115167</v>
      </c>
      <c r="Q45" s="31">
        <f t="shared" si="5"/>
        <v>873165</v>
      </c>
      <c r="R45" s="31">
        <f t="shared" si="5"/>
        <v>-216299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195451320</v>
      </c>
      <c r="X45" s="31">
        <f t="shared" si="5"/>
        <v>23169214</v>
      </c>
      <c r="Y45" s="31">
        <f t="shared" si="5"/>
        <v>172282106</v>
      </c>
      <c r="Z45" s="32">
        <f>+IF(X45&lt;&gt;0,+(Y45/X45)*100,0)</f>
        <v>743.58200498299163</v>
      </c>
      <c r="AA45" s="33">
        <f>+AA38+AA44</f>
        <v>32956189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-290853730</v>
      </c>
      <c r="D46" s="42">
        <f t="shared" si="6"/>
        <v>0</v>
      </c>
      <c r="E46" s="43">
        <f t="shared" si="6"/>
        <v>-292555970</v>
      </c>
      <c r="F46" s="44">
        <f t="shared" si="6"/>
        <v>20689224</v>
      </c>
      <c r="G46" s="44">
        <f t="shared" si="6"/>
        <v>-271049690</v>
      </c>
      <c r="H46" s="44">
        <f t="shared" si="6"/>
        <v>-23858588</v>
      </c>
      <c r="I46" s="44">
        <f t="shared" si="6"/>
        <v>-14703301</v>
      </c>
      <c r="J46" s="44">
        <f t="shared" si="6"/>
        <v>-309611579</v>
      </c>
      <c r="K46" s="44">
        <f t="shared" si="6"/>
        <v>-7297351</v>
      </c>
      <c r="L46" s="44">
        <f t="shared" si="6"/>
        <v>-10041681</v>
      </c>
      <c r="M46" s="44">
        <f t="shared" si="6"/>
        <v>3330401</v>
      </c>
      <c r="N46" s="44">
        <f t="shared" si="6"/>
        <v>-14008631</v>
      </c>
      <c r="O46" s="44">
        <f t="shared" si="6"/>
        <v>-3518969</v>
      </c>
      <c r="P46" s="44">
        <f t="shared" si="6"/>
        <v>-4389269</v>
      </c>
      <c r="Q46" s="44">
        <f t="shared" si="6"/>
        <v>-400891</v>
      </c>
      <c r="R46" s="44">
        <f t="shared" si="6"/>
        <v>-8309129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-331929339</v>
      </c>
      <c r="X46" s="44">
        <f t="shared" si="6"/>
        <v>3342112</v>
      </c>
      <c r="Y46" s="44">
        <f t="shared" si="6"/>
        <v>-335271451</v>
      </c>
      <c r="Z46" s="45">
        <f>+IF(X46&lt;&gt;0,+(Y46/X46)*100,0)</f>
        <v>-10031.723981721738</v>
      </c>
      <c r="AA46" s="46">
        <f>+AA27-AA45</f>
        <v>20689224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121912123</v>
      </c>
      <c r="D48" s="18"/>
      <c r="E48" s="19">
        <v>113451764</v>
      </c>
      <c r="F48" s="20"/>
      <c r="G48" s="20">
        <v>128233815</v>
      </c>
      <c r="H48" s="20">
        <v>-19245345</v>
      </c>
      <c r="I48" s="20"/>
      <c r="J48" s="20">
        <v>108988470</v>
      </c>
      <c r="K48" s="20"/>
      <c r="L48" s="20">
        <v>-6395018</v>
      </c>
      <c r="M48" s="20"/>
      <c r="N48" s="20">
        <v>-6395018</v>
      </c>
      <c r="O48" s="20">
        <v>9347168</v>
      </c>
      <c r="P48" s="20"/>
      <c r="Q48" s="20"/>
      <c r="R48" s="20">
        <v>9347168</v>
      </c>
      <c r="S48" s="20"/>
      <c r="T48" s="20"/>
      <c r="U48" s="20"/>
      <c r="V48" s="20"/>
      <c r="W48" s="20">
        <v>111940620</v>
      </c>
      <c r="X48" s="20"/>
      <c r="Y48" s="20">
        <v>111940620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-27068840</v>
      </c>
      <c r="D49" s="18"/>
      <c r="E49" s="19">
        <v>-30386553</v>
      </c>
      <c r="F49" s="20"/>
      <c r="G49" s="20">
        <v>-27068839</v>
      </c>
      <c r="H49" s="20"/>
      <c r="I49" s="20"/>
      <c r="J49" s="20">
        <v>-27068839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-27068839</v>
      </c>
      <c r="X49" s="20"/>
      <c r="Y49" s="20">
        <v>-27068839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94843283</v>
      </c>
      <c r="D51" s="50">
        <f t="shared" ref="D51:Y51" si="7">SUM(D48:D50)</f>
        <v>0</v>
      </c>
      <c r="E51" s="51">
        <f t="shared" si="7"/>
        <v>83065211</v>
      </c>
      <c r="F51" s="52">
        <f t="shared" si="7"/>
        <v>0</v>
      </c>
      <c r="G51" s="52">
        <f t="shared" si="7"/>
        <v>101164976</v>
      </c>
      <c r="H51" s="52">
        <f t="shared" si="7"/>
        <v>-19245345</v>
      </c>
      <c r="I51" s="52">
        <f t="shared" si="7"/>
        <v>0</v>
      </c>
      <c r="J51" s="52">
        <f t="shared" si="7"/>
        <v>81919631</v>
      </c>
      <c r="K51" s="52">
        <f t="shared" si="7"/>
        <v>0</v>
      </c>
      <c r="L51" s="52">
        <f t="shared" si="7"/>
        <v>-6395018</v>
      </c>
      <c r="M51" s="52">
        <f t="shared" si="7"/>
        <v>0</v>
      </c>
      <c r="N51" s="52">
        <f t="shared" si="7"/>
        <v>-6395018</v>
      </c>
      <c r="O51" s="52">
        <f t="shared" si="7"/>
        <v>9347168</v>
      </c>
      <c r="P51" s="52">
        <f t="shared" si="7"/>
        <v>0</v>
      </c>
      <c r="Q51" s="52">
        <f t="shared" si="7"/>
        <v>0</v>
      </c>
      <c r="R51" s="52">
        <f t="shared" si="7"/>
        <v>9347168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84871781</v>
      </c>
      <c r="X51" s="52">
        <f t="shared" si="7"/>
        <v>0</v>
      </c>
      <c r="Y51" s="52">
        <f t="shared" si="7"/>
        <v>84871781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116747260</v>
      </c>
      <c r="D6" s="18"/>
      <c r="E6" s="19">
        <v>97686595</v>
      </c>
      <c r="F6" s="20">
        <v>52473727</v>
      </c>
      <c r="G6" s="20">
        <v>7837763</v>
      </c>
      <c r="H6" s="20">
        <v>-5830885</v>
      </c>
      <c r="I6" s="20">
        <v>-3667715</v>
      </c>
      <c r="J6" s="20">
        <v>-1660837</v>
      </c>
      <c r="K6" s="20">
        <v>9048210</v>
      </c>
      <c r="L6" s="20">
        <v>8157465</v>
      </c>
      <c r="M6" s="20">
        <v>2516717</v>
      </c>
      <c r="N6" s="20">
        <v>19722392</v>
      </c>
      <c r="O6" s="20">
        <v>3850774</v>
      </c>
      <c r="P6" s="20">
        <v>5175441</v>
      </c>
      <c r="Q6" s="20">
        <v>18059555</v>
      </c>
      <c r="R6" s="20">
        <v>27085770</v>
      </c>
      <c r="S6" s="20"/>
      <c r="T6" s="20"/>
      <c r="U6" s="20"/>
      <c r="V6" s="20"/>
      <c r="W6" s="20">
        <v>45147325</v>
      </c>
      <c r="X6" s="20">
        <v>48079355</v>
      </c>
      <c r="Y6" s="20">
        <v>-2932030</v>
      </c>
      <c r="Z6" s="21">
        <v>-6.0983139228885239</v>
      </c>
      <c r="AA6" s="22">
        <v>52473727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32062459</v>
      </c>
      <c r="D8" s="18"/>
      <c r="E8" s="19">
        <v>-2013508</v>
      </c>
      <c r="F8" s="20">
        <v>-1522500</v>
      </c>
      <c r="G8" s="20">
        <v>2040433</v>
      </c>
      <c r="H8" s="20">
        <v>9915465</v>
      </c>
      <c r="I8" s="20">
        <v>114687481</v>
      </c>
      <c r="J8" s="20">
        <v>126643379</v>
      </c>
      <c r="K8" s="20">
        <v>-2428056</v>
      </c>
      <c r="L8" s="20">
        <v>2419656</v>
      </c>
      <c r="M8" s="20">
        <v>-826981</v>
      </c>
      <c r="N8" s="20">
        <v>-835381</v>
      </c>
      <c r="O8" s="20">
        <v>6043958</v>
      </c>
      <c r="P8" s="20">
        <v>6618301</v>
      </c>
      <c r="Q8" s="20">
        <v>9216867</v>
      </c>
      <c r="R8" s="20">
        <v>21879126</v>
      </c>
      <c r="S8" s="20"/>
      <c r="T8" s="20"/>
      <c r="U8" s="20"/>
      <c r="V8" s="20"/>
      <c r="W8" s="20">
        <v>147687124</v>
      </c>
      <c r="X8" s="20">
        <v>-185000</v>
      </c>
      <c r="Y8" s="20">
        <v>147872124</v>
      </c>
      <c r="Z8" s="21">
        <v>-79930.877837837834</v>
      </c>
      <c r="AA8" s="22">
        <v>-1522500</v>
      </c>
    </row>
    <row r="9" spans="1:27" x14ac:dyDescent="0.25">
      <c r="A9" s="23" t="s">
        <v>38</v>
      </c>
      <c r="B9" s="17" t="s">
        <v>33</v>
      </c>
      <c r="C9" s="18">
        <v>1642137</v>
      </c>
      <c r="D9" s="18"/>
      <c r="E9" s="19">
        <v>1644171</v>
      </c>
      <c r="F9" s="20">
        <v>1356675</v>
      </c>
      <c r="G9" s="20">
        <v>1644171</v>
      </c>
      <c r="H9" s="20">
        <v>-287495</v>
      </c>
      <c r="I9" s="20"/>
      <c r="J9" s="20">
        <v>1356676</v>
      </c>
      <c r="K9" s="20"/>
      <c r="L9" s="20"/>
      <c r="M9" s="20"/>
      <c r="N9" s="20"/>
      <c r="O9" s="20">
        <v>-15</v>
      </c>
      <c r="P9" s="20">
        <v>-10000</v>
      </c>
      <c r="Q9" s="20"/>
      <c r="R9" s="20">
        <v>-10015</v>
      </c>
      <c r="S9" s="20"/>
      <c r="T9" s="20"/>
      <c r="U9" s="20"/>
      <c r="V9" s="20"/>
      <c r="W9" s="20">
        <v>1346661</v>
      </c>
      <c r="X9" s="20">
        <v>1017504</v>
      </c>
      <c r="Y9" s="20">
        <v>329157</v>
      </c>
      <c r="Z9" s="21">
        <v>32.349455137277097</v>
      </c>
      <c r="AA9" s="22">
        <v>1356675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-545246</v>
      </c>
      <c r="D11" s="18"/>
      <c r="E11" s="19"/>
      <c r="F11" s="20"/>
      <c r="G11" s="20">
        <v>111291</v>
      </c>
      <c r="H11" s="20">
        <v>185894</v>
      </c>
      <c r="I11" s="20">
        <v>275685</v>
      </c>
      <c r="J11" s="20">
        <v>572870</v>
      </c>
      <c r="K11" s="20">
        <v>352943</v>
      </c>
      <c r="L11" s="20">
        <v>624959</v>
      </c>
      <c r="M11" s="20">
        <v>581716</v>
      </c>
      <c r="N11" s="20">
        <v>1559618</v>
      </c>
      <c r="O11" s="20">
        <v>762311</v>
      </c>
      <c r="P11" s="20">
        <v>431125</v>
      </c>
      <c r="Q11" s="20">
        <v>-121969</v>
      </c>
      <c r="R11" s="20">
        <v>1071467</v>
      </c>
      <c r="S11" s="20"/>
      <c r="T11" s="20"/>
      <c r="U11" s="20"/>
      <c r="V11" s="20"/>
      <c r="W11" s="20">
        <v>3203955</v>
      </c>
      <c r="X11" s="20"/>
      <c r="Y11" s="20">
        <v>3203955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-1714701</v>
      </c>
      <c r="D12" s="18"/>
      <c r="E12" s="19"/>
      <c r="F12" s="20">
        <v>63061237</v>
      </c>
      <c r="G12" s="24">
        <v>861946</v>
      </c>
      <c r="H12" s="24">
        <v>83984</v>
      </c>
      <c r="I12" s="24">
        <v>430268</v>
      </c>
      <c r="J12" s="20">
        <v>1376198</v>
      </c>
      <c r="K12" s="24">
        <v>395075</v>
      </c>
      <c r="L12" s="24">
        <v>-181269</v>
      </c>
      <c r="M12" s="20">
        <v>-731835</v>
      </c>
      <c r="N12" s="24">
        <v>-518029</v>
      </c>
      <c r="O12" s="24">
        <v>-858167</v>
      </c>
      <c r="P12" s="24">
        <v>-799410</v>
      </c>
      <c r="Q12" s="20">
        <v>-1220617</v>
      </c>
      <c r="R12" s="24">
        <v>-2878194</v>
      </c>
      <c r="S12" s="24"/>
      <c r="T12" s="20"/>
      <c r="U12" s="24"/>
      <c r="V12" s="24"/>
      <c r="W12" s="24">
        <v>-2020025</v>
      </c>
      <c r="X12" s="20">
        <v>47295945</v>
      </c>
      <c r="Y12" s="24">
        <v>-49315970</v>
      </c>
      <c r="Z12" s="25">
        <v>-104.27103211490964</v>
      </c>
      <c r="AA12" s="26">
        <v>63061237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148191909</v>
      </c>
      <c r="D14" s="29">
        <f>SUM(D6:D13)</f>
        <v>0</v>
      </c>
      <c r="E14" s="30">
        <f t="shared" si="0"/>
        <v>97317258</v>
      </c>
      <c r="F14" s="31">
        <f t="shared" si="0"/>
        <v>115369139</v>
      </c>
      <c r="G14" s="31">
        <f t="shared" si="0"/>
        <v>12495604</v>
      </c>
      <c r="H14" s="31">
        <f t="shared" si="0"/>
        <v>4066963</v>
      </c>
      <c r="I14" s="31">
        <f t="shared" si="0"/>
        <v>111725719</v>
      </c>
      <c r="J14" s="31">
        <f t="shared" si="0"/>
        <v>128288286</v>
      </c>
      <c r="K14" s="31">
        <f t="shared" si="0"/>
        <v>7368172</v>
      </c>
      <c r="L14" s="31">
        <f t="shared" si="0"/>
        <v>11020811</v>
      </c>
      <c r="M14" s="31">
        <f t="shared" si="0"/>
        <v>1539617</v>
      </c>
      <c r="N14" s="31">
        <f t="shared" si="0"/>
        <v>19928600</v>
      </c>
      <c r="O14" s="31">
        <f t="shared" si="0"/>
        <v>9798861</v>
      </c>
      <c r="P14" s="31">
        <f t="shared" si="0"/>
        <v>11415457</v>
      </c>
      <c r="Q14" s="31">
        <f t="shared" si="0"/>
        <v>25933836</v>
      </c>
      <c r="R14" s="31">
        <f t="shared" si="0"/>
        <v>47148154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195365040</v>
      </c>
      <c r="X14" s="31">
        <f t="shared" si="0"/>
        <v>96207804</v>
      </c>
      <c r="Y14" s="31">
        <f t="shared" si="0"/>
        <v>99157236</v>
      </c>
      <c r="Z14" s="32">
        <f>+IF(X14&lt;&gt;0,+(Y14/X14)*100,0)</f>
        <v>103.0656889330932</v>
      </c>
      <c r="AA14" s="33">
        <f>SUM(AA6:AA13)</f>
        <v>115369139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210843</v>
      </c>
      <c r="D18" s="18"/>
      <c r="E18" s="19">
        <v>-4837959</v>
      </c>
      <c r="F18" s="20">
        <v>3811003</v>
      </c>
      <c r="G18" s="24">
        <v>1759496</v>
      </c>
      <c r="H18" s="24"/>
      <c r="I18" s="24">
        <v>-67314</v>
      </c>
      <c r="J18" s="20">
        <v>1692182</v>
      </c>
      <c r="K18" s="24">
        <v>-1537921</v>
      </c>
      <c r="L18" s="24">
        <v>-676881</v>
      </c>
      <c r="M18" s="20">
        <v>-648335</v>
      </c>
      <c r="N18" s="24">
        <v>-2863137</v>
      </c>
      <c r="O18" s="24">
        <v>2082264</v>
      </c>
      <c r="P18" s="24">
        <v>997551</v>
      </c>
      <c r="Q18" s="20">
        <v>-482702</v>
      </c>
      <c r="R18" s="24">
        <v>2597113</v>
      </c>
      <c r="S18" s="24"/>
      <c r="T18" s="20"/>
      <c r="U18" s="24"/>
      <c r="V18" s="24"/>
      <c r="W18" s="24">
        <v>1426158</v>
      </c>
      <c r="X18" s="20">
        <v>-4778476</v>
      </c>
      <c r="Y18" s="24">
        <v>6204634</v>
      </c>
      <c r="Z18" s="25">
        <v>-129.84545700344628</v>
      </c>
      <c r="AA18" s="26">
        <v>3811003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210843</v>
      </c>
      <c r="D26" s="29">
        <f t="shared" ref="D26:Y26" si="1">SUM(D16:D25)</f>
        <v>0</v>
      </c>
      <c r="E26" s="35">
        <f t="shared" si="1"/>
        <v>-4837959</v>
      </c>
      <c r="F26" s="36">
        <f t="shared" si="1"/>
        <v>3811003</v>
      </c>
      <c r="G26" s="36">
        <f t="shared" si="1"/>
        <v>1759496</v>
      </c>
      <c r="H26" s="36">
        <f t="shared" si="1"/>
        <v>0</v>
      </c>
      <c r="I26" s="36">
        <f t="shared" si="1"/>
        <v>-67314</v>
      </c>
      <c r="J26" s="36">
        <f t="shared" si="1"/>
        <v>1692182</v>
      </c>
      <c r="K26" s="36">
        <f t="shared" si="1"/>
        <v>-1537921</v>
      </c>
      <c r="L26" s="36">
        <f t="shared" si="1"/>
        <v>-676881</v>
      </c>
      <c r="M26" s="36">
        <f t="shared" si="1"/>
        <v>-648335</v>
      </c>
      <c r="N26" s="36">
        <f t="shared" si="1"/>
        <v>-2863137</v>
      </c>
      <c r="O26" s="36">
        <f t="shared" si="1"/>
        <v>2082264</v>
      </c>
      <c r="P26" s="36">
        <f t="shared" si="1"/>
        <v>997551</v>
      </c>
      <c r="Q26" s="36">
        <f t="shared" si="1"/>
        <v>-482702</v>
      </c>
      <c r="R26" s="36">
        <f t="shared" si="1"/>
        <v>2597113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1426158</v>
      </c>
      <c r="X26" s="36">
        <f t="shared" si="1"/>
        <v>-4778476</v>
      </c>
      <c r="Y26" s="36">
        <f t="shared" si="1"/>
        <v>6204634</v>
      </c>
      <c r="Z26" s="37">
        <f>+IF(X26&lt;&gt;0,+(Y26/X26)*100,0)</f>
        <v>-129.84545700344628</v>
      </c>
      <c r="AA26" s="38">
        <f>SUM(AA16:AA25)</f>
        <v>3811003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148402752</v>
      </c>
      <c r="D27" s="29">
        <f>+D14+D26</f>
        <v>0</v>
      </c>
      <c r="E27" s="30">
        <f t="shared" si="2"/>
        <v>92479299</v>
      </c>
      <c r="F27" s="31">
        <f t="shared" si="2"/>
        <v>119180142</v>
      </c>
      <c r="G27" s="31">
        <f t="shared" si="2"/>
        <v>14255100</v>
      </c>
      <c r="H27" s="31">
        <f t="shared" si="2"/>
        <v>4066963</v>
      </c>
      <c r="I27" s="31">
        <f t="shared" si="2"/>
        <v>111658405</v>
      </c>
      <c r="J27" s="31">
        <f t="shared" si="2"/>
        <v>129980468</v>
      </c>
      <c r="K27" s="31">
        <f t="shared" si="2"/>
        <v>5830251</v>
      </c>
      <c r="L27" s="31">
        <f t="shared" si="2"/>
        <v>10343930</v>
      </c>
      <c r="M27" s="31">
        <f t="shared" si="2"/>
        <v>891282</v>
      </c>
      <c r="N27" s="31">
        <f t="shared" si="2"/>
        <v>17065463</v>
      </c>
      <c r="O27" s="31">
        <f t="shared" si="2"/>
        <v>11881125</v>
      </c>
      <c r="P27" s="31">
        <f t="shared" si="2"/>
        <v>12413008</v>
      </c>
      <c r="Q27" s="31">
        <f t="shared" si="2"/>
        <v>25451134</v>
      </c>
      <c r="R27" s="31">
        <f t="shared" si="2"/>
        <v>49745267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196791198</v>
      </c>
      <c r="X27" s="31">
        <f t="shared" si="2"/>
        <v>91429328</v>
      </c>
      <c r="Y27" s="31">
        <f t="shared" si="2"/>
        <v>105361870</v>
      </c>
      <c r="Z27" s="32">
        <f>+IF(X27&lt;&gt;0,+(Y27/X27)*100,0)</f>
        <v>115.23859171315358</v>
      </c>
      <c r="AA27" s="33">
        <f>+AA14+AA26</f>
        <v>119180142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-32067223</v>
      </c>
      <c r="D33" s="18"/>
      <c r="E33" s="19">
        <v>-2013505</v>
      </c>
      <c r="F33" s="20">
        <v>-1522502</v>
      </c>
      <c r="G33" s="20">
        <v>-45433244</v>
      </c>
      <c r="H33" s="20">
        <v>-1731299</v>
      </c>
      <c r="I33" s="20">
        <v>-1028101</v>
      </c>
      <c r="J33" s="20">
        <v>-48192644</v>
      </c>
      <c r="K33" s="20">
        <v>-1853818</v>
      </c>
      <c r="L33" s="20">
        <v>-911300</v>
      </c>
      <c r="M33" s="20">
        <v>-15023363</v>
      </c>
      <c r="N33" s="20">
        <v>-17788481</v>
      </c>
      <c r="O33" s="20">
        <v>331764</v>
      </c>
      <c r="P33" s="20">
        <v>-947234</v>
      </c>
      <c r="Q33" s="20">
        <v>-2336122</v>
      </c>
      <c r="R33" s="20">
        <v>-2951592</v>
      </c>
      <c r="S33" s="20"/>
      <c r="T33" s="20"/>
      <c r="U33" s="20"/>
      <c r="V33" s="20"/>
      <c r="W33" s="20">
        <v>-68932717</v>
      </c>
      <c r="X33" s="20">
        <v>-1141902</v>
      </c>
      <c r="Y33" s="20">
        <v>-67790815</v>
      </c>
      <c r="Z33" s="21">
        <v>5936.6578743184618</v>
      </c>
      <c r="AA33" s="22">
        <v>-1522502</v>
      </c>
    </row>
    <row r="34" spans="1:27" x14ac:dyDescent="0.25">
      <c r="A34" s="23" t="s">
        <v>62</v>
      </c>
      <c r="B34" s="17" t="s">
        <v>33</v>
      </c>
      <c r="C34" s="18">
        <v>9681962</v>
      </c>
      <c r="D34" s="18"/>
      <c r="E34" s="19">
        <v>134</v>
      </c>
      <c r="F34" s="20">
        <v>574764</v>
      </c>
      <c r="G34" s="20">
        <v>574764</v>
      </c>
      <c r="H34" s="20"/>
      <c r="I34" s="20"/>
      <c r="J34" s="20">
        <v>574764</v>
      </c>
      <c r="K34" s="20"/>
      <c r="L34" s="20">
        <v>4432880</v>
      </c>
      <c r="M34" s="20">
        <v>-120000</v>
      </c>
      <c r="N34" s="20">
        <v>4312880</v>
      </c>
      <c r="O34" s="20">
        <v>-2839300</v>
      </c>
      <c r="P34" s="20">
        <v>-796406</v>
      </c>
      <c r="Q34" s="20">
        <v>1078982</v>
      </c>
      <c r="R34" s="20">
        <v>-2556724</v>
      </c>
      <c r="S34" s="20"/>
      <c r="T34" s="20"/>
      <c r="U34" s="20"/>
      <c r="V34" s="20"/>
      <c r="W34" s="20">
        <v>2330920</v>
      </c>
      <c r="X34" s="20">
        <v>1382468</v>
      </c>
      <c r="Y34" s="20">
        <v>948452</v>
      </c>
      <c r="Z34" s="21">
        <v>68.605710945931477</v>
      </c>
      <c r="AA34" s="22">
        <v>574764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66057896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49543425</v>
      </c>
      <c r="Y36" s="20">
        <v>-49543425</v>
      </c>
      <c r="Z36" s="21">
        <v>-100</v>
      </c>
      <c r="AA36" s="22">
        <v>66057896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-22385261</v>
      </c>
      <c r="D38" s="29">
        <f t="shared" ref="D38:Y38" si="3">SUM(D30:D37)</f>
        <v>0</v>
      </c>
      <c r="E38" s="30">
        <f t="shared" si="3"/>
        <v>-2013371</v>
      </c>
      <c r="F38" s="31">
        <f t="shared" si="3"/>
        <v>65110158</v>
      </c>
      <c r="G38" s="31">
        <f t="shared" si="3"/>
        <v>-44858480</v>
      </c>
      <c r="H38" s="31">
        <f t="shared" si="3"/>
        <v>-1731299</v>
      </c>
      <c r="I38" s="31">
        <f t="shared" si="3"/>
        <v>-1028101</v>
      </c>
      <c r="J38" s="31">
        <f t="shared" si="3"/>
        <v>-47617880</v>
      </c>
      <c r="K38" s="31">
        <f t="shared" si="3"/>
        <v>-1853818</v>
      </c>
      <c r="L38" s="31">
        <f t="shared" si="3"/>
        <v>3521580</v>
      </c>
      <c r="M38" s="31">
        <f t="shared" si="3"/>
        <v>-15143363</v>
      </c>
      <c r="N38" s="31">
        <f t="shared" si="3"/>
        <v>-13475601</v>
      </c>
      <c r="O38" s="31">
        <f t="shared" si="3"/>
        <v>-2507536</v>
      </c>
      <c r="P38" s="31">
        <f t="shared" si="3"/>
        <v>-1743640</v>
      </c>
      <c r="Q38" s="31">
        <f t="shared" si="3"/>
        <v>-1257140</v>
      </c>
      <c r="R38" s="31">
        <f t="shared" si="3"/>
        <v>-5508316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-66601797</v>
      </c>
      <c r="X38" s="31">
        <f t="shared" si="3"/>
        <v>49783991</v>
      </c>
      <c r="Y38" s="31">
        <f t="shared" si="3"/>
        <v>-116385788</v>
      </c>
      <c r="Z38" s="32">
        <f>+IF(X38&lt;&gt;0,+(Y38/X38)*100,0)</f>
        <v>-233.78155439566908</v>
      </c>
      <c r="AA38" s="33">
        <f>SUM(AA30:AA37)</f>
        <v>65110158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-22385261</v>
      </c>
      <c r="D45" s="29">
        <f>+D38+D44</f>
        <v>0</v>
      </c>
      <c r="E45" s="30">
        <f t="shared" si="5"/>
        <v>-2013371</v>
      </c>
      <c r="F45" s="31">
        <f t="shared" si="5"/>
        <v>65110158</v>
      </c>
      <c r="G45" s="31">
        <f t="shared" si="5"/>
        <v>-44858480</v>
      </c>
      <c r="H45" s="31">
        <f t="shared" si="5"/>
        <v>-1731299</v>
      </c>
      <c r="I45" s="31">
        <f t="shared" si="5"/>
        <v>-1028101</v>
      </c>
      <c r="J45" s="31">
        <f t="shared" si="5"/>
        <v>-47617880</v>
      </c>
      <c r="K45" s="31">
        <f t="shared" si="5"/>
        <v>-1853818</v>
      </c>
      <c r="L45" s="31">
        <f t="shared" si="5"/>
        <v>3521580</v>
      </c>
      <c r="M45" s="31">
        <f t="shared" si="5"/>
        <v>-15143363</v>
      </c>
      <c r="N45" s="31">
        <f t="shared" si="5"/>
        <v>-13475601</v>
      </c>
      <c r="O45" s="31">
        <f t="shared" si="5"/>
        <v>-2507536</v>
      </c>
      <c r="P45" s="31">
        <f t="shared" si="5"/>
        <v>-1743640</v>
      </c>
      <c r="Q45" s="31">
        <f t="shared" si="5"/>
        <v>-1257140</v>
      </c>
      <c r="R45" s="31">
        <f t="shared" si="5"/>
        <v>-5508316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-66601797</v>
      </c>
      <c r="X45" s="31">
        <f t="shared" si="5"/>
        <v>49783991</v>
      </c>
      <c r="Y45" s="31">
        <f t="shared" si="5"/>
        <v>-116385788</v>
      </c>
      <c r="Z45" s="32">
        <f>+IF(X45&lt;&gt;0,+(Y45/X45)*100,0)</f>
        <v>-233.78155439566908</v>
      </c>
      <c r="AA45" s="33">
        <f>+AA38+AA44</f>
        <v>65110158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170788013</v>
      </c>
      <c r="D46" s="42">
        <f t="shared" si="6"/>
        <v>0</v>
      </c>
      <c r="E46" s="43">
        <f t="shared" si="6"/>
        <v>94492670</v>
      </c>
      <c r="F46" s="44">
        <f t="shared" si="6"/>
        <v>54069984</v>
      </c>
      <c r="G46" s="44">
        <f t="shared" si="6"/>
        <v>59113580</v>
      </c>
      <c r="H46" s="44">
        <f t="shared" si="6"/>
        <v>5798262</v>
      </c>
      <c r="I46" s="44">
        <f t="shared" si="6"/>
        <v>112686506</v>
      </c>
      <c r="J46" s="44">
        <f t="shared" si="6"/>
        <v>177598348</v>
      </c>
      <c r="K46" s="44">
        <f t="shared" si="6"/>
        <v>7684069</v>
      </c>
      <c r="L46" s="44">
        <f t="shared" si="6"/>
        <v>6822350</v>
      </c>
      <c r="M46" s="44">
        <f t="shared" si="6"/>
        <v>16034645</v>
      </c>
      <c r="N46" s="44">
        <f t="shared" si="6"/>
        <v>30541064</v>
      </c>
      <c r="O46" s="44">
        <f t="shared" si="6"/>
        <v>14388661</v>
      </c>
      <c r="P46" s="44">
        <f t="shared" si="6"/>
        <v>14156648</v>
      </c>
      <c r="Q46" s="44">
        <f t="shared" si="6"/>
        <v>26708274</v>
      </c>
      <c r="R46" s="44">
        <f t="shared" si="6"/>
        <v>55253583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263392995</v>
      </c>
      <c r="X46" s="44">
        <f t="shared" si="6"/>
        <v>41645337</v>
      </c>
      <c r="Y46" s="44">
        <f t="shared" si="6"/>
        <v>221747658</v>
      </c>
      <c r="Z46" s="45">
        <f>+IF(X46&lt;&gt;0,+(Y46/X46)*100,0)</f>
        <v>532.46695542408509</v>
      </c>
      <c r="AA46" s="46">
        <f>+AA27-AA45</f>
        <v>54069984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4693001</v>
      </c>
      <c r="D6" s="18"/>
      <c r="E6" s="19">
        <v>8274915</v>
      </c>
      <c r="F6" s="20">
        <v>7711979</v>
      </c>
      <c r="G6" s="20">
        <v>-204959</v>
      </c>
      <c r="H6" s="20">
        <v>-78862</v>
      </c>
      <c r="I6" s="20">
        <v>-647224</v>
      </c>
      <c r="J6" s="20">
        <v>-931045</v>
      </c>
      <c r="K6" s="20">
        <v>44561</v>
      </c>
      <c r="L6" s="20">
        <v>305574</v>
      </c>
      <c r="M6" s="20">
        <v>119566</v>
      </c>
      <c r="N6" s="20">
        <v>469701</v>
      </c>
      <c r="O6" s="20">
        <v>203354</v>
      </c>
      <c r="P6" s="20"/>
      <c r="Q6" s="20">
        <v>385309</v>
      </c>
      <c r="R6" s="20">
        <v>588663</v>
      </c>
      <c r="S6" s="20"/>
      <c r="T6" s="20"/>
      <c r="U6" s="20"/>
      <c r="V6" s="20"/>
      <c r="W6" s="20">
        <v>127319</v>
      </c>
      <c r="X6" s="20">
        <v>5783985</v>
      </c>
      <c r="Y6" s="20">
        <v>-5656666</v>
      </c>
      <c r="Z6" s="21">
        <v>-97.798766767202892</v>
      </c>
      <c r="AA6" s="22">
        <v>7711979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5711677</v>
      </c>
      <c r="D8" s="18"/>
      <c r="E8" s="19">
        <v>1364658</v>
      </c>
      <c r="F8" s="20">
        <v>1401131</v>
      </c>
      <c r="G8" s="20">
        <v>2109113</v>
      </c>
      <c r="H8" s="20">
        <v>420422</v>
      </c>
      <c r="I8" s="20">
        <v>828320</v>
      </c>
      <c r="J8" s="20">
        <v>3357855</v>
      </c>
      <c r="K8" s="20">
        <v>236020</v>
      </c>
      <c r="L8" s="20">
        <v>630100</v>
      </c>
      <c r="M8" s="20">
        <v>627269</v>
      </c>
      <c r="N8" s="20">
        <v>1493389</v>
      </c>
      <c r="O8" s="20">
        <v>1628421</v>
      </c>
      <c r="P8" s="20"/>
      <c r="Q8" s="20">
        <v>-1482</v>
      </c>
      <c r="R8" s="20">
        <v>1626939</v>
      </c>
      <c r="S8" s="20"/>
      <c r="T8" s="20"/>
      <c r="U8" s="20"/>
      <c r="V8" s="20"/>
      <c r="W8" s="20">
        <v>6478183</v>
      </c>
      <c r="X8" s="20">
        <v>1050831</v>
      </c>
      <c r="Y8" s="20">
        <v>5427352</v>
      </c>
      <c r="Z8" s="21">
        <v>516.48190812794826</v>
      </c>
      <c r="AA8" s="22">
        <v>1401131</v>
      </c>
    </row>
    <row r="9" spans="1:27" x14ac:dyDescent="0.25">
      <c r="A9" s="23" t="s">
        <v>38</v>
      </c>
      <c r="B9" s="17" t="s">
        <v>33</v>
      </c>
      <c r="C9" s="18">
        <v>-453</v>
      </c>
      <c r="D9" s="18"/>
      <c r="E9" s="19">
        <v>442481</v>
      </c>
      <c r="F9" s="20">
        <v>545874</v>
      </c>
      <c r="G9" s="20">
        <v>553126</v>
      </c>
      <c r="H9" s="20">
        <v>7236</v>
      </c>
      <c r="I9" s="20">
        <v>7618</v>
      </c>
      <c r="J9" s="20">
        <v>567980</v>
      </c>
      <c r="K9" s="20">
        <v>7034</v>
      </c>
      <c r="L9" s="20">
        <v>5954</v>
      </c>
      <c r="M9" s="20">
        <v>6628</v>
      </c>
      <c r="N9" s="20">
        <v>19616</v>
      </c>
      <c r="O9" s="20">
        <v>8186</v>
      </c>
      <c r="P9" s="20"/>
      <c r="Q9" s="20">
        <v>6412</v>
      </c>
      <c r="R9" s="20">
        <v>14598</v>
      </c>
      <c r="S9" s="20"/>
      <c r="T9" s="20"/>
      <c r="U9" s="20"/>
      <c r="V9" s="20"/>
      <c r="W9" s="20">
        <v>602194</v>
      </c>
      <c r="X9" s="20">
        <v>409410</v>
      </c>
      <c r="Y9" s="20">
        <v>192784</v>
      </c>
      <c r="Z9" s="21">
        <v>47.088248943601769</v>
      </c>
      <c r="AA9" s="22">
        <v>545874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29333</v>
      </c>
      <c r="D11" s="18"/>
      <c r="E11" s="19">
        <v>38229</v>
      </c>
      <c r="F11" s="20">
        <v>29618</v>
      </c>
      <c r="G11" s="20">
        <v>29618</v>
      </c>
      <c r="H11" s="20"/>
      <c r="I11" s="20"/>
      <c r="J11" s="20">
        <v>29618</v>
      </c>
      <c r="K11" s="20"/>
      <c r="L11" s="20"/>
      <c r="M11" s="20"/>
      <c r="N11" s="20"/>
      <c r="O11" s="20"/>
      <c r="P11" s="20"/>
      <c r="Q11" s="20">
        <v>31676</v>
      </c>
      <c r="R11" s="20">
        <v>31676</v>
      </c>
      <c r="S11" s="20"/>
      <c r="T11" s="20"/>
      <c r="U11" s="20"/>
      <c r="V11" s="20"/>
      <c r="W11" s="20">
        <v>61294</v>
      </c>
      <c r="X11" s="20">
        <v>22212</v>
      </c>
      <c r="Y11" s="20">
        <v>39082</v>
      </c>
      <c r="Z11" s="21">
        <v>175.94993697100668</v>
      </c>
      <c r="AA11" s="22">
        <v>29618</v>
      </c>
    </row>
    <row r="12" spans="1:27" x14ac:dyDescent="0.25">
      <c r="A12" s="23" t="s">
        <v>41</v>
      </c>
      <c r="B12" s="17" t="s">
        <v>33</v>
      </c>
      <c r="C12" s="18">
        <v>1237847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188954</v>
      </c>
      <c r="R12" s="24">
        <v>188954</v>
      </c>
      <c r="S12" s="24"/>
      <c r="T12" s="20"/>
      <c r="U12" s="24"/>
      <c r="V12" s="24"/>
      <c r="W12" s="24">
        <v>188954</v>
      </c>
      <c r="X12" s="20"/>
      <c r="Y12" s="24">
        <v>188954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2583355</v>
      </c>
      <c r="D13" s="18"/>
      <c r="E13" s="19">
        <v>2436835</v>
      </c>
      <c r="F13" s="20">
        <v>2729350</v>
      </c>
      <c r="G13" s="20">
        <v>2729350</v>
      </c>
      <c r="H13" s="20">
        <v>146508</v>
      </c>
      <c r="I13" s="20"/>
      <c r="J13" s="20">
        <v>2875858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2875858</v>
      </c>
      <c r="X13" s="20">
        <v>2047014</v>
      </c>
      <c r="Y13" s="20">
        <v>828844</v>
      </c>
      <c r="Z13" s="21">
        <v>40.490392347096794</v>
      </c>
      <c r="AA13" s="22">
        <v>2729350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14254760</v>
      </c>
      <c r="D14" s="29">
        <f>SUM(D6:D13)</f>
        <v>0</v>
      </c>
      <c r="E14" s="30">
        <f t="shared" si="0"/>
        <v>12557118</v>
      </c>
      <c r="F14" s="31">
        <f t="shared" si="0"/>
        <v>12417952</v>
      </c>
      <c r="G14" s="31">
        <f t="shared" si="0"/>
        <v>5216248</v>
      </c>
      <c r="H14" s="31">
        <f t="shared" si="0"/>
        <v>495304</v>
      </c>
      <c r="I14" s="31">
        <f t="shared" si="0"/>
        <v>188714</v>
      </c>
      <c r="J14" s="31">
        <f t="shared" si="0"/>
        <v>5900266</v>
      </c>
      <c r="K14" s="31">
        <f t="shared" si="0"/>
        <v>287615</v>
      </c>
      <c r="L14" s="31">
        <f t="shared" si="0"/>
        <v>941628</v>
      </c>
      <c r="M14" s="31">
        <f t="shared" si="0"/>
        <v>753463</v>
      </c>
      <c r="N14" s="31">
        <f t="shared" si="0"/>
        <v>1982706</v>
      </c>
      <c r="O14" s="31">
        <f t="shared" si="0"/>
        <v>1839961</v>
      </c>
      <c r="P14" s="31">
        <f t="shared" si="0"/>
        <v>0</v>
      </c>
      <c r="Q14" s="31">
        <f t="shared" si="0"/>
        <v>610869</v>
      </c>
      <c r="R14" s="31">
        <f t="shared" si="0"/>
        <v>2450830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10333802</v>
      </c>
      <c r="X14" s="31">
        <f t="shared" si="0"/>
        <v>9313452</v>
      </c>
      <c r="Y14" s="31">
        <f t="shared" si="0"/>
        <v>1020350</v>
      </c>
      <c r="Z14" s="32">
        <f>+IF(X14&lt;&gt;0,+(Y14/X14)*100,0)</f>
        <v>10.955658546369273</v>
      </c>
      <c r="AA14" s="33">
        <f>SUM(AA6:AA13)</f>
        <v>12417952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20330949</v>
      </c>
      <c r="D18" s="18"/>
      <c r="E18" s="19">
        <v>19988622</v>
      </c>
      <c r="F18" s="20">
        <v>19393460</v>
      </c>
      <c r="G18" s="24">
        <v>20613839</v>
      </c>
      <c r="H18" s="24">
        <v>-639946</v>
      </c>
      <c r="I18" s="24">
        <v>-44783</v>
      </c>
      <c r="J18" s="20">
        <v>19929110</v>
      </c>
      <c r="K18" s="24">
        <v>-44783</v>
      </c>
      <c r="L18" s="24">
        <v>-44783</v>
      </c>
      <c r="M18" s="20">
        <v>-44783</v>
      </c>
      <c r="N18" s="24">
        <v>-134349</v>
      </c>
      <c r="O18" s="24">
        <v>-44783</v>
      </c>
      <c r="P18" s="24"/>
      <c r="Q18" s="20">
        <v>-44884</v>
      </c>
      <c r="R18" s="24">
        <v>-89667</v>
      </c>
      <c r="S18" s="24"/>
      <c r="T18" s="20"/>
      <c r="U18" s="24"/>
      <c r="V18" s="24"/>
      <c r="W18" s="24">
        <v>19705094</v>
      </c>
      <c r="X18" s="20">
        <v>14545116</v>
      </c>
      <c r="Y18" s="24">
        <v>5159978</v>
      </c>
      <c r="Z18" s="25">
        <v>35.475674446322735</v>
      </c>
      <c r="AA18" s="26">
        <v>19393460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20330949</v>
      </c>
      <c r="D26" s="29">
        <f t="shared" ref="D26:Y26" si="1">SUM(D16:D25)</f>
        <v>0</v>
      </c>
      <c r="E26" s="35">
        <f t="shared" si="1"/>
        <v>19988622</v>
      </c>
      <c r="F26" s="36">
        <f t="shared" si="1"/>
        <v>19393460</v>
      </c>
      <c r="G26" s="36">
        <f t="shared" si="1"/>
        <v>20613839</v>
      </c>
      <c r="H26" s="36">
        <f t="shared" si="1"/>
        <v>-639946</v>
      </c>
      <c r="I26" s="36">
        <f t="shared" si="1"/>
        <v>-44783</v>
      </c>
      <c r="J26" s="36">
        <f t="shared" si="1"/>
        <v>19929110</v>
      </c>
      <c r="K26" s="36">
        <f t="shared" si="1"/>
        <v>-44783</v>
      </c>
      <c r="L26" s="36">
        <f t="shared" si="1"/>
        <v>-44783</v>
      </c>
      <c r="M26" s="36">
        <f t="shared" si="1"/>
        <v>-44783</v>
      </c>
      <c r="N26" s="36">
        <f t="shared" si="1"/>
        <v>-134349</v>
      </c>
      <c r="O26" s="36">
        <f t="shared" si="1"/>
        <v>-44783</v>
      </c>
      <c r="P26" s="36">
        <f t="shared" si="1"/>
        <v>0</v>
      </c>
      <c r="Q26" s="36">
        <f t="shared" si="1"/>
        <v>-44884</v>
      </c>
      <c r="R26" s="36">
        <f t="shared" si="1"/>
        <v>-89667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19705094</v>
      </c>
      <c r="X26" s="36">
        <f t="shared" si="1"/>
        <v>14545116</v>
      </c>
      <c r="Y26" s="36">
        <f t="shared" si="1"/>
        <v>5159978</v>
      </c>
      <c r="Z26" s="37">
        <f>+IF(X26&lt;&gt;0,+(Y26/X26)*100,0)</f>
        <v>35.475674446322735</v>
      </c>
      <c r="AA26" s="38">
        <f>SUM(AA16:AA25)</f>
        <v>19393460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34585709</v>
      </c>
      <c r="D27" s="29">
        <f>+D14+D26</f>
        <v>0</v>
      </c>
      <c r="E27" s="30">
        <f t="shared" si="2"/>
        <v>32545740</v>
      </c>
      <c r="F27" s="31">
        <f t="shared" si="2"/>
        <v>31811412</v>
      </c>
      <c r="G27" s="31">
        <f t="shared" si="2"/>
        <v>25830087</v>
      </c>
      <c r="H27" s="31">
        <f t="shared" si="2"/>
        <v>-144642</v>
      </c>
      <c r="I27" s="31">
        <f t="shared" si="2"/>
        <v>143931</v>
      </c>
      <c r="J27" s="31">
        <f t="shared" si="2"/>
        <v>25829376</v>
      </c>
      <c r="K27" s="31">
        <f t="shared" si="2"/>
        <v>242832</v>
      </c>
      <c r="L27" s="31">
        <f t="shared" si="2"/>
        <v>896845</v>
      </c>
      <c r="M27" s="31">
        <f t="shared" si="2"/>
        <v>708680</v>
      </c>
      <c r="N27" s="31">
        <f t="shared" si="2"/>
        <v>1848357</v>
      </c>
      <c r="O27" s="31">
        <f t="shared" si="2"/>
        <v>1795178</v>
      </c>
      <c r="P27" s="31">
        <f t="shared" si="2"/>
        <v>0</v>
      </c>
      <c r="Q27" s="31">
        <f t="shared" si="2"/>
        <v>565985</v>
      </c>
      <c r="R27" s="31">
        <f t="shared" si="2"/>
        <v>2361163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30038896</v>
      </c>
      <c r="X27" s="31">
        <f t="shared" si="2"/>
        <v>23858568</v>
      </c>
      <c r="Y27" s="31">
        <f t="shared" si="2"/>
        <v>6180328</v>
      </c>
      <c r="Z27" s="32">
        <f>+IF(X27&lt;&gt;0,+(Y27/X27)*100,0)</f>
        <v>25.904019050933819</v>
      </c>
      <c r="AA27" s="33">
        <f>+AA14+AA26</f>
        <v>31811412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210226</v>
      </c>
      <c r="D32" s="18"/>
      <c r="E32" s="19">
        <v>218566</v>
      </c>
      <c r="F32" s="20">
        <v>210226</v>
      </c>
      <c r="G32" s="20">
        <v>208226</v>
      </c>
      <c r="H32" s="20"/>
      <c r="I32" s="20"/>
      <c r="J32" s="20">
        <v>208226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208226</v>
      </c>
      <c r="X32" s="20">
        <v>157671</v>
      </c>
      <c r="Y32" s="20">
        <v>50555</v>
      </c>
      <c r="Z32" s="21">
        <v>32.063600788984658</v>
      </c>
      <c r="AA32" s="22">
        <v>210226</v>
      </c>
    </row>
    <row r="33" spans="1:27" x14ac:dyDescent="0.25">
      <c r="A33" s="23" t="s">
        <v>61</v>
      </c>
      <c r="B33" s="17" t="s">
        <v>33</v>
      </c>
      <c r="C33" s="18">
        <v>11562556</v>
      </c>
      <c r="D33" s="18"/>
      <c r="E33" s="19"/>
      <c r="F33" s="20">
        <v>-265087</v>
      </c>
      <c r="G33" s="20">
        <v>63381</v>
      </c>
      <c r="H33" s="20">
        <v>31572</v>
      </c>
      <c r="I33" s="20">
        <v>-1028432</v>
      </c>
      <c r="J33" s="20">
        <v>-933479</v>
      </c>
      <c r="K33" s="20">
        <v>-725812</v>
      </c>
      <c r="L33" s="20">
        <v>-109020</v>
      </c>
      <c r="M33" s="20">
        <v>-230596</v>
      </c>
      <c r="N33" s="20">
        <v>-1065428</v>
      </c>
      <c r="O33" s="20">
        <v>84364</v>
      </c>
      <c r="P33" s="20"/>
      <c r="Q33" s="20">
        <v>-1360799</v>
      </c>
      <c r="R33" s="20">
        <v>-1276435</v>
      </c>
      <c r="S33" s="20"/>
      <c r="T33" s="20"/>
      <c r="U33" s="20"/>
      <c r="V33" s="20"/>
      <c r="W33" s="20">
        <v>-3275342</v>
      </c>
      <c r="X33" s="20">
        <v>-198819</v>
      </c>
      <c r="Y33" s="20">
        <v>-3076523</v>
      </c>
      <c r="Z33" s="21">
        <v>1547.3988904480959</v>
      </c>
      <c r="AA33" s="22">
        <v>-265087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11772782</v>
      </c>
      <c r="D38" s="29">
        <f t="shared" ref="D38:Y38" si="3">SUM(D30:D37)</f>
        <v>0</v>
      </c>
      <c r="E38" s="30">
        <f t="shared" si="3"/>
        <v>218566</v>
      </c>
      <c r="F38" s="31">
        <f t="shared" si="3"/>
        <v>-54861</v>
      </c>
      <c r="G38" s="31">
        <f t="shared" si="3"/>
        <v>271607</v>
      </c>
      <c r="H38" s="31">
        <f t="shared" si="3"/>
        <v>31572</v>
      </c>
      <c r="I38" s="31">
        <f t="shared" si="3"/>
        <v>-1028432</v>
      </c>
      <c r="J38" s="31">
        <f t="shared" si="3"/>
        <v>-725253</v>
      </c>
      <c r="K38" s="31">
        <f t="shared" si="3"/>
        <v>-725812</v>
      </c>
      <c r="L38" s="31">
        <f t="shared" si="3"/>
        <v>-109020</v>
      </c>
      <c r="M38" s="31">
        <f t="shared" si="3"/>
        <v>-230596</v>
      </c>
      <c r="N38" s="31">
        <f t="shared" si="3"/>
        <v>-1065428</v>
      </c>
      <c r="O38" s="31">
        <f t="shared" si="3"/>
        <v>84364</v>
      </c>
      <c r="P38" s="31">
        <f t="shared" si="3"/>
        <v>0</v>
      </c>
      <c r="Q38" s="31">
        <f t="shared" si="3"/>
        <v>-1360799</v>
      </c>
      <c r="R38" s="31">
        <f t="shared" si="3"/>
        <v>-1276435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-3067116</v>
      </c>
      <c r="X38" s="31">
        <f t="shared" si="3"/>
        <v>-41148</v>
      </c>
      <c r="Y38" s="31">
        <f t="shared" si="3"/>
        <v>-3025968</v>
      </c>
      <c r="Z38" s="32">
        <f>+IF(X38&lt;&gt;0,+(Y38/X38)*100,0)</f>
        <v>7353.8641003207931</v>
      </c>
      <c r="AA38" s="33">
        <f>SUM(AA30:AA37)</f>
        <v>-54861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11772782</v>
      </c>
      <c r="D45" s="29">
        <f>+D38+D44</f>
        <v>0</v>
      </c>
      <c r="E45" s="30">
        <f t="shared" si="5"/>
        <v>218566</v>
      </c>
      <c r="F45" s="31">
        <f t="shared" si="5"/>
        <v>-54861</v>
      </c>
      <c r="G45" s="31">
        <f t="shared" si="5"/>
        <v>271607</v>
      </c>
      <c r="H45" s="31">
        <f t="shared" si="5"/>
        <v>31572</v>
      </c>
      <c r="I45" s="31">
        <f t="shared" si="5"/>
        <v>-1028432</v>
      </c>
      <c r="J45" s="31">
        <f t="shared" si="5"/>
        <v>-725253</v>
      </c>
      <c r="K45" s="31">
        <f t="shared" si="5"/>
        <v>-725812</v>
      </c>
      <c r="L45" s="31">
        <f t="shared" si="5"/>
        <v>-109020</v>
      </c>
      <c r="M45" s="31">
        <f t="shared" si="5"/>
        <v>-230596</v>
      </c>
      <c r="N45" s="31">
        <f t="shared" si="5"/>
        <v>-1065428</v>
      </c>
      <c r="O45" s="31">
        <f t="shared" si="5"/>
        <v>84364</v>
      </c>
      <c r="P45" s="31">
        <f t="shared" si="5"/>
        <v>0</v>
      </c>
      <c r="Q45" s="31">
        <f t="shared" si="5"/>
        <v>-1360799</v>
      </c>
      <c r="R45" s="31">
        <f t="shared" si="5"/>
        <v>-1276435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-3067116</v>
      </c>
      <c r="X45" s="31">
        <f t="shared" si="5"/>
        <v>-41148</v>
      </c>
      <c r="Y45" s="31">
        <f t="shared" si="5"/>
        <v>-3025968</v>
      </c>
      <c r="Z45" s="32">
        <f>+IF(X45&lt;&gt;0,+(Y45/X45)*100,0)</f>
        <v>7353.8641003207931</v>
      </c>
      <c r="AA45" s="33">
        <f>+AA38+AA44</f>
        <v>-54861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22812927</v>
      </c>
      <c r="D46" s="42">
        <f t="shared" si="6"/>
        <v>0</v>
      </c>
      <c r="E46" s="43">
        <f t="shared" si="6"/>
        <v>32327174</v>
      </c>
      <c r="F46" s="44">
        <f t="shared" si="6"/>
        <v>31866273</v>
      </c>
      <c r="G46" s="44">
        <f t="shared" si="6"/>
        <v>25558480</v>
      </c>
      <c r="H46" s="44">
        <f t="shared" si="6"/>
        <v>-176214</v>
      </c>
      <c r="I46" s="44">
        <f t="shared" si="6"/>
        <v>1172363</v>
      </c>
      <c r="J46" s="44">
        <f t="shared" si="6"/>
        <v>26554629</v>
      </c>
      <c r="K46" s="44">
        <f t="shared" si="6"/>
        <v>968644</v>
      </c>
      <c r="L46" s="44">
        <f t="shared" si="6"/>
        <v>1005865</v>
      </c>
      <c r="M46" s="44">
        <f t="shared" si="6"/>
        <v>939276</v>
      </c>
      <c r="N46" s="44">
        <f t="shared" si="6"/>
        <v>2913785</v>
      </c>
      <c r="O46" s="44">
        <f t="shared" si="6"/>
        <v>1710814</v>
      </c>
      <c r="P46" s="44">
        <f t="shared" si="6"/>
        <v>0</v>
      </c>
      <c r="Q46" s="44">
        <f t="shared" si="6"/>
        <v>1926784</v>
      </c>
      <c r="R46" s="44">
        <f t="shared" si="6"/>
        <v>3637598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33106012</v>
      </c>
      <c r="X46" s="44">
        <f t="shared" si="6"/>
        <v>23899716</v>
      </c>
      <c r="Y46" s="44">
        <f t="shared" si="6"/>
        <v>9206296</v>
      </c>
      <c r="Z46" s="45">
        <f>+IF(X46&lt;&gt;0,+(Y46/X46)*100,0)</f>
        <v>38.520524679038026</v>
      </c>
      <c r="AA46" s="46">
        <f>+AA27-AA45</f>
        <v>31866273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-1581646</v>
      </c>
      <c r="D6" s="18"/>
      <c r="E6" s="19">
        <v>-237088</v>
      </c>
      <c r="F6" s="20">
        <v>-2418242</v>
      </c>
      <c r="G6" s="20">
        <v>2455638</v>
      </c>
      <c r="H6" s="20"/>
      <c r="I6" s="20">
        <v>-663533</v>
      </c>
      <c r="J6" s="20">
        <v>1792105</v>
      </c>
      <c r="K6" s="20">
        <v>74907</v>
      </c>
      <c r="L6" s="20">
        <v>296571</v>
      </c>
      <c r="M6" s="20">
        <v>610900</v>
      </c>
      <c r="N6" s="20">
        <v>982378</v>
      </c>
      <c r="O6" s="20">
        <v>552653</v>
      </c>
      <c r="P6" s="20">
        <v>84429</v>
      </c>
      <c r="Q6" s="20">
        <v>593552</v>
      </c>
      <c r="R6" s="20">
        <v>1230634</v>
      </c>
      <c r="S6" s="20"/>
      <c r="T6" s="20"/>
      <c r="U6" s="20"/>
      <c r="V6" s="20"/>
      <c r="W6" s="20">
        <v>4005117</v>
      </c>
      <c r="X6" s="20">
        <v>-1501787</v>
      </c>
      <c r="Y6" s="20">
        <v>5506904</v>
      </c>
      <c r="Z6" s="21">
        <v>-366.6900832141975</v>
      </c>
      <c r="AA6" s="22">
        <v>-2418242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1883498</v>
      </c>
      <c r="D8" s="18"/>
      <c r="E8" s="19">
        <v>15073882</v>
      </c>
      <c r="F8" s="20">
        <v>664137</v>
      </c>
      <c r="G8" s="20">
        <v>2984873</v>
      </c>
      <c r="H8" s="20">
        <v>606392</v>
      </c>
      <c r="I8" s="20">
        <v>-157256</v>
      </c>
      <c r="J8" s="20">
        <v>3434009</v>
      </c>
      <c r="K8" s="20">
        <v>-629597</v>
      </c>
      <c r="L8" s="20">
        <v>327841</v>
      </c>
      <c r="M8" s="20">
        <v>-2215247</v>
      </c>
      <c r="N8" s="20">
        <v>-2517003</v>
      </c>
      <c r="O8" s="20">
        <v>45124</v>
      </c>
      <c r="P8" s="20">
        <v>146729</v>
      </c>
      <c r="Q8" s="20">
        <v>-688981</v>
      </c>
      <c r="R8" s="20">
        <v>-497128</v>
      </c>
      <c r="S8" s="20"/>
      <c r="T8" s="20"/>
      <c r="U8" s="20"/>
      <c r="V8" s="20"/>
      <c r="W8" s="20">
        <v>419878</v>
      </c>
      <c r="X8" s="20">
        <v>2018456</v>
      </c>
      <c r="Y8" s="20">
        <v>-1598578</v>
      </c>
      <c r="Z8" s="21">
        <v>-79.198060299555692</v>
      </c>
      <c r="AA8" s="22">
        <v>664137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301852</v>
      </c>
      <c r="D14" s="29">
        <f>SUM(D6:D13)</f>
        <v>0</v>
      </c>
      <c r="E14" s="30">
        <f t="shared" si="0"/>
        <v>14836794</v>
      </c>
      <c r="F14" s="31">
        <f t="shared" si="0"/>
        <v>-1754105</v>
      </c>
      <c r="G14" s="31">
        <f t="shared" si="0"/>
        <v>5440511</v>
      </c>
      <c r="H14" s="31">
        <f t="shared" si="0"/>
        <v>606392</v>
      </c>
      <c r="I14" s="31">
        <f t="shared" si="0"/>
        <v>-820789</v>
      </c>
      <c r="J14" s="31">
        <f t="shared" si="0"/>
        <v>5226114</v>
      </c>
      <c r="K14" s="31">
        <f t="shared" si="0"/>
        <v>-554690</v>
      </c>
      <c r="L14" s="31">
        <f t="shared" si="0"/>
        <v>624412</v>
      </c>
      <c r="M14" s="31">
        <f t="shared" si="0"/>
        <v>-1604347</v>
      </c>
      <c r="N14" s="31">
        <f t="shared" si="0"/>
        <v>-1534625</v>
      </c>
      <c r="O14" s="31">
        <f t="shared" si="0"/>
        <v>597777</v>
      </c>
      <c r="P14" s="31">
        <f t="shared" si="0"/>
        <v>231158</v>
      </c>
      <c r="Q14" s="31">
        <f t="shared" si="0"/>
        <v>-95429</v>
      </c>
      <c r="R14" s="31">
        <f t="shared" si="0"/>
        <v>733506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4424995</v>
      </c>
      <c r="X14" s="31">
        <f t="shared" si="0"/>
        <v>516669</v>
      </c>
      <c r="Y14" s="31">
        <f t="shared" si="0"/>
        <v>3908326</v>
      </c>
      <c r="Z14" s="32">
        <f>+IF(X14&lt;&gt;0,+(Y14/X14)*100,0)</f>
        <v>756.44677733713456</v>
      </c>
      <c r="AA14" s="33">
        <f>SUM(AA6:AA13)</f>
        <v>-1754105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20801513</v>
      </c>
      <c r="D18" s="18"/>
      <c r="E18" s="19">
        <v>-344000</v>
      </c>
      <c r="F18" s="20">
        <v>517512</v>
      </c>
      <c r="G18" s="24">
        <v>20344472</v>
      </c>
      <c r="H18" s="24">
        <v>432290</v>
      </c>
      <c r="I18" s="24">
        <v>-24751</v>
      </c>
      <c r="J18" s="20">
        <v>20752011</v>
      </c>
      <c r="K18" s="24">
        <v>-24751</v>
      </c>
      <c r="L18" s="24">
        <v>-24751</v>
      </c>
      <c r="M18" s="20">
        <v>-24751</v>
      </c>
      <c r="N18" s="24">
        <v>-74253</v>
      </c>
      <c r="O18" s="24">
        <v>-24751</v>
      </c>
      <c r="P18" s="24">
        <v>-24751</v>
      </c>
      <c r="Q18" s="20">
        <v>-24751</v>
      </c>
      <c r="R18" s="24">
        <v>-74253</v>
      </c>
      <c r="S18" s="24"/>
      <c r="T18" s="20"/>
      <c r="U18" s="24"/>
      <c r="V18" s="24"/>
      <c r="W18" s="24">
        <v>20603505</v>
      </c>
      <c r="X18" s="20">
        <v>588509</v>
      </c>
      <c r="Y18" s="24">
        <v>20014996</v>
      </c>
      <c r="Z18" s="25">
        <v>3400.9668501246365</v>
      </c>
      <c r="AA18" s="26">
        <v>517512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20801513</v>
      </c>
      <c r="D26" s="29">
        <f t="shared" ref="D26:Y26" si="1">SUM(D16:D25)</f>
        <v>0</v>
      </c>
      <c r="E26" s="35">
        <f t="shared" si="1"/>
        <v>-344000</v>
      </c>
      <c r="F26" s="36">
        <f t="shared" si="1"/>
        <v>517512</v>
      </c>
      <c r="G26" s="36">
        <f t="shared" si="1"/>
        <v>20344472</v>
      </c>
      <c r="H26" s="36">
        <f t="shared" si="1"/>
        <v>432290</v>
      </c>
      <c r="I26" s="36">
        <f t="shared" si="1"/>
        <v>-24751</v>
      </c>
      <c r="J26" s="36">
        <f t="shared" si="1"/>
        <v>20752011</v>
      </c>
      <c r="K26" s="36">
        <f t="shared" si="1"/>
        <v>-24751</v>
      </c>
      <c r="L26" s="36">
        <f t="shared" si="1"/>
        <v>-24751</v>
      </c>
      <c r="M26" s="36">
        <f t="shared" si="1"/>
        <v>-24751</v>
      </c>
      <c r="N26" s="36">
        <f t="shared" si="1"/>
        <v>-74253</v>
      </c>
      <c r="O26" s="36">
        <f t="shared" si="1"/>
        <v>-24751</v>
      </c>
      <c r="P26" s="36">
        <f t="shared" si="1"/>
        <v>-24751</v>
      </c>
      <c r="Q26" s="36">
        <f t="shared" si="1"/>
        <v>-24751</v>
      </c>
      <c r="R26" s="36">
        <f t="shared" si="1"/>
        <v>-74253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20603505</v>
      </c>
      <c r="X26" s="36">
        <f t="shared" si="1"/>
        <v>588509</v>
      </c>
      <c r="Y26" s="36">
        <f t="shared" si="1"/>
        <v>20014996</v>
      </c>
      <c r="Z26" s="37">
        <f>+IF(X26&lt;&gt;0,+(Y26/X26)*100,0)</f>
        <v>3400.9668501246365</v>
      </c>
      <c r="AA26" s="38">
        <f>SUM(AA16:AA25)</f>
        <v>517512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21103365</v>
      </c>
      <c r="D27" s="29">
        <f>+D14+D26</f>
        <v>0</v>
      </c>
      <c r="E27" s="30">
        <f t="shared" si="2"/>
        <v>14492794</v>
      </c>
      <c r="F27" s="31">
        <f t="shared" si="2"/>
        <v>-1236593</v>
      </c>
      <c r="G27" s="31">
        <f t="shared" si="2"/>
        <v>25784983</v>
      </c>
      <c r="H27" s="31">
        <f t="shared" si="2"/>
        <v>1038682</v>
      </c>
      <c r="I27" s="31">
        <f t="shared" si="2"/>
        <v>-845540</v>
      </c>
      <c r="J27" s="31">
        <f t="shared" si="2"/>
        <v>25978125</v>
      </c>
      <c r="K27" s="31">
        <f t="shared" si="2"/>
        <v>-579441</v>
      </c>
      <c r="L27" s="31">
        <f t="shared" si="2"/>
        <v>599661</v>
      </c>
      <c r="M27" s="31">
        <f t="shared" si="2"/>
        <v>-1629098</v>
      </c>
      <c r="N27" s="31">
        <f t="shared" si="2"/>
        <v>-1608878</v>
      </c>
      <c r="O27" s="31">
        <f t="shared" si="2"/>
        <v>573026</v>
      </c>
      <c r="P27" s="31">
        <f t="shared" si="2"/>
        <v>206407</v>
      </c>
      <c r="Q27" s="31">
        <f t="shared" si="2"/>
        <v>-120180</v>
      </c>
      <c r="R27" s="31">
        <f t="shared" si="2"/>
        <v>659253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25028500</v>
      </c>
      <c r="X27" s="31">
        <f t="shared" si="2"/>
        <v>1105178</v>
      </c>
      <c r="Y27" s="31">
        <f t="shared" si="2"/>
        <v>23923322</v>
      </c>
      <c r="Z27" s="32">
        <f>+IF(X27&lt;&gt;0,+(Y27/X27)*100,0)</f>
        <v>2164.6578198263087</v>
      </c>
      <c r="AA27" s="33">
        <f>+AA14+AA26</f>
        <v>-1236593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88909</v>
      </c>
      <c r="D32" s="18"/>
      <c r="E32" s="19"/>
      <c r="F32" s="20">
        <v>88908</v>
      </c>
      <c r="G32" s="20">
        <v>88909</v>
      </c>
      <c r="H32" s="20"/>
      <c r="I32" s="20"/>
      <c r="J32" s="20">
        <v>88909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88909</v>
      </c>
      <c r="X32" s="20">
        <v>88908</v>
      </c>
      <c r="Y32" s="20">
        <v>1</v>
      </c>
      <c r="Z32" s="21"/>
      <c r="AA32" s="22">
        <v>88908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-721345</v>
      </c>
      <c r="J33" s="20">
        <v>-721345</v>
      </c>
      <c r="K33" s="20">
        <v>-457069</v>
      </c>
      <c r="L33" s="20">
        <v>110384</v>
      </c>
      <c r="M33" s="20">
        <v>-35642</v>
      </c>
      <c r="N33" s="20">
        <v>-382327</v>
      </c>
      <c r="O33" s="20">
        <v>187364</v>
      </c>
      <c r="P33" s="20">
        <v>-49749</v>
      </c>
      <c r="Q33" s="20">
        <v>-158044</v>
      </c>
      <c r="R33" s="20">
        <v>-20429</v>
      </c>
      <c r="S33" s="20"/>
      <c r="T33" s="20"/>
      <c r="U33" s="20"/>
      <c r="V33" s="20"/>
      <c r="W33" s="20">
        <v>-1124101</v>
      </c>
      <c r="X33" s="20"/>
      <c r="Y33" s="20">
        <v>-1124101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69312</v>
      </c>
      <c r="D34" s="18"/>
      <c r="E34" s="19">
        <v>490000</v>
      </c>
      <c r="F34" s="20">
        <v>69312</v>
      </c>
      <c r="G34" s="20">
        <v>69312</v>
      </c>
      <c r="H34" s="20"/>
      <c r="I34" s="20"/>
      <c r="J34" s="20">
        <v>69312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69312</v>
      </c>
      <c r="X34" s="20">
        <v>69312</v>
      </c>
      <c r="Y34" s="20"/>
      <c r="Z34" s="21"/>
      <c r="AA34" s="22">
        <v>69312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158221</v>
      </c>
      <c r="D38" s="29">
        <f t="shared" ref="D38:Y38" si="3">SUM(D30:D37)</f>
        <v>0</v>
      </c>
      <c r="E38" s="30">
        <f t="shared" si="3"/>
        <v>490000</v>
      </c>
      <c r="F38" s="31">
        <f t="shared" si="3"/>
        <v>158220</v>
      </c>
      <c r="G38" s="31">
        <f t="shared" si="3"/>
        <v>158221</v>
      </c>
      <c r="H38" s="31">
        <f t="shared" si="3"/>
        <v>0</v>
      </c>
      <c r="I38" s="31">
        <f t="shared" si="3"/>
        <v>-721345</v>
      </c>
      <c r="J38" s="31">
        <f t="shared" si="3"/>
        <v>-563124</v>
      </c>
      <c r="K38" s="31">
        <f t="shared" si="3"/>
        <v>-457069</v>
      </c>
      <c r="L38" s="31">
        <f t="shared" si="3"/>
        <v>110384</v>
      </c>
      <c r="M38" s="31">
        <f t="shared" si="3"/>
        <v>-35642</v>
      </c>
      <c r="N38" s="31">
        <f t="shared" si="3"/>
        <v>-382327</v>
      </c>
      <c r="O38" s="31">
        <f t="shared" si="3"/>
        <v>187364</v>
      </c>
      <c r="P38" s="31">
        <f t="shared" si="3"/>
        <v>-49749</v>
      </c>
      <c r="Q38" s="31">
        <f t="shared" si="3"/>
        <v>-158044</v>
      </c>
      <c r="R38" s="31">
        <f t="shared" si="3"/>
        <v>-20429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-965880</v>
      </c>
      <c r="X38" s="31">
        <f t="shared" si="3"/>
        <v>158220</v>
      </c>
      <c r="Y38" s="31">
        <f t="shared" si="3"/>
        <v>-1124100</v>
      </c>
      <c r="Z38" s="32">
        <f>+IF(X38&lt;&gt;0,+(Y38/X38)*100,0)</f>
        <v>-710.46643913538117</v>
      </c>
      <c r="AA38" s="33">
        <f>SUM(AA30:AA37)</f>
        <v>158220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158221</v>
      </c>
      <c r="D45" s="29">
        <f>+D38+D44</f>
        <v>0</v>
      </c>
      <c r="E45" s="30">
        <f t="shared" si="5"/>
        <v>490000</v>
      </c>
      <c r="F45" s="31">
        <f t="shared" si="5"/>
        <v>158220</v>
      </c>
      <c r="G45" s="31">
        <f t="shared" si="5"/>
        <v>158221</v>
      </c>
      <c r="H45" s="31">
        <f t="shared" si="5"/>
        <v>0</v>
      </c>
      <c r="I45" s="31">
        <f t="shared" si="5"/>
        <v>-721345</v>
      </c>
      <c r="J45" s="31">
        <f t="shared" si="5"/>
        <v>-563124</v>
      </c>
      <c r="K45" s="31">
        <f t="shared" si="5"/>
        <v>-457069</v>
      </c>
      <c r="L45" s="31">
        <f t="shared" si="5"/>
        <v>110384</v>
      </c>
      <c r="M45" s="31">
        <f t="shared" si="5"/>
        <v>-35642</v>
      </c>
      <c r="N45" s="31">
        <f t="shared" si="5"/>
        <v>-382327</v>
      </c>
      <c r="O45" s="31">
        <f t="shared" si="5"/>
        <v>187364</v>
      </c>
      <c r="P45" s="31">
        <f t="shared" si="5"/>
        <v>-49749</v>
      </c>
      <c r="Q45" s="31">
        <f t="shared" si="5"/>
        <v>-158044</v>
      </c>
      <c r="R45" s="31">
        <f t="shared" si="5"/>
        <v>-20429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-965880</v>
      </c>
      <c r="X45" s="31">
        <f t="shared" si="5"/>
        <v>158220</v>
      </c>
      <c r="Y45" s="31">
        <f t="shared" si="5"/>
        <v>-1124100</v>
      </c>
      <c r="Z45" s="32">
        <f>+IF(X45&lt;&gt;0,+(Y45/X45)*100,0)</f>
        <v>-710.46643913538117</v>
      </c>
      <c r="AA45" s="33">
        <f>+AA38+AA44</f>
        <v>158220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20945144</v>
      </c>
      <c r="D46" s="42">
        <f t="shared" si="6"/>
        <v>0</v>
      </c>
      <c r="E46" s="43">
        <f t="shared" si="6"/>
        <v>14002794</v>
      </c>
      <c r="F46" s="44">
        <f t="shared" si="6"/>
        <v>-1394813</v>
      </c>
      <c r="G46" s="44">
        <f t="shared" si="6"/>
        <v>25626762</v>
      </c>
      <c r="H46" s="44">
        <f t="shared" si="6"/>
        <v>1038682</v>
      </c>
      <c r="I46" s="44">
        <f t="shared" si="6"/>
        <v>-124195</v>
      </c>
      <c r="J46" s="44">
        <f t="shared" si="6"/>
        <v>26541249</v>
      </c>
      <c r="K46" s="44">
        <f t="shared" si="6"/>
        <v>-122372</v>
      </c>
      <c r="L46" s="44">
        <f t="shared" si="6"/>
        <v>489277</v>
      </c>
      <c r="M46" s="44">
        <f t="shared" si="6"/>
        <v>-1593456</v>
      </c>
      <c r="N46" s="44">
        <f t="shared" si="6"/>
        <v>-1226551</v>
      </c>
      <c r="O46" s="44">
        <f t="shared" si="6"/>
        <v>385662</v>
      </c>
      <c r="P46" s="44">
        <f t="shared" si="6"/>
        <v>256156</v>
      </c>
      <c r="Q46" s="44">
        <f t="shared" si="6"/>
        <v>37864</v>
      </c>
      <c r="R46" s="44">
        <f t="shared" si="6"/>
        <v>679682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25994380</v>
      </c>
      <c r="X46" s="44">
        <f t="shared" si="6"/>
        <v>946958</v>
      </c>
      <c r="Y46" s="44">
        <f t="shared" si="6"/>
        <v>25047422</v>
      </c>
      <c r="Z46" s="45">
        <f>+IF(X46&lt;&gt;0,+(Y46/X46)*100,0)</f>
        <v>2645.0404347394501</v>
      </c>
      <c r="AA46" s="46">
        <f>+AA27-AA45</f>
        <v>-1394813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-1297262</v>
      </c>
      <c r="F48" s="20">
        <v>-7026063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-4684292</v>
      </c>
      <c r="Y48" s="20">
        <v>4684292</v>
      </c>
      <c r="Z48" s="47">
        <v>-100</v>
      </c>
      <c r="AA48" s="22">
        <v>-7026063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-1297262</v>
      </c>
      <c r="F51" s="52">
        <f t="shared" si="7"/>
        <v>-7026063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-4684292</v>
      </c>
      <c r="Y51" s="52">
        <f t="shared" si="7"/>
        <v>4684292</v>
      </c>
      <c r="Z51" s="53">
        <f>+IF(X51&lt;&gt;0,+(Y51/X51)*100,0)</f>
        <v>-100</v>
      </c>
      <c r="AA51" s="54">
        <f>SUM(AA48:AA50)</f>
        <v>-7026063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126887903</v>
      </c>
      <c r="G6" s="20"/>
      <c r="H6" s="20"/>
      <c r="I6" s="20"/>
      <c r="J6" s="20"/>
      <c r="K6" s="20">
        <v>5899725</v>
      </c>
      <c r="L6" s="20">
        <v>-1025270</v>
      </c>
      <c r="M6" s="20">
        <v>-17936360</v>
      </c>
      <c r="N6" s="20">
        <v>-13061905</v>
      </c>
      <c r="O6" s="20">
        <v>-9544556</v>
      </c>
      <c r="P6" s="20">
        <v>-808108</v>
      </c>
      <c r="Q6" s="20">
        <v>-5879040</v>
      </c>
      <c r="R6" s="20">
        <v>-16231704</v>
      </c>
      <c r="S6" s="20"/>
      <c r="T6" s="20"/>
      <c r="U6" s="20"/>
      <c r="V6" s="20"/>
      <c r="W6" s="20">
        <v>-29293609</v>
      </c>
      <c r="X6" s="20">
        <v>95165928</v>
      </c>
      <c r="Y6" s="20">
        <v>-124459537</v>
      </c>
      <c r="Z6" s="21">
        <v>-130.78161440300354</v>
      </c>
      <c r="AA6" s="22">
        <v>126887903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660945</v>
      </c>
      <c r="D8" s="18"/>
      <c r="E8" s="19"/>
      <c r="F8" s="20"/>
      <c r="G8" s="20"/>
      <c r="H8" s="20"/>
      <c r="I8" s="20"/>
      <c r="J8" s="20"/>
      <c r="K8" s="20"/>
      <c r="L8" s="20">
        <v>2275246</v>
      </c>
      <c r="M8" s="20">
        <v>-2319081</v>
      </c>
      <c r="N8" s="20">
        <v>-43835</v>
      </c>
      <c r="O8" s="20">
        <v>53200</v>
      </c>
      <c r="P8" s="20">
        <v>1188127</v>
      </c>
      <c r="Q8" s="20">
        <v>-170400</v>
      </c>
      <c r="R8" s="20">
        <v>1070927</v>
      </c>
      <c r="S8" s="20"/>
      <c r="T8" s="20"/>
      <c r="U8" s="20"/>
      <c r="V8" s="20"/>
      <c r="W8" s="20">
        <v>1027092</v>
      </c>
      <c r="X8" s="20"/>
      <c r="Y8" s="20">
        <v>1027092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>
        <v>-10476457</v>
      </c>
      <c r="F9" s="20">
        <v>-59979743</v>
      </c>
      <c r="G9" s="20"/>
      <c r="H9" s="20"/>
      <c r="I9" s="20">
        <v>-46750443</v>
      </c>
      <c r="J9" s="20">
        <v>-46750443</v>
      </c>
      <c r="K9" s="20"/>
      <c r="L9" s="20">
        <v>-252964</v>
      </c>
      <c r="M9" s="20">
        <v>-2405381</v>
      </c>
      <c r="N9" s="20">
        <v>-2658345</v>
      </c>
      <c r="O9" s="20">
        <v>-1956631</v>
      </c>
      <c r="P9" s="20"/>
      <c r="Q9" s="20">
        <v>-584589</v>
      </c>
      <c r="R9" s="20">
        <v>-2541220</v>
      </c>
      <c r="S9" s="20"/>
      <c r="T9" s="20"/>
      <c r="U9" s="20"/>
      <c r="V9" s="20"/>
      <c r="W9" s="20">
        <v>-51950008</v>
      </c>
      <c r="X9" s="20">
        <v>-44984808</v>
      </c>
      <c r="Y9" s="20">
        <v>-6965200</v>
      </c>
      <c r="Z9" s="21">
        <v>15.483449434751396</v>
      </c>
      <c r="AA9" s="22">
        <v>-59979743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213994</v>
      </c>
      <c r="M12" s="20">
        <v>2416579</v>
      </c>
      <c r="N12" s="24">
        <v>2630573</v>
      </c>
      <c r="O12" s="24">
        <v>1338831</v>
      </c>
      <c r="P12" s="24">
        <v>225528</v>
      </c>
      <c r="Q12" s="20">
        <v>1486240</v>
      </c>
      <c r="R12" s="24">
        <v>3050599</v>
      </c>
      <c r="S12" s="24"/>
      <c r="T12" s="20"/>
      <c r="U12" s="24"/>
      <c r="V12" s="24"/>
      <c r="W12" s="24">
        <v>5681172</v>
      </c>
      <c r="X12" s="20"/>
      <c r="Y12" s="24">
        <v>5681172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49787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710732</v>
      </c>
      <c r="D14" s="29">
        <f>SUM(D6:D13)</f>
        <v>0</v>
      </c>
      <c r="E14" s="30">
        <f t="shared" si="0"/>
        <v>-10476457</v>
      </c>
      <c r="F14" s="31">
        <f t="shared" si="0"/>
        <v>66908160</v>
      </c>
      <c r="G14" s="31">
        <f t="shared" si="0"/>
        <v>0</v>
      </c>
      <c r="H14" s="31">
        <f t="shared" si="0"/>
        <v>0</v>
      </c>
      <c r="I14" s="31">
        <f t="shared" si="0"/>
        <v>-46750443</v>
      </c>
      <c r="J14" s="31">
        <f t="shared" si="0"/>
        <v>-46750443</v>
      </c>
      <c r="K14" s="31">
        <f t="shared" si="0"/>
        <v>5899725</v>
      </c>
      <c r="L14" s="31">
        <f t="shared" si="0"/>
        <v>1211006</v>
      </c>
      <c r="M14" s="31">
        <f t="shared" si="0"/>
        <v>-20244243</v>
      </c>
      <c r="N14" s="31">
        <f t="shared" si="0"/>
        <v>-13133512</v>
      </c>
      <c r="O14" s="31">
        <f t="shared" si="0"/>
        <v>-10109156</v>
      </c>
      <c r="P14" s="31">
        <f t="shared" si="0"/>
        <v>605547</v>
      </c>
      <c r="Q14" s="31">
        <f t="shared" si="0"/>
        <v>-5147789</v>
      </c>
      <c r="R14" s="31">
        <f t="shared" si="0"/>
        <v>-14651398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-74535353</v>
      </c>
      <c r="X14" s="31">
        <f t="shared" si="0"/>
        <v>50181120</v>
      </c>
      <c r="Y14" s="31">
        <f t="shared" si="0"/>
        <v>-124716473</v>
      </c>
      <c r="Z14" s="32">
        <f>+IF(X14&lt;&gt;0,+(Y14/X14)*100,0)</f>
        <v>-248.53266128775124</v>
      </c>
      <c r="AA14" s="33">
        <f>SUM(AA6:AA13)</f>
        <v>66908160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2339916</v>
      </c>
      <c r="D18" s="18"/>
      <c r="E18" s="19">
        <v>3866790</v>
      </c>
      <c r="F18" s="20">
        <v>56536539</v>
      </c>
      <c r="G18" s="24"/>
      <c r="H18" s="24"/>
      <c r="I18" s="24">
        <v>51368326</v>
      </c>
      <c r="J18" s="20">
        <v>51368326</v>
      </c>
      <c r="K18" s="24"/>
      <c r="L18" s="24">
        <v>573403</v>
      </c>
      <c r="M18" s="20">
        <v>-979292</v>
      </c>
      <c r="N18" s="24">
        <v>-405889</v>
      </c>
      <c r="O18" s="24"/>
      <c r="P18" s="24">
        <v>483217</v>
      </c>
      <c r="Q18" s="20">
        <v>-460118</v>
      </c>
      <c r="R18" s="24">
        <v>23099</v>
      </c>
      <c r="S18" s="24"/>
      <c r="T18" s="20"/>
      <c r="U18" s="24"/>
      <c r="V18" s="24"/>
      <c r="W18" s="24">
        <v>50985536</v>
      </c>
      <c r="X18" s="20">
        <v>42304396</v>
      </c>
      <c r="Y18" s="24">
        <v>8681140</v>
      </c>
      <c r="Z18" s="25">
        <v>20.520657002170651</v>
      </c>
      <c r="AA18" s="26">
        <v>56536539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-182860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2157056</v>
      </c>
      <c r="D26" s="29">
        <f t="shared" ref="D26:Y26" si="1">SUM(D16:D25)</f>
        <v>0</v>
      </c>
      <c r="E26" s="35">
        <f t="shared" si="1"/>
        <v>3866790</v>
      </c>
      <c r="F26" s="36">
        <f t="shared" si="1"/>
        <v>56536539</v>
      </c>
      <c r="G26" s="36">
        <f t="shared" si="1"/>
        <v>0</v>
      </c>
      <c r="H26" s="36">
        <f t="shared" si="1"/>
        <v>0</v>
      </c>
      <c r="I26" s="36">
        <f t="shared" si="1"/>
        <v>51368326</v>
      </c>
      <c r="J26" s="36">
        <f t="shared" si="1"/>
        <v>51368326</v>
      </c>
      <c r="K26" s="36">
        <f t="shared" si="1"/>
        <v>0</v>
      </c>
      <c r="L26" s="36">
        <f t="shared" si="1"/>
        <v>573403</v>
      </c>
      <c r="M26" s="36">
        <f t="shared" si="1"/>
        <v>-979292</v>
      </c>
      <c r="N26" s="36">
        <f t="shared" si="1"/>
        <v>-405889</v>
      </c>
      <c r="O26" s="36">
        <f t="shared" si="1"/>
        <v>0</v>
      </c>
      <c r="P26" s="36">
        <f t="shared" si="1"/>
        <v>483217</v>
      </c>
      <c r="Q26" s="36">
        <f t="shared" si="1"/>
        <v>-460118</v>
      </c>
      <c r="R26" s="36">
        <f t="shared" si="1"/>
        <v>23099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50985536</v>
      </c>
      <c r="X26" s="36">
        <f t="shared" si="1"/>
        <v>42304396</v>
      </c>
      <c r="Y26" s="36">
        <f t="shared" si="1"/>
        <v>8681140</v>
      </c>
      <c r="Z26" s="37">
        <f>+IF(X26&lt;&gt;0,+(Y26/X26)*100,0)</f>
        <v>20.520657002170651</v>
      </c>
      <c r="AA26" s="38">
        <f>SUM(AA16:AA25)</f>
        <v>56536539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2867788</v>
      </c>
      <c r="D27" s="29">
        <f>+D14+D26</f>
        <v>0</v>
      </c>
      <c r="E27" s="30">
        <f t="shared" si="2"/>
        <v>-6609667</v>
      </c>
      <c r="F27" s="31">
        <f t="shared" si="2"/>
        <v>123444699</v>
      </c>
      <c r="G27" s="31">
        <f t="shared" si="2"/>
        <v>0</v>
      </c>
      <c r="H27" s="31">
        <f t="shared" si="2"/>
        <v>0</v>
      </c>
      <c r="I27" s="31">
        <f t="shared" si="2"/>
        <v>4617883</v>
      </c>
      <c r="J27" s="31">
        <f t="shared" si="2"/>
        <v>4617883</v>
      </c>
      <c r="K27" s="31">
        <f t="shared" si="2"/>
        <v>5899725</v>
      </c>
      <c r="L27" s="31">
        <f t="shared" si="2"/>
        <v>1784409</v>
      </c>
      <c r="M27" s="31">
        <f t="shared" si="2"/>
        <v>-21223535</v>
      </c>
      <c r="N27" s="31">
        <f t="shared" si="2"/>
        <v>-13539401</v>
      </c>
      <c r="O27" s="31">
        <f t="shared" si="2"/>
        <v>-10109156</v>
      </c>
      <c r="P27" s="31">
        <f t="shared" si="2"/>
        <v>1088764</v>
      </c>
      <c r="Q27" s="31">
        <f t="shared" si="2"/>
        <v>-5607907</v>
      </c>
      <c r="R27" s="31">
        <f t="shared" si="2"/>
        <v>-14628299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-23549817</v>
      </c>
      <c r="X27" s="31">
        <f t="shared" si="2"/>
        <v>92485516</v>
      </c>
      <c r="Y27" s="31">
        <f t="shared" si="2"/>
        <v>-116035333</v>
      </c>
      <c r="Z27" s="32">
        <f>+IF(X27&lt;&gt;0,+(Y27/X27)*100,0)</f>
        <v>-125.46324875345887</v>
      </c>
      <c r="AA27" s="33">
        <f>+AA14+AA26</f>
        <v>123444699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17443558</v>
      </c>
      <c r="M33" s="20">
        <v>-17779619</v>
      </c>
      <c r="N33" s="20">
        <v>-336061</v>
      </c>
      <c r="O33" s="20">
        <v>407861</v>
      </c>
      <c r="P33" s="20">
        <v>9108965</v>
      </c>
      <c r="Q33" s="20">
        <v>-1306367</v>
      </c>
      <c r="R33" s="20">
        <v>8210459</v>
      </c>
      <c r="S33" s="20"/>
      <c r="T33" s="20"/>
      <c r="U33" s="20"/>
      <c r="V33" s="20"/>
      <c r="W33" s="20">
        <v>7874398</v>
      </c>
      <c r="X33" s="20"/>
      <c r="Y33" s="20">
        <v>7874398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>
        <v>1092</v>
      </c>
      <c r="M36" s="20"/>
      <c r="N36" s="20">
        <v>1092</v>
      </c>
      <c r="O36" s="20">
        <v>654</v>
      </c>
      <c r="P36" s="20">
        <v>654</v>
      </c>
      <c r="Q36" s="20">
        <v>575</v>
      </c>
      <c r="R36" s="20">
        <v>1883</v>
      </c>
      <c r="S36" s="20"/>
      <c r="T36" s="20"/>
      <c r="U36" s="20"/>
      <c r="V36" s="20"/>
      <c r="W36" s="20">
        <v>2975</v>
      </c>
      <c r="X36" s="20"/>
      <c r="Y36" s="20">
        <v>2975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17444650</v>
      </c>
      <c r="M38" s="31">
        <f t="shared" si="3"/>
        <v>-17779619</v>
      </c>
      <c r="N38" s="31">
        <f t="shared" si="3"/>
        <v>-334969</v>
      </c>
      <c r="O38" s="31">
        <f t="shared" si="3"/>
        <v>408515</v>
      </c>
      <c r="P38" s="31">
        <f t="shared" si="3"/>
        <v>9109619</v>
      </c>
      <c r="Q38" s="31">
        <f t="shared" si="3"/>
        <v>-1305792</v>
      </c>
      <c r="R38" s="31">
        <f t="shared" si="3"/>
        <v>8212342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7877373</v>
      </c>
      <c r="X38" s="31">
        <f t="shared" si="3"/>
        <v>0</v>
      </c>
      <c r="Y38" s="31">
        <f t="shared" si="3"/>
        <v>7877373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17444650</v>
      </c>
      <c r="M45" s="31">
        <f t="shared" si="5"/>
        <v>-17779619</v>
      </c>
      <c r="N45" s="31">
        <f t="shared" si="5"/>
        <v>-334969</v>
      </c>
      <c r="O45" s="31">
        <f t="shared" si="5"/>
        <v>408515</v>
      </c>
      <c r="P45" s="31">
        <f t="shared" si="5"/>
        <v>9109619</v>
      </c>
      <c r="Q45" s="31">
        <f t="shared" si="5"/>
        <v>-1305792</v>
      </c>
      <c r="R45" s="31">
        <f t="shared" si="5"/>
        <v>8212342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7877373</v>
      </c>
      <c r="X45" s="31">
        <f t="shared" si="5"/>
        <v>0</v>
      </c>
      <c r="Y45" s="31">
        <f t="shared" si="5"/>
        <v>7877373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2867788</v>
      </c>
      <c r="D46" s="42">
        <f t="shared" si="6"/>
        <v>0</v>
      </c>
      <c r="E46" s="43">
        <f t="shared" si="6"/>
        <v>-6609667</v>
      </c>
      <c r="F46" s="44">
        <f t="shared" si="6"/>
        <v>123444699</v>
      </c>
      <c r="G46" s="44">
        <f t="shared" si="6"/>
        <v>0</v>
      </c>
      <c r="H46" s="44">
        <f t="shared" si="6"/>
        <v>0</v>
      </c>
      <c r="I46" s="44">
        <f t="shared" si="6"/>
        <v>4617883</v>
      </c>
      <c r="J46" s="44">
        <f t="shared" si="6"/>
        <v>4617883</v>
      </c>
      <c r="K46" s="44">
        <f t="shared" si="6"/>
        <v>5899725</v>
      </c>
      <c r="L46" s="44">
        <f t="shared" si="6"/>
        <v>-15660241</v>
      </c>
      <c r="M46" s="44">
        <f t="shared" si="6"/>
        <v>-3443916</v>
      </c>
      <c r="N46" s="44">
        <f t="shared" si="6"/>
        <v>-13204432</v>
      </c>
      <c r="O46" s="44">
        <f t="shared" si="6"/>
        <v>-10517671</v>
      </c>
      <c r="P46" s="44">
        <f t="shared" si="6"/>
        <v>-8020855</v>
      </c>
      <c r="Q46" s="44">
        <f t="shared" si="6"/>
        <v>-4302115</v>
      </c>
      <c r="R46" s="44">
        <f t="shared" si="6"/>
        <v>-22840641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-31427190</v>
      </c>
      <c r="X46" s="44">
        <f t="shared" si="6"/>
        <v>92485516</v>
      </c>
      <c r="Y46" s="44">
        <f t="shared" si="6"/>
        <v>-123912706</v>
      </c>
      <c r="Z46" s="45">
        <f>+IF(X46&lt;&gt;0,+(Y46/X46)*100,0)</f>
        <v>-133.98066136107195</v>
      </c>
      <c r="AA46" s="46">
        <f>+AA27-AA45</f>
        <v>123444699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10071505139</v>
      </c>
      <c r="D6" s="18"/>
      <c r="E6" s="19">
        <v>18448811157</v>
      </c>
      <c r="F6" s="20">
        <v>40478967868</v>
      </c>
      <c r="G6" s="20">
        <v>1360530726</v>
      </c>
      <c r="H6" s="20">
        <v>-954116033</v>
      </c>
      <c r="I6" s="20">
        <v>-3988903430</v>
      </c>
      <c r="J6" s="20">
        <v>-3582488737</v>
      </c>
      <c r="K6" s="20">
        <v>2154335989</v>
      </c>
      <c r="L6" s="20">
        <v>-34824510358</v>
      </c>
      <c r="M6" s="20">
        <v>31952369901</v>
      </c>
      <c r="N6" s="20">
        <v>-717804468</v>
      </c>
      <c r="O6" s="20">
        <v>957388331</v>
      </c>
      <c r="P6" s="20">
        <v>5076470303</v>
      </c>
      <c r="Q6" s="20">
        <v>-2740661681</v>
      </c>
      <c r="R6" s="20">
        <v>3293196953</v>
      </c>
      <c r="S6" s="20"/>
      <c r="T6" s="20"/>
      <c r="U6" s="20"/>
      <c r="V6" s="20"/>
      <c r="W6" s="20">
        <v>-1007096252</v>
      </c>
      <c r="X6" s="20">
        <v>35344775375</v>
      </c>
      <c r="Y6" s="20">
        <v>-36351871627</v>
      </c>
      <c r="Z6" s="21">
        <v>-102.8493497025089</v>
      </c>
      <c r="AA6" s="22">
        <v>40478967868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43486319477</v>
      </c>
      <c r="D8" s="18"/>
      <c r="E8" s="19">
        <v>26182665780</v>
      </c>
      <c r="F8" s="20">
        <v>42299909749</v>
      </c>
      <c r="G8" s="20">
        <v>12402997179</v>
      </c>
      <c r="H8" s="20">
        <v>4425129263</v>
      </c>
      <c r="I8" s="20">
        <v>901756510</v>
      </c>
      <c r="J8" s="20">
        <v>17729882952</v>
      </c>
      <c r="K8" s="20">
        <v>-1696046550</v>
      </c>
      <c r="L8" s="20">
        <v>7088092492</v>
      </c>
      <c r="M8" s="20">
        <v>-6511273929</v>
      </c>
      <c r="N8" s="20">
        <v>-1119227987</v>
      </c>
      <c r="O8" s="20">
        <v>-2425726483</v>
      </c>
      <c r="P8" s="20">
        <v>3480064926</v>
      </c>
      <c r="Q8" s="20">
        <v>-916326919</v>
      </c>
      <c r="R8" s="20">
        <v>138011524</v>
      </c>
      <c r="S8" s="20"/>
      <c r="T8" s="20"/>
      <c r="U8" s="20"/>
      <c r="V8" s="20"/>
      <c r="W8" s="20">
        <v>16748666489</v>
      </c>
      <c r="X8" s="20">
        <v>35569370398</v>
      </c>
      <c r="Y8" s="20">
        <v>-18820703909</v>
      </c>
      <c r="Z8" s="21">
        <v>-52.912670925595727</v>
      </c>
      <c r="AA8" s="22">
        <v>42299909749</v>
      </c>
    </row>
    <row r="9" spans="1:27" x14ac:dyDescent="0.25">
      <c r="A9" s="23" t="s">
        <v>38</v>
      </c>
      <c r="B9" s="17" t="s">
        <v>33</v>
      </c>
      <c r="C9" s="18">
        <v>295616997</v>
      </c>
      <c r="D9" s="18"/>
      <c r="E9" s="19">
        <v>-12083147</v>
      </c>
      <c r="F9" s="20">
        <v>89931903</v>
      </c>
      <c r="G9" s="20">
        <v>237570969</v>
      </c>
      <c r="H9" s="20">
        <v>34513869</v>
      </c>
      <c r="I9" s="20">
        <v>-20484100</v>
      </c>
      <c r="J9" s="20">
        <v>251600738</v>
      </c>
      <c r="K9" s="20">
        <v>59026521</v>
      </c>
      <c r="L9" s="20">
        <v>21071541</v>
      </c>
      <c r="M9" s="20">
        <v>23854045</v>
      </c>
      <c r="N9" s="20">
        <v>103952107</v>
      </c>
      <c r="O9" s="20">
        <v>-9333701</v>
      </c>
      <c r="P9" s="20">
        <v>15653901</v>
      </c>
      <c r="Q9" s="20">
        <v>-1783821</v>
      </c>
      <c r="R9" s="20">
        <v>4536379</v>
      </c>
      <c r="S9" s="20"/>
      <c r="T9" s="20"/>
      <c r="U9" s="20"/>
      <c r="V9" s="20"/>
      <c r="W9" s="20">
        <v>360089224</v>
      </c>
      <c r="X9" s="20">
        <v>14881292</v>
      </c>
      <c r="Y9" s="20">
        <v>345207932</v>
      </c>
      <c r="Z9" s="21">
        <v>2319.7443609062975</v>
      </c>
      <c r="AA9" s="22">
        <v>89931903</v>
      </c>
    </row>
    <row r="10" spans="1:27" x14ac:dyDescent="0.25">
      <c r="A10" s="23" t="s">
        <v>39</v>
      </c>
      <c r="B10" s="17" t="s">
        <v>33</v>
      </c>
      <c r="C10" s="18"/>
      <c r="D10" s="18"/>
      <c r="E10" s="19">
        <v>229310</v>
      </c>
      <c r="F10" s="20">
        <v>229310</v>
      </c>
      <c r="G10" s="20">
        <v>-238149</v>
      </c>
      <c r="H10" s="20"/>
      <c r="I10" s="20"/>
      <c r="J10" s="20">
        <v>-238149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-238149</v>
      </c>
      <c r="X10" s="20"/>
      <c r="Y10" s="20">
        <v>-238149</v>
      </c>
      <c r="Z10" s="21"/>
      <c r="AA10" s="22">
        <v>229310</v>
      </c>
    </row>
    <row r="11" spans="1:27" x14ac:dyDescent="0.25">
      <c r="A11" s="23" t="s">
        <v>40</v>
      </c>
      <c r="B11" s="17" t="s">
        <v>33</v>
      </c>
      <c r="C11" s="18">
        <v>-488507107</v>
      </c>
      <c r="D11" s="18"/>
      <c r="E11" s="19">
        <v>624987359</v>
      </c>
      <c r="F11" s="20">
        <v>623600478</v>
      </c>
      <c r="G11" s="20">
        <v>-1054756827</v>
      </c>
      <c r="H11" s="20">
        <v>47983363</v>
      </c>
      <c r="I11" s="20">
        <v>-90946138</v>
      </c>
      <c r="J11" s="20">
        <v>-1097719602</v>
      </c>
      <c r="K11" s="20">
        <v>37215094</v>
      </c>
      <c r="L11" s="20">
        <v>126212451</v>
      </c>
      <c r="M11" s="20">
        <v>26007330</v>
      </c>
      <c r="N11" s="20">
        <v>189434875</v>
      </c>
      <c r="O11" s="20">
        <v>-395954933</v>
      </c>
      <c r="P11" s="20">
        <v>372690364</v>
      </c>
      <c r="Q11" s="20">
        <v>-82839285</v>
      </c>
      <c r="R11" s="20">
        <v>-106103854</v>
      </c>
      <c r="S11" s="20"/>
      <c r="T11" s="20"/>
      <c r="U11" s="20"/>
      <c r="V11" s="20"/>
      <c r="W11" s="20">
        <v>-1014388581</v>
      </c>
      <c r="X11" s="20">
        <v>519063100</v>
      </c>
      <c r="Y11" s="20">
        <v>-1533451681</v>
      </c>
      <c r="Z11" s="21">
        <v>-295.42683365471368</v>
      </c>
      <c r="AA11" s="22">
        <v>623600478</v>
      </c>
    </row>
    <row r="12" spans="1:27" x14ac:dyDescent="0.25">
      <c r="A12" s="23" t="s">
        <v>41</v>
      </c>
      <c r="B12" s="17" t="s">
        <v>33</v>
      </c>
      <c r="C12" s="18">
        <v>10818240764</v>
      </c>
      <c r="D12" s="18"/>
      <c r="E12" s="19">
        <v>3319727449</v>
      </c>
      <c r="F12" s="20">
        <v>3491016550</v>
      </c>
      <c r="G12" s="24">
        <v>15547699362</v>
      </c>
      <c r="H12" s="24">
        <v>155923652</v>
      </c>
      <c r="I12" s="24">
        <v>1001960781</v>
      </c>
      <c r="J12" s="20">
        <v>16705583795</v>
      </c>
      <c r="K12" s="24">
        <v>342046730</v>
      </c>
      <c r="L12" s="24">
        <v>1340481665</v>
      </c>
      <c r="M12" s="20">
        <v>-598615035</v>
      </c>
      <c r="N12" s="24">
        <v>1083913360</v>
      </c>
      <c r="O12" s="24">
        <v>-8057832834</v>
      </c>
      <c r="P12" s="24">
        <v>943508330</v>
      </c>
      <c r="Q12" s="20">
        <v>716758543</v>
      </c>
      <c r="R12" s="24">
        <v>-6397565961</v>
      </c>
      <c r="S12" s="24"/>
      <c r="T12" s="20"/>
      <c r="U12" s="24"/>
      <c r="V12" s="24"/>
      <c r="W12" s="24">
        <v>11391931194</v>
      </c>
      <c r="X12" s="20">
        <v>2916198839</v>
      </c>
      <c r="Y12" s="24">
        <v>8475732355</v>
      </c>
      <c r="Z12" s="25">
        <v>290.6431564833361</v>
      </c>
      <c r="AA12" s="26">
        <v>3491016550</v>
      </c>
    </row>
    <row r="13" spans="1:27" x14ac:dyDescent="0.25">
      <c r="A13" s="23" t="s">
        <v>42</v>
      </c>
      <c r="B13" s="17" t="s">
        <v>33</v>
      </c>
      <c r="C13" s="18">
        <v>119527245</v>
      </c>
      <c r="D13" s="18"/>
      <c r="E13" s="19">
        <v>-1042566678</v>
      </c>
      <c r="F13" s="20">
        <v>-724712679</v>
      </c>
      <c r="G13" s="20">
        <v>89773749</v>
      </c>
      <c r="H13" s="20">
        <v>13020520</v>
      </c>
      <c r="I13" s="20">
        <v>-16671351</v>
      </c>
      <c r="J13" s="20">
        <v>86122918</v>
      </c>
      <c r="K13" s="20">
        <v>-583738</v>
      </c>
      <c r="L13" s="20">
        <v>-287162743</v>
      </c>
      <c r="M13" s="20">
        <v>297990751</v>
      </c>
      <c r="N13" s="20">
        <v>10244270</v>
      </c>
      <c r="O13" s="20">
        <v>-614912</v>
      </c>
      <c r="P13" s="20">
        <v>-212322376</v>
      </c>
      <c r="Q13" s="20">
        <v>268118795</v>
      </c>
      <c r="R13" s="20">
        <v>55181507</v>
      </c>
      <c r="S13" s="20"/>
      <c r="T13" s="20"/>
      <c r="U13" s="20"/>
      <c r="V13" s="20"/>
      <c r="W13" s="20">
        <v>151548695</v>
      </c>
      <c r="X13" s="20">
        <v>-541672185</v>
      </c>
      <c r="Y13" s="20">
        <v>693220880</v>
      </c>
      <c r="Z13" s="21">
        <v>-127.97793558478547</v>
      </c>
      <c r="AA13" s="22">
        <v>-724712679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64302702515</v>
      </c>
      <c r="D14" s="29">
        <f>SUM(D6:D13)</f>
        <v>0</v>
      </c>
      <c r="E14" s="30">
        <f t="shared" si="0"/>
        <v>47521771230</v>
      </c>
      <c r="F14" s="31">
        <f t="shared" si="0"/>
        <v>86258943179</v>
      </c>
      <c r="G14" s="31">
        <f t="shared" si="0"/>
        <v>28583577009</v>
      </c>
      <c r="H14" s="31">
        <f t="shared" si="0"/>
        <v>3722454634</v>
      </c>
      <c r="I14" s="31">
        <f t="shared" si="0"/>
        <v>-2213287728</v>
      </c>
      <c r="J14" s="31">
        <f t="shared" si="0"/>
        <v>30092743915</v>
      </c>
      <c r="K14" s="31">
        <f t="shared" si="0"/>
        <v>895994046</v>
      </c>
      <c r="L14" s="31">
        <f t="shared" si="0"/>
        <v>-26535814952</v>
      </c>
      <c r="M14" s="31">
        <f t="shared" si="0"/>
        <v>25190333063</v>
      </c>
      <c r="N14" s="31">
        <f t="shared" si="0"/>
        <v>-449487843</v>
      </c>
      <c r="O14" s="31">
        <f t="shared" si="0"/>
        <v>-9932074532</v>
      </c>
      <c r="P14" s="31">
        <f t="shared" si="0"/>
        <v>9676065448</v>
      </c>
      <c r="Q14" s="31">
        <f t="shared" si="0"/>
        <v>-2756734368</v>
      </c>
      <c r="R14" s="31">
        <f t="shared" si="0"/>
        <v>-3012743452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26630512620</v>
      </c>
      <c r="X14" s="31">
        <f t="shared" si="0"/>
        <v>73822616819</v>
      </c>
      <c r="Y14" s="31">
        <f t="shared" si="0"/>
        <v>-47192104199</v>
      </c>
      <c r="Z14" s="32">
        <f>+IF(X14&lt;&gt;0,+(Y14/X14)*100,0)</f>
        <v>-63.926349718415821</v>
      </c>
      <c r="AA14" s="33">
        <f>SUM(AA6:AA13)</f>
        <v>86258943179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45129973</v>
      </c>
      <c r="D16" s="18"/>
      <c r="E16" s="19">
        <v>37373957</v>
      </c>
      <c r="F16" s="20">
        <v>40094447</v>
      </c>
      <c r="G16" s="20">
        <v>45738057</v>
      </c>
      <c r="H16" s="20"/>
      <c r="I16" s="20"/>
      <c r="J16" s="20">
        <v>45738057</v>
      </c>
      <c r="K16" s="20"/>
      <c r="L16" s="20"/>
      <c r="M16" s="20">
        <v>750000</v>
      </c>
      <c r="N16" s="20">
        <v>750000</v>
      </c>
      <c r="O16" s="20"/>
      <c r="P16" s="20"/>
      <c r="Q16" s="20">
        <v>750000</v>
      </c>
      <c r="R16" s="20">
        <v>750000</v>
      </c>
      <c r="S16" s="20"/>
      <c r="T16" s="20"/>
      <c r="U16" s="20"/>
      <c r="V16" s="20"/>
      <c r="W16" s="20">
        <v>47238057</v>
      </c>
      <c r="X16" s="20">
        <v>40094447</v>
      </c>
      <c r="Y16" s="20">
        <v>7143610</v>
      </c>
      <c r="Z16" s="21">
        <v>17.816956048801472</v>
      </c>
      <c r="AA16" s="22">
        <v>40094447</v>
      </c>
    </row>
    <row r="17" spans="1:27" x14ac:dyDescent="0.25">
      <c r="A17" s="23" t="s">
        <v>46</v>
      </c>
      <c r="B17" s="17" t="s">
        <v>33</v>
      </c>
      <c r="C17" s="18">
        <v>42124400</v>
      </c>
      <c r="D17" s="18"/>
      <c r="E17" s="19">
        <v>49685120</v>
      </c>
      <c r="F17" s="20">
        <v>1374000</v>
      </c>
      <c r="G17" s="20">
        <v>42124400</v>
      </c>
      <c r="H17" s="20"/>
      <c r="I17" s="20">
        <v>-139379</v>
      </c>
      <c r="J17" s="20">
        <v>41985021</v>
      </c>
      <c r="K17" s="20">
        <v>-62106</v>
      </c>
      <c r="L17" s="20"/>
      <c r="M17" s="20">
        <v>27853</v>
      </c>
      <c r="N17" s="20">
        <v>-34253</v>
      </c>
      <c r="O17" s="20"/>
      <c r="P17" s="20">
        <v>-27854</v>
      </c>
      <c r="Q17" s="20">
        <v>1</v>
      </c>
      <c r="R17" s="20">
        <v>-27853</v>
      </c>
      <c r="S17" s="20"/>
      <c r="T17" s="20"/>
      <c r="U17" s="20"/>
      <c r="V17" s="20"/>
      <c r="W17" s="20">
        <v>41922915</v>
      </c>
      <c r="X17" s="20">
        <v>1374000</v>
      </c>
      <c r="Y17" s="20">
        <v>40548915</v>
      </c>
      <c r="Z17" s="21">
        <v>2951.1582969432316</v>
      </c>
      <c r="AA17" s="22">
        <v>1374000</v>
      </c>
    </row>
    <row r="18" spans="1:27" x14ac:dyDescent="0.25">
      <c r="A18" s="23" t="s">
        <v>47</v>
      </c>
      <c r="B18" s="17" t="s">
        <v>33</v>
      </c>
      <c r="C18" s="18">
        <v>83870963582</v>
      </c>
      <c r="D18" s="18"/>
      <c r="E18" s="19">
        <v>72114122068</v>
      </c>
      <c r="F18" s="20">
        <v>86782262147</v>
      </c>
      <c r="G18" s="24">
        <v>64103595310</v>
      </c>
      <c r="H18" s="24">
        <v>14076933937</v>
      </c>
      <c r="I18" s="24">
        <v>-9818512513</v>
      </c>
      <c r="J18" s="20">
        <v>68362016734</v>
      </c>
      <c r="K18" s="24">
        <v>11636402539</v>
      </c>
      <c r="L18" s="24">
        <v>2579388890</v>
      </c>
      <c r="M18" s="20">
        <v>516756845</v>
      </c>
      <c r="N18" s="24">
        <v>14732548274</v>
      </c>
      <c r="O18" s="24">
        <v>-10327838302</v>
      </c>
      <c r="P18" s="24">
        <v>16533561789</v>
      </c>
      <c r="Q18" s="20">
        <v>-493713506</v>
      </c>
      <c r="R18" s="24">
        <v>5712009981</v>
      </c>
      <c r="S18" s="24"/>
      <c r="T18" s="20"/>
      <c r="U18" s="24"/>
      <c r="V18" s="24"/>
      <c r="W18" s="24">
        <v>88806574989</v>
      </c>
      <c r="X18" s="20">
        <v>62919438681</v>
      </c>
      <c r="Y18" s="24">
        <v>25887136308</v>
      </c>
      <c r="Z18" s="25">
        <v>41.143304598197609</v>
      </c>
      <c r="AA18" s="26">
        <v>86782262147</v>
      </c>
    </row>
    <row r="19" spans="1:27" x14ac:dyDescent="0.25">
      <c r="A19" s="23" t="s">
        <v>48</v>
      </c>
      <c r="B19" s="17" t="s">
        <v>33</v>
      </c>
      <c r="C19" s="18"/>
      <c r="D19" s="18"/>
      <c r="E19" s="19">
        <v>5329794</v>
      </c>
      <c r="F19" s="20"/>
      <c r="G19" s="20">
        <v>5329795</v>
      </c>
      <c r="H19" s="20">
        <v>-10659590</v>
      </c>
      <c r="I19" s="20"/>
      <c r="J19" s="20">
        <v>-5329795</v>
      </c>
      <c r="K19" s="20"/>
      <c r="L19" s="20">
        <v>5329795</v>
      </c>
      <c r="M19" s="20"/>
      <c r="N19" s="20">
        <v>5329795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>
        <v>-1541330</v>
      </c>
      <c r="H20" s="20">
        <v>1541330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57794969</v>
      </c>
      <c r="D21" s="18"/>
      <c r="E21" s="19"/>
      <c r="F21" s="20">
        <v>-1474240</v>
      </c>
      <c r="G21" s="20">
        <v>57794844</v>
      </c>
      <c r="H21" s="20"/>
      <c r="I21" s="20">
        <v>125</v>
      </c>
      <c r="J21" s="20">
        <v>57794969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57794969</v>
      </c>
      <c r="X21" s="20">
        <v>-1474240</v>
      </c>
      <c r="Y21" s="20">
        <v>59269209</v>
      </c>
      <c r="Z21" s="21">
        <v>-4020.3229460603429</v>
      </c>
      <c r="AA21" s="22">
        <v>-1474240</v>
      </c>
    </row>
    <row r="22" spans="1:27" x14ac:dyDescent="0.25">
      <c r="A22" s="23" t="s">
        <v>51</v>
      </c>
      <c r="B22" s="17" t="s">
        <v>33</v>
      </c>
      <c r="C22" s="18">
        <v>215098487</v>
      </c>
      <c r="D22" s="18"/>
      <c r="E22" s="19">
        <v>178462246</v>
      </c>
      <c r="F22" s="20">
        <v>185831620</v>
      </c>
      <c r="G22" s="20">
        <v>109731244</v>
      </c>
      <c r="H22" s="20">
        <v>3832079</v>
      </c>
      <c r="I22" s="20">
        <v>-11577173</v>
      </c>
      <c r="J22" s="20">
        <v>101986150</v>
      </c>
      <c r="K22" s="20">
        <v>25562560</v>
      </c>
      <c r="L22" s="20">
        <v>1633056</v>
      </c>
      <c r="M22" s="20">
        <v>-1387100</v>
      </c>
      <c r="N22" s="20">
        <v>25808516</v>
      </c>
      <c r="O22" s="20">
        <v>-8982643</v>
      </c>
      <c r="P22" s="20">
        <v>-2074897</v>
      </c>
      <c r="Q22" s="20">
        <v>1356570</v>
      </c>
      <c r="R22" s="20">
        <v>-9700970</v>
      </c>
      <c r="S22" s="20"/>
      <c r="T22" s="20"/>
      <c r="U22" s="20"/>
      <c r="V22" s="20"/>
      <c r="W22" s="20">
        <v>118093696</v>
      </c>
      <c r="X22" s="20">
        <v>474454927</v>
      </c>
      <c r="Y22" s="20">
        <v>-356361231</v>
      </c>
      <c r="Z22" s="21">
        <v>-75.109606986966753</v>
      </c>
      <c r="AA22" s="22">
        <v>185831620</v>
      </c>
    </row>
    <row r="23" spans="1:27" x14ac:dyDescent="0.25">
      <c r="A23" s="23" t="s">
        <v>37</v>
      </c>
      <c r="B23" s="17" t="s">
        <v>33</v>
      </c>
      <c r="C23" s="18">
        <v>577417</v>
      </c>
      <c r="D23" s="18"/>
      <c r="E23" s="19">
        <v>21552390</v>
      </c>
      <c r="F23" s="20">
        <v>21029739</v>
      </c>
      <c r="G23" s="20">
        <v>11618</v>
      </c>
      <c r="H23" s="20">
        <v>65666</v>
      </c>
      <c r="I23" s="20">
        <v>-341652</v>
      </c>
      <c r="J23" s="20">
        <v>-264368</v>
      </c>
      <c r="K23" s="20">
        <v>55562</v>
      </c>
      <c r="L23" s="20"/>
      <c r="M23" s="20"/>
      <c r="N23" s="20">
        <v>55562</v>
      </c>
      <c r="O23" s="20"/>
      <c r="P23" s="20"/>
      <c r="Q23" s="20"/>
      <c r="R23" s="20"/>
      <c r="S23" s="20"/>
      <c r="T23" s="20"/>
      <c r="U23" s="20"/>
      <c r="V23" s="20"/>
      <c r="W23" s="20">
        <v>-208806</v>
      </c>
      <c r="X23" s="20">
        <v>20689766</v>
      </c>
      <c r="Y23" s="20">
        <v>-20898572</v>
      </c>
      <c r="Z23" s="21">
        <v>-101.00922359392561</v>
      </c>
      <c r="AA23" s="22">
        <v>21029739</v>
      </c>
    </row>
    <row r="24" spans="1:27" x14ac:dyDescent="0.25">
      <c r="A24" s="23" t="s">
        <v>52</v>
      </c>
      <c r="B24" s="17" t="s">
        <v>33</v>
      </c>
      <c r="C24" s="18">
        <v>5368804</v>
      </c>
      <c r="D24" s="18"/>
      <c r="E24" s="19">
        <v>9286880</v>
      </c>
      <c r="F24" s="20">
        <v>9286880</v>
      </c>
      <c r="G24" s="20">
        <v>5368805</v>
      </c>
      <c r="H24" s="20"/>
      <c r="I24" s="20"/>
      <c r="J24" s="20">
        <v>5368805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5368805</v>
      </c>
      <c r="X24" s="20">
        <v>6000003</v>
      </c>
      <c r="Y24" s="20">
        <v>-631198</v>
      </c>
      <c r="Z24" s="21">
        <v>-10.519961406685963</v>
      </c>
      <c r="AA24" s="22">
        <v>9286880</v>
      </c>
    </row>
    <row r="25" spans="1:27" x14ac:dyDescent="0.25">
      <c r="A25" s="23" t="s">
        <v>53</v>
      </c>
      <c r="B25" s="17" t="s">
        <v>33</v>
      </c>
      <c r="C25" s="18">
        <v>2967665372</v>
      </c>
      <c r="D25" s="18"/>
      <c r="E25" s="19">
        <v>334700596</v>
      </c>
      <c r="F25" s="20">
        <v>334700596</v>
      </c>
      <c r="G25" s="24">
        <v>1415188346</v>
      </c>
      <c r="H25" s="24">
        <v>-7626</v>
      </c>
      <c r="I25" s="24"/>
      <c r="J25" s="20">
        <v>1415180720</v>
      </c>
      <c r="K25" s="24"/>
      <c r="L25" s="24"/>
      <c r="M25" s="20"/>
      <c r="N25" s="24"/>
      <c r="O25" s="24">
        <v>1552484654</v>
      </c>
      <c r="P25" s="24"/>
      <c r="Q25" s="20"/>
      <c r="R25" s="24">
        <v>1552484654</v>
      </c>
      <c r="S25" s="24"/>
      <c r="T25" s="20"/>
      <c r="U25" s="24"/>
      <c r="V25" s="24"/>
      <c r="W25" s="24">
        <v>2967665374</v>
      </c>
      <c r="X25" s="20">
        <v>251025453</v>
      </c>
      <c r="Y25" s="24">
        <v>2716639921</v>
      </c>
      <c r="Z25" s="25">
        <v>1082.216918058903</v>
      </c>
      <c r="AA25" s="26">
        <v>334700596</v>
      </c>
    </row>
    <row r="26" spans="1:27" x14ac:dyDescent="0.25">
      <c r="A26" s="27" t="s">
        <v>54</v>
      </c>
      <c r="B26" s="34" t="s">
        <v>33</v>
      </c>
      <c r="C26" s="29">
        <f>SUM(C16:C25)</f>
        <v>87204723004</v>
      </c>
      <c r="D26" s="29">
        <f t="shared" ref="D26:Y26" si="1">SUM(D16:D25)</f>
        <v>0</v>
      </c>
      <c r="E26" s="35">
        <f t="shared" si="1"/>
        <v>72750513051</v>
      </c>
      <c r="F26" s="36">
        <f t="shared" si="1"/>
        <v>87373105189</v>
      </c>
      <c r="G26" s="36">
        <f t="shared" si="1"/>
        <v>65783341089</v>
      </c>
      <c r="H26" s="36">
        <f t="shared" si="1"/>
        <v>14071705796</v>
      </c>
      <c r="I26" s="36">
        <f t="shared" si="1"/>
        <v>-9830570592</v>
      </c>
      <c r="J26" s="36">
        <f t="shared" si="1"/>
        <v>70024476293</v>
      </c>
      <c r="K26" s="36">
        <f t="shared" si="1"/>
        <v>11661958555</v>
      </c>
      <c r="L26" s="36">
        <f t="shared" si="1"/>
        <v>2586351741</v>
      </c>
      <c r="M26" s="36">
        <f t="shared" si="1"/>
        <v>516147598</v>
      </c>
      <c r="N26" s="36">
        <f t="shared" si="1"/>
        <v>14764457894</v>
      </c>
      <c r="O26" s="36">
        <f t="shared" si="1"/>
        <v>-8784336291</v>
      </c>
      <c r="P26" s="36">
        <f t="shared" si="1"/>
        <v>16531459038</v>
      </c>
      <c r="Q26" s="36">
        <f t="shared" si="1"/>
        <v>-491606935</v>
      </c>
      <c r="R26" s="36">
        <f t="shared" si="1"/>
        <v>7255515812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92044449999</v>
      </c>
      <c r="X26" s="36">
        <f t="shared" si="1"/>
        <v>63711603037</v>
      </c>
      <c r="Y26" s="36">
        <f t="shared" si="1"/>
        <v>28332846962</v>
      </c>
      <c r="Z26" s="37">
        <f>+IF(X26&lt;&gt;0,+(Y26/X26)*100,0)</f>
        <v>44.470466306656775</v>
      </c>
      <c r="AA26" s="38">
        <f>SUM(AA16:AA25)</f>
        <v>87373105189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151507425519</v>
      </c>
      <c r="D27" s="29">
        <f>+D14+D26</f>
        <v>0</v>
      </c>
      <c r="E27" s="30">
        <f t="shared" si="2"/>
        <v>120272284281</v>
      </c>
      <c r="F27" s="31">
        <f t="shared" si="2"/>
        <v>173632048368</v>
      </c>
      <c r="G27" s="31">
        <f t="shared" si="2"/>
        <v>94366918098</v>
      </c>
      <c r="H27" s="31">
        <f t="shared" si="2"/>
        <v>17794160430</v>
      </c>
      <c r="I27" s="31">
        <f t="shared" si="2"/>
        <v>-12043858320</v>
      </c>
      <c r="J27" s="31">
        <f t="shared" si="2"/>
        <v>100117220208</v>
      </c>
      <c r="K27" s="31">
        <f t="shared" si="2"/>
        <v>12557952601</v>
      </c>
      <c r="L27" s="31">
        <f t="shared" si="2"/>
        <v>-23949463211</v>
      </c>
      <c r="M27" s="31">
        <f t="shared" si="2"/>
        <v>25706480661</v>
      </c>
      <c r="N27" s="31">
        <f t="shared" si="2"/>
        <v>14314970051</v>
      </c>
      <c r="O27" s="31">
        <f t="shared" si="2"/>
        <v>-18716410823</v>
      </c>
      <c r="P27" s="31">
        <f t="shared" si="2"/>
        <v>26207524486</v>
      </c>
      <c r="Q27" s="31">
        <f t="shared" si="2"/>
        <v>-3248341303</v>
      </c>
      <c r="R27" s="31">
        <f t="shared" si="2"/>
        <v>4242772360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118674962619</v>
      </c>
      <c r="X27" s="31">
        <f t="shared" si="2"/>
        <v>137534219856</v>
      </c>
      <c r="Y27" s="31">
        <f t="shared" si="2"/>
        <v>-18859257237</v>
      </c>
      <c r="Z27" s="32">
        <f>+IF(X27&lt;&gt;0,+(Y27/X27)*100,0)</f>
        <v>-13.712410814374683</v>
      </c>
      <c r="AA27" s="33">
        <f>+AA14+AA26</f>
        <v>173632048368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216297413</v>
      </c>
      <c r="D31" s="18"/>
      <c r="E31" s="19">
        <v>247553926</v>
      </c>
      <c r="F31" s="20">
        <v>234265758</v>
      </c>
      <c r="G31" s="20">
        <v>-7836050</v>
      </c>
      <c r="H31" s="20">
        <v>12250048</v>
      </c>
      <c r="I31" s="20">
        <v>35830433</v>
      </c>
      <c r="J31" s="20">
        <v>40244431</v>
      </c>
      <c r="K31" s="20">
        <v>12249635</v>
      </c>
      <c r="L31" s="20">
        <v>11962904</v>
      </c>
      <c r="M31" s="20">
        <v>-66339826</v>
      </c>
      <c r="N31" s="20">
        <v>-42127287</v>
      </c>
      <c r="O31" s="20">
        <v>8051157</v>
      </c>
      <c r="P31" s="20">
        <v>10306699</v>
      </c>
      <c r="Q31" s="20">
        <v>9616466</v>
      </c>
      <c r="R31" s="20">
        <v>27974322</v>
      </c>
      <c r="S31" s="20"/>
      <c r="T31" s="20"/>
      <c r="U31" s="20"/>
      <c r="V31" s="20"/>
      <c r="W31" s="20">
        <v>26091466</v>
      </c>
      <c r="X31" s="20">
        <v>-4264250</v>
      </c>
      <c r="Y31" s="20">
        <v>30355716</v>
      </c>
      <c r="Z31" s="21">
        <v>-711.86529870434424</v>
      </c>
      <c r="AA31" s="22">
        <v>234265758</v>
      </c>
    </row>
    <row r="32" spans="1:27" x14ac:dyDescent="0.25">
      <c r="A32" s="23" t="s">
        <v>60</v>
      </c>
      <c r="B32" s="17" t="s">
        <v>33</v>
      </c>
      <c r="C32" s="18">
        <v>2778818219</v>
      </c>
      <c r="D32" s="18"/>
      <c r="E32" s="19">
        <v>2474117030</v>
      </c>
      <c r="F32" s="20">
        <v>2703399954</v>
      </c>
      <c r="G32" s="20">
        <v>2328549424</v>
      </c>
      <c r="H32" s="20">
        <v>-149349719</v>
      </c>
      <c r="I32" s="20">
        <v>63455003</v>
      </c>
      <c r="J32" s="20">
        <v>2242654708</v>
      </c>
      <c r="K32" s="20">
        <v>342837002</v>
      </c>
      <c r="L32" s="20">
        <v>94907347</v>
      </c>
      <c r="M32" s="20">
        <v>15271386</v>
      </c>
      <c r="N32" s="20">
        <v>453015735</v>
      </c>
      <c r="O32" s="20">
        <v>-1220820387</v>
      </c>
      <c r="P32" s="20">
        <v>1166871498</v>
      </c>
      <c r="Q32" s="20">
        <v>103748029</v>
      </c>
      <c r="R32" s="20">
        <v>49799140</v>
      </c>
      <c r="S32" s="20"/>
      <c r="T32" s="20"/>
      <c r="U32" s="20"/>
      <c r="V32" s="20"/>
      <c r="W32" s="20">
        <v>2745469583</v>
      </c>
      <c r="X32" s="20">
        <v>1861238197</v>
      </c>
      <c r="Y32" s="20">
        <v>884231386</v>
      </c>
      <c r="Z32" s="21">
        <v>47.507696082383802</v>
      </c>
      <c r="AA32" s="22">
        <v>2703399954</v>
      </c>
    </row>
    <row r="33" spans="1:27" x14ac:dyDescent="0.25">
      <c r="A33" s="23" t="s">
        <v>61</v>
      </c>
      <c r="B33" s="17" t="s">
        <v>33</v>
      </c>
      <c r="C33" s="18">
        <v>52744864823</v>
      </c>
      <c r="D33" s="18"/>
      <c r="E33" s="19">
        <v>24295533436</v>
      </c>
      <c r="F33" s="20">
        <v>33653623498</v>
      </c>
      <c r="G33" s="20">
        <v>32507096653</v>
      </c>
      <c r="H33" s="20">
        <v>213187976</v>
      </c>
      <c r="I33" s="20">
        <v>3578715215</v>
      </c>
      <c r="J33" s="20">
        <v>36298999844</v>
      </c>
      <c r="K33" s="20">
        <v>4044694246</v>
      </c>
      <c r="L33" s="20">
        <v>-13873851182</v>
      </c>
      <c r="M33" s="20">
        <v>11679261492</v>
      </c>
      <c r="N33" s="20">
        <v>1850104556</v>
      </c>
      <c r="O33" s="20">
        <v>-380009411</v>
      </c>
      <c r="P33" s="20">
        <v>4506526634</v>
      </c>
      <c r="Q33" s="20">
        <v>-2309439339</v>
      </c>
      <c r="R33" s="20">
        <v>1817077884</v>
      </c>
      <c r="S33" s="20"/>
      <c r="T33" s="20"/>
      <c r="U33" s="20"/>
      <c r="V33" s="20"/>
      <c r="W33" s="20">
        <v>39966182284</v>
      </c>
      <c r="X33" s="20">
        <v>29295536348</v>
      </c>
      <c r="Y33" s="20">
        <v>10670645936</v>
      </c>
      <c r="Z33" s="21">
        <v>36.424135777013973</v>
      </c>
      <c r="AA33" s="22">
        <v>33653623498</v>
      </c>
    </row>
    <row r="34" spans="1:27" x14ac:dyDescent="0.25">
      <c r="A34" s="23" t="s">
        <v>62</v>
      </c>
      <c r="B34" s="17" t="s">
        <v>33</v>
      </c>
      <c r="C34" s="18">
        <v>-163229184</v>
      </c>
      <c r="D34" s="18"/>
      <c r="E34" s="19">
        <v>-104722033</v>
      </c>
      <c r="F34" s="20">
        <v>-371484533</v>
      </c>
      <c r="G34" s="20">
        <v>827306230</v>
      </c>
      <c r="H34" s="20">
        <v>185659103</v>
      </c>
      <c r="I34" s="20">
        <v>-6718697</v>
      </c>
      <c r="J34" s="20">
        <v>1006246636</v>
      </c>
      <c r="K34" s="20">
        <v>-158795942</v>
      </c>
      <c r="L34" s="20">
        <v>364492294</v>
      </c>
      <c r="M34" s="20">
        <v>-50979631</v>
      </c>
      <c r="N34" s="20">
        <v>154716721</v>
      </c>
      <c r="O34" s="20">
        <v>-33413361</v>
      </c>
      <c r="P34" s="20">
        <v>-533757455</v>
      </c>
      <c r="Q34" s="20">
        <v>492374433</v>
      </c>
      <c r="R34" s="20">
        <v>-74796383</v>
      </c>
      <c r="S34" s="20"/>
      <c r="T34" s="20"/>
      <c r="U34" s="20"/>
      <c r="V34" s="20"/>
      <c r="W34" s="20">
        <v>1086166974</v>
      </c>
      <c r="X34" s="20">
        <v>-398960994</v>
      </c>
      <c r="Y34" s="20">
        <v>1485127968</v>
      </c>
      <c r="Z34" s="21">
        <v>-372.24891413820774</v>
      </c>
      <c r="AA34" s="22">
        <v>-371484533</v>
      </c>
    </row>
    <row r="35" spans="1:27" x14ac:dyDescent="0.25">
      <c r="A35" s="23" t="s">
        <v>63</v>
      </c>
      <c r="B35" s="17" t="s">
        <v>33</v>
      </c>
      <c r="C35" s="18">
        <v>35871310</v>
      </c>
      <c r="D35" s="18"/>
      <c r="E35" s="19">
        <v>8511950</v>
      </c>
      <c r="F35" s="20">
        <v>34675482</v>
      </c>
      <c r="G35" s="20">
        <v>137077865</v>
      </c>
      <c r="H35" s="20">
        <v>979194</v>
      </c>
      <c r="I35" s="20">
        <v>38446</v>
      </c>
      <c r="J35" s="20">
        <v>138095505</v>
      </c>
      <c r="K35" s="20">
        <v>4436577</v>
      </c>
      <c r="L35" s="20">
        <v>-2072389</v>
      </c>
      <c r="M35" s="20">
        <v>266868</v>
      </c>
      <c r="N35" s="20">
        <v>2631056</v>
      </c>
      <c r="O35" s="20">
        <v>10604641</v>
      </c>
      <c r="P35" s="20">
        <v>277475</v>
      </c>
      <c r="Q35" s="20">
        <v>1691620</v>
      </c>
      <c r="R35" s="20">
        <v>12573736</v>
      </c>
      <c r="S35" s="20"/>
      <c r="T35" s="20"/>
      <c r="U35" s="20"/>
      <c r="V35" s="20"/>
      <c r="W35" s="20">
        <v>153300297</v>
      </c>
      <c r="X35" s="20">
        <v>30909996</v>
      </c>
      <c r="Y35" s="20">
        <v>122390301</v>
      </c>
      <c r="Z35" s="21">
        <v>395.95702632895842</v>
      </c>
      <c r="AA35" s="22">
        <v>34675482</v>
      </c>
    </row>
    <row r="36" spans="1:27" x14ac:dyDescent="0.25">
      <c r="A36" s="23" t="s">
        <v>64</v>
      </c>
      <c r="B36" s="17" t="s">
        <v>33</v>
      </c>
      <c r="C36" s="18">
        <v>5542690396</v>
      </c>
      <c r="D36" s="18"/>
      <c r="E36" s="19">
        <v>4821139439</v>
      </c>
      <c r="F36" s="20">
        <v>5790156330</v>
      </c>
      <c r="G36" s="20">
        <v>9188572087</v>
      </c>
      <c r="H36" s="20">
        <v>37088803</v>
      </c>
      <c r="I36" s="20">
        <v>190802988</v>
      </c>
      <c r="J36" s="20">
        <v>9416463878</v>
      </c>
      <c r="K36" s="20">
        <v>866368331</v>
      </c>
      <c r="L36" s="20">
        <v>566186867</v>
      </c>
      <c r="M36" s="20">
        <v>-303716349</v>
      </c>
      <c r="N36" s="20">
        <v>1128838849</v>
      </c>
      <c r="O36" s="20">
        <v>-3627296899</v>
      </c>
      <c r="P36" s="20">
        <v>128787299</v>
      </c>
      <c r="Q36" s="20">
        <v>179472845</v>
      </c>
      <c r="R36" s="20">
        <v>-3319036755</v>
      </c>
      <c r="S36" s="20"/>
      <c r="T36" s="20"/>
      <c r="U36" s="20"/>
      <c r="V36" s="20"/>
      <c r="W36" s="20">
        <v>7226265972</v>
      </c>
      <c r="X36" s="20">
        <v>4042416349</v>
      </c>
      <c r="Y36" s="20">
        <v>3183849623</v>
      </c>
      <c r="Z36" s="21">
        <v>78.761051512855929</v>
      </c>
      <c r="AA36" s="22">
        <v>5790156330</v>
      </c>
    </row>
    <row r="37" spans="1:27" x14ac:dyDescent="0.25">
      <c r="A37" s="23" t="s">
        <v>65</v>
      </c>
      <c r="B37" s="17" t="s">
        <v>33</v>
      </c>
      <c r="C37" s="18">
        <v>663383778</v>
      </c>
      <c r="D37" s="18"/>
      <c r="E37" s="19">
        <v>16284306</v>
      </c>
      <c r="F37" s="20">
        <v>26723772</v>
      </c>
      <c r="G37" s="20">
        <v>802300366</v>
      </c>
      <c r="H37" s="20">
        <v>7876320</v>
      </c>
      <c r="I37" s="20">
        <v>-21144</v>
      </c>
      <c r="J37" s="20">
        <v>810155542</v>
      </c>
      <c r="K37" s="20">
        <v>2748528</v>
      </c>
      <c r="L37" s="20">
        <v>11918</v>
      </c>
      <c r="M37" s="20">
        <v>-22569</v>
      </c>
      <c r="N37" s="20">
        <v>2737877</v>
      </c>
      <c r="O37" s="20">
        <v>-146078942</v>
      </c>
      <c r="P37" s="20">
        <v>-233070</v>
      </c>
      <c r="Q37" s="20">
        <v>-165734</v>
      </c>
      <c r="R37" s="20">
        <v>-146477746</v>
      </c>
      <c r="S37" s="20"/>
      <c r="T37" s="20"/>
      <c r="U37" s="20"/>
      <c r="V37" s="20"/>
      <c r="W37" s="20">
        <v>666415673</v>
      </c>
      <c r="X37" s="20">
        <v>19909653</v>
      </c>
      <c r="Y37" s="20">
        <v>646506020</v>
      </c>
      <c r="Z37" s="21">
        <v>3247.198833651194</v>
      </c>
      <c r="AA37" s="22">
        <v>26723772</v>
      </c>
    </row>
    <row r="38" spans="1:27" x14ac:dyDescent="0.25">
      <c r="A38" s="27" t="s">
        <v>66</v>
      </c>
      <c r="B38" s="28" t="s">
        <v>33</v>
      </c>
      <c r="C38" s="29">
        <f>SUM(C30:C37)</f>
        <v>61818696755</v>
      </c>
      <c r="D38" s="29">
        <f t="shared" ref="D38:Y38" si="3">SUM(D30:D37)</f>
        <v>0</v>
      </c>
      <c r="E38" s="30">
        <f t="shared" si="3"/>
        <v>31758418054</v>
      </c>
      <c r="F38" s="31">
        <f t="shared" si="3"/>
        <v>42071360261</v>
      </c>
      <c r="G38" s="31">
        <f t="shared" si="3"/>
        <v>45783066575</v>
      </c>
      <c r="H38" s="31">
        <f t="shared" si="3"/>
        <v>307691725</v>
      </c>
      <c r="I38" s="31">
        <f t="shared" si="3"/>
        <v>3862102244</v>
      </c>
      <c r="J38" s="31">
        <f t="shared" si="3"/>
        <v>49952860544</v>
      </c>
      <c r="K38" s="31">
        <f t="shared" si="3"/>
        <v>5114538377</v>
      </c>
      <c r="L38" s="31">
        <f t="shared" si="3"/>
        <v>-12838362241</v>
      </c>
      <c r="M38" s="31">
        <f t="shared" si="3"/>
        <v>11273741371</v>
      </c>
      <c r="N38" s="31">
        <f t="shared" si="3"/>
        <v>3549917507</v>
      </c>
      <c r="O38" s="31">
        <f t="shared" si="3"/>
        <v>-5388963202</v>
      </c>
      <c r="P38" s="31">
        <f t="shared" si="3"/>
        <v>5278779080</v>
      </c>
      <c r="Q38" s="31">
        <f t="shared" si="3"/>
        <v>-1522701680</v>
      </c>
      <c r="R38" s="31">
        <f t="shared" si="3"/>
        <v>-1632885802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51869892249</v>
      </c>
      <c r="X38" s="31">
        <f t="shared" si="3"/>
        <v>34846785299</v>
      </c>
      <c r="Y38" s="31">
        <f t="shared" si="3"/>
        <v>17023106950</v>
      </c>
      <c r="Z38" s="32">
        <f>+IF(X38&lt;&gt;0,+(Y38/X38)*100,0)</f>
        <v>48.851298057868519</v>
      </c>
      <c r="AA38" s="33">
        <f>SUM(AA30:AA37)</f>
        <v>42071360261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2669562418</v>
      </c>
      <c r="D40" s="18"/>
      <c r="E40" s="19">
        <v>1535895675</v>
      </c>
      <c r="F40" s="20">
        <v>3915984519</v>
      </c>
      <c r="G40" s="20">
        <v>797349335</v>
      </c>
      <c r="H40" s="20">
        <v>662790260</v>
      </c>
      <c r="I40" s="20">
        <v>7927426</v>
      </c>
      <c r="J40" s="20">
        <v>1468067021</v>
      </c>
      <c r="K40" s="20">
        <v>5177</v>
      </c>
      <c r="L40" s="20">
        <v>5136</v>
      </c>
      <c r="M40" s="20">
        <v>-90064393</v>
      </c>
      <c r="N40" s="20">
        <v>-90054080</v>
      </c>
      <c r="O40" s="20">
        <v>-17808352</v>
      </c>
      <c r="P40" s="20">
        <v>4637</v>
      </c>
      <c r="Q40" s="20">
        <v>-26694065</v>
      </c>
      <c r="R40" s="20">
        <v>-44497780</v>
      </c>
      <c r="S40" s="20"/>
      <c r="T40" s="20"/>
      <c r="U40" s="20"/>
      <c r="V40" s="20"/>
      <c r="W40" s="20">
        <v>1333515161</v>
      </c>
      <c r="X40" s="20">
        <v>3310964091</v>
      </c>
      <c r="Y40" s="20">
        <v>-1977448930</v>
      </c>
      <c r="Z40" s="21">
        <v>-59.724263859435503</v>
      </c>
      <c r="AA40" s="22">
        <v>3915984519</v>
      </c>
    </row>
    <row r="41" spans="1:27" x14ac:dyDescent="0.25">
      <c r="A41" s="23" t="s">
        <v>63</v>
      </c>
      <c r="B41" s="17" t="s">
        <v>33</v>
      </c>
      <c r="C41" s="18">
        <v>141497318</v>
      </c>
      <c r="D41" s="18"/>
      <c r="E41" s="19">
        <v>743100</v>
      </c>
      <c r="F41" s="20">
        <v>743100</v>
      </c>
      <c r="G41" s="20"/>
      <c r="H41" s="20"/>
      <c r="I41" s="20">
        <v>141497318</v>
      </c>
      <c r="J41" s="20">
        <v>141497318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141497318</v>
      </c>
      <c r="X41" s="20">
        <v>561500</v>
      </c>
      <c r="Y41" s="20">
        <v>140935818</v>
      </c>
      <c r="Z41" s="21">
        <v>25099.878539626003</v>
      </c>
      <c r="AA41" s="22">
        <v>743100</v>
      </c>
    </row>
    <row r="42" spans="1:27" x14ac:dyDescent="0.25">
      <c r="A42" s="23" t="s">
        <v>68</v>
      </c>
      <c r="B42" s="17" t="s">
        <v>33</v>
      </c>
      <c r="C42" s="18">
        <v>5530096500</v>
      </c>
      <c r="D42" s="18"/>
      <c r="E42" s="19">
        <v>17454043718</v>
      </c>
      <c r="F42" s="20">
        <v>15832977207</v>
      </c>
      <c r="G42" s="20">
        <v>7721307721</v>
      </c>
      <c r="H42" s="20">
        <v>-3198480366</v>
      </c>
      <c r="I42" s="20">
        <v>356445</v>
      </c>
      <c r="J42" s="20">
        <v>4523183800</v>
      </c>
      <c r="K42" s="20">
        <v>-3500226489</v>
      </c>
      <c r="L42" s="20">
        <v>3991029389</v>
      </c>
      <c r="M42" s="20">
        <v>212923371</v>
      </c>
      <c r="N42" s="20">
        <v>703726271</v>
      </c>
      <c r="O42" s="20">
        <v>101474674</v>
      </c>
      <c r="P42" s="20">
        <v>-1679873872</v>
      </c>
      <c r="Q42" s="20">
        <v>-70000000</v>
      </c>
      <c r="R42" s="20">
        <v>-1648399198</v>
      </c>
      <c r="S42" s="20"/>
      <c r="T42" s="20"/>
      <c r="U42" s="20"/>
      <c r="V42" s="20"/>
      <c r="W42" s="20">
        <v>3578510873</v>
      </c>
      <c r="X42" s="20">
        <v>12294620069</v>
      </c>
      <c r="Y42" s="20">
        <v>-8716109196</v>
      </c>
      <c r="Z42" s="21">
        <v>-70.893684774993915</v>
      </c>
      <c r="AA42" s="22">
        <v>15832977207</v>
      </c>
    </row>
    <row r="43" spans="1:27" x14ac:dyDescent="0.25">
      <c r="A43" s="23" t="s">
        <v>69</v>
      </c>
      <c r="B43" s="17" t="s">
        <v>33</v>
      </c>
      <c r="C43" s="18">
        <v>2875024488</v>
      </c>
      <c r="D43" s="18"/>
      <c r="E43" s="19">
        <v>150025437</v>
      </c>
      <c r="F43" s="20">
        <v>174760381</v>
      </c>
      <c r="G43" s="20">
        <v>1369030562</v>
      </c>
      <c r="H43" s="20">
        <v>-241224</v>
      </c>
      <c r="I43" s="20">
        <v>177140967</v>
      </c>
      <c r="J43" s="20">
        <v>1545930305</v>
      </c>
      <c r="K43" s="20">
        <v>53499721</v>
      </c>
      <c r="L43" s="20">
        <v>83967</v>
      </c>
      <c r="M43" s="20">
        <v>83967</v>
      </c>
      <c r="N43" s="20">
        <v>53667655</v>
      </c>
      <c r="O43" s="20">
        <v>1316586925</v>
      </c>
      <c r="P43" s="20">
        <v>83967</v>
      </c>
      <c r="Q43" s="20">
        <v>83967</v>
      </c>
      <c r="R43" s="20">
        <v>1316754859</v>
      </c>
      <c r="S43" s="20"/>
      <c r="T43" s="20"/>
      <c r="U43" s="20"/>
      <c r="V43" s="20"/>
      <c r="W43" s="20">
        <v>2916352819</v>
      </c>
      <c r="X43" s="20">
        <v>106499125</v>
      </c>
      <c r="Y43" s="20">
        <v>2809853694</v>
      </c>
      <c r="Z43" s="21">
        <v>2638.381952903369</v>
      </c>
      <c r="AA43" s="22">
        <v>174760381</v>
      </c>
    </row>
    <row r="44" spans="1:27" x14ac:dyDescent="0.25">
      <c r="A44" s="27" t="s">
        <v>70</v>
      </c>
      <c r="B44" s="34" t="s">
        <v>33</v>
      </c>
      <c r="C44" s="29">
        <f>SUM(C40:C43)</f>
        <v>11216180724</v>
      </c>
      <c r="D44" s="29">
        <f t="shared" ref="D44:Y44" si="4">SUM(D40:D43)</f>
        <v>0</v>
      </c>
      <c r="E44" s="35">
        <f t="shared" si="4"/>
        <v>19140707930</v>
      </c>
      <c r="F44" s="36">
        <f t="shared" si="4"/>
        <v>19924465207</v>
      </c>
      <c r="G44" s="36">
        <f t="shared" si="4"/>
        <v>9887687618</v>
      </c>
      <c r="H44" s="36">
        <f t="shared" si="4"/>
        <v>-2535931330</v>
      </c>
      <c r="I44" s="36">
        <f t="shared" si="4"/>
        <v>326922156</v>
      </c>
      <c r="J44" s="36">
        <f t="shared" si="4"/>
        <v>7678678444</v>
      </c>
      <c r="K44" s="36">
        <f t="shared" si="4"/>
        <v>-3446721591</v>
      </c>
      <c r="L44" s="36">
        <f t="shared" si="4"/>
        <v>3991118492</v>
      </c>
      <c r="M44" s="36">
        <f t="shared" si="4"/>
        <v>122942945</v>
      </c>
      <c r="N44" s="36">
        <f t="shared" si="4"/>
        <v>667339846</v>
      </c>
      <c r="O44" s="36">
        <f t="shared" si="4"/>
        <v>1400253247</v>
      </c>
      <c r="P44" s="36">
        <f t="shared" si="4"/>
        <v>-1679785268</v>
      </c>
      <c r="Q44" s="36">
        <f t="shared" si="4"/>
        <v>-96610098</v>
      </c>
      <c r="R44" s="36">
        <f t="shared" si="4"/>
        <v>-376142119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7969876171</v>
      </c>
      <c r="X44" s="36">
        <f t="shared" si="4"/>
        <v>15712644785</v>
      </c>
      <c r="Y44" s="36">
        <f t="shared" si="4"/>
        <v>-7742768614</v>
      </c>
      <c r="Z44" s="37">
        <f>+IF(X44&lt;&gt;0,+(Y44/X44)*100,0)</f>
        <v>-49.277309580571668</v>
      </c>
      <c r="AA44" s="38">
        <f>SUM(AA40:AA43)</f>
        <v>19924465207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73034877479</v>
      </c>
      <c r="D45" s="29">
        <f>+D38+D44</f>
        <v>0</v>
      </c>
      <c r="E45" s="30">
        <f t="shared" si="5"/>
        <v>50899125984</v>
      </c>
      <c r="F45" s="31">
        <f t="shared" si="5"/>
        <v>61995825468</v>
      </c>
      <c r="G45" s="31">
        <f t="shared" si="5"/>
        <v>55670754193</v>
      </c>
      <c r="H45" s="31">
        <f t="shared" si="5"/>
        <v>-2228239605</v>
      </c>
      <c r="I45" s="31">
        <f t="shared" si="5"/>
        <v>4189024400</v>
      </c>
      <c r="J45" s="31">
        <f t="shared" si="5"/>
        <v>57631538988</v>
      </c>
      <c r="K45" s="31">
        <f t="shared" si="5"/>
        <v>1667816786</v>
      </c>
      <c r="L45" s="31">
        <f t="shared" si="5"/>
        <v>-8847243749</v>
      </c>
      <c r="M45" s="31">
        <f t="shared" si="5"/>
        <v>11396684316</v>
      </c>
      <c r="N45" s="31">
        <f t="shared" si="5"/>
        <v>4217257353</v>
      </c>
      <c r="O45" s="31">
        <f t="shared" si="5"/>
        <v>-3988709955</v>
      </c>
      <c r="P45" s="31">
        <f t="shared" si="5"/>
        <v>3598993812</v>
      </c>
      <c r="Q45" s="31">
        <f t="shared" si="5"/>
        <v>-1619311778</v>
      </c>
      <c r="R45" s="31">
        <f t="shared" si="5"/>
        <v>-2009027921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59839768420</v>
      </c>
      <c r="X45" s="31">
        <f t="shared" si="5"/>
        <v>50559430084</v>
      </c>
      <c r="Y45" s="31">
        <f t="shared" si="5"/>
        <v>9280338336</v>
      </c>
      <c r="Z45" s="32">
        <f>+IF(X45&lt;&gt;0,+(Y45/X45)*100,0)</f>
        <v>18.355306459312423</v>
      </c>
      <c r="AA45" s="33">
        <f>+AA38+AA44</f>
        <v>61995825468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78472548040</v>
      </c>
      <c r="D46" s="42">
        <f t="shared" si="6"/>
        <v>0</v>
      </c>
      <c r="E46" s="43">
        <f t="shared" si="6"/>
        <v>69373158297</v>
      </c>
      <c r="F46" s="44">
        <f t="shared" si="6"/>
        <v>111636222900</v>
      </c>
      <c r="G46" s="44">
        <f t="shared" si="6"/>
        <v>38696163905</v>
      </c>
      <c r="H46" s="44">
        <f t="shared" si="6"/>
        <v>20022400035</v>
      </c>
      <c r="I46" s="44">
        <f t="shared" si="6"/>
        <v>-16232882720</v>
      </c>
      <c r="J46" s="44">
        <f t="shared" si="6"/>
        <v>42485681220</v>
      </c>
      <c r="K46" s="44">
        <f t="shared" si="6"/>
        <v>10890135815</v>
      </c>
      <c r="L46" s="44">
        <f t="shared" si="6"/>
        <v>-15102219462</v>
      </c>
      <c r="M46" s="44">
        <f t="shared" si="6"/>
        <v>14309796345</v>
      </c>
      <c r="N46" s="44">
        <f t="shared" si="6"/>
        <v>10097712698</v>
      </c>
      <c r="O46" s="44">
        <f t="shared" si="6"/>
        <v>-14727700868</v>
      </c>
      <c r="P46" s="44">
        <f t="shared" si="6"/>
        <v>22608530674</v>
      </c>
      <c r="Q46" s="44">
        <f t="shared" si="6"/>
        <v>-1629029525</v>
      </c>
      <c r="R46" s="44">
        <f t="shared" si="6"/>
        <v>6251800281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58835194199</v>
      </c>
      <c r="X46" s="44">
        <f t="shared" si="6"/>
        <v>86974789772</v>
      </c>
      <c r="Y46" s="44">
        <f t="shared" si="6"/>
        <v>-28139595573</v>
      </c>
      <c r="Z46" s="45">
        <f>+IF(X46&lt;&gt;0,+(Y46/X46)*100,0)</f>
        <v>-32.353737958742443</v>
      </c>
      <c r="AA46" s="46">
        <f>+AA27-AA45</f>
        <v>111636222900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-10997055280</v>
      </c>
      <c r="D48" s="18"/>
      <c r="E48" s="19">
        <v>8166329750</v>
      </c>
      <c r="F48" s="20">
        <v>10436874705</v>
      </c>
      <c r="G48" s="20">
        <v>-15032712046</v>
      </c>
      <c r="H48" s="20">
        <v>1699599999</v>
      </c>
      <c r="I48" s="20">
        <v>10724832973</v>
      </c>
      <c r="J48" s="20">
        <v>-2608279074</v>
      </c>
      <c r="K48" s="20">
        <v>-1378191331</v>
      </c>
      <c r="L48" s="20">
        <v>-5442514493</v>
      </c>
      <c r="M48" s="20">
        <v>1543307034</v>
      </c>
      <c r="N48" s="20">
        <v>-5277398790</v>
      </c>
      <c r="O48" s="20">
        <v>912897423</v>
      </c>
      <c r="P48" s="20">
        <v>5826614844</v>
      </c>
      <c r="Q48" s="20">
        <v>-563536253</v>
      </c>
      <c r="R48" s="20">
        <v>6175976014</v>
      </c>
      <c r="S48" s="20"/>
      <c r="T48" s="20"/>
      <c r="U48" s="20"/>
      <c r="V48" s="20"/>
      <c r="W48" s="20">
        <v>-1709701850</v>
      </c>
      <c r="X48" s="20">
        <v>6002537057</v>
      </c>
      <c r="Y48" s="20">
        <v>-7712238907</v>
      </c>
      <c r="Z48" s="47">
        <v>-128.48298700640575</v>
      </c>
      <c r="AA48" s="22">
        <v>10436874705</v>
      </c>
    </row>
    <row r="49" spans="1:27" x14ac:dyDescent="0.25">
      <c r="A49" s="23" t="s">
        <v>75</v>
      </c>
      <c r="B49" s="17" t="s">
        <v>33</v>
      </c>
      <c r="C49" s="18">
        <v>12880504973</v>
      </c>
      <c r="D49" s="18"/>
      <c r="E49" s="19">
        <v>3792636782</v>
      </c>
      <c r="F49" s="20">
        <v>6991850997</v>
      </c>
      <c r="G49" s="20">
        <v>4062104330</v>
      </c>
      <c r="H49" s="20">
        <v>-59994697</v>
      </c>
      <c r="I49" s="20">
        <v>-117142493</v>
      </c>
      <c r="J49" s="20">
        <v>3884967140</v>
      </c>
      <c r="K49" s="20">
        <v>-79104665</v>
      </c>
      <c r="L49" s="20">
        <v>-46695025</v>
      </c>
      <c r="M49" s="20">
        <v>-32190241</v>
      </c>
      <c r="N49" s="20">
        <v>-157989931</v>
      </c>
      <c r="O49" s="20">
        <v>8073262372</v>
      </c>
      <c r="P49" s="20">
        <v>-22926093</v>
      </c>
      <c r="Q49" s="20">
        <v>-29702485</v>
      </c>
      <c r="R49" s="20">
        <v>8020633794</v>
      </c>
      <c r="S49" s="20"/>
      <c r="T49" s="20"/>
      <c r="U49" s="20"/>
      <c r="V49" s="20"/>
      <c r="W49" s="20">
        <v>11747611003</v>
      </c>
      <c r="X49" s="20">
        <v>5079557114</v>
      </c>
      <c r="Y49" s="20">
        <v>6668053889</v>
      </c>
      <c r="Z49" s="47">
        <v>131.27234794982166</v>
      </c>
      <c r="AA49" s="22">
        <v>6991850997</v>
      </c>
    </row>
    <row r="50" spans="1:27" x14ac:dyDescent="0.25">
      <c r="A50" s="23" t="s">
        <v>76</v>
      </c>
      <c r="B50" s="17" t="s">
        <v>33</v>
      </c>
      <c r="C50" s="18">
        <v>100</v>
      </c>
      <c r="D50" s="18"/>
      <c r="E50" s="19"/>
      <c r="F50" s="20"/>
      <c r="G50" s="20">
        <v>100</v>
      </c>
      <c r="H50" s="20"/>
      <c r="I50" s="20"/>
      <c r="J50" s="20">
        <v>100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>
        <v>100</v>
      </c>
      <c r="X50" s="20"/>
      <c r="Y50" s="20">
        <v>100</v>
      </c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1883449793</v>
      </c>
      <c r="D51" s="50">
        <f t="shared" ref="D51:Y51" si="7">SUM(D48:D50)</f>
        <v>0</v>
      </c>
      <c r="E51" s="51">
        <f t="shared" si="7"/>
        <v>11958966532</v>
      </c>
      <c r="F51" s="52">
        <f t="shared" si="7"/>
        <v>17428725702</v>
      </c>
      <c r="G51" s="52">
        <f t="shared" si="7"/>
        <v>-10970607616</v>
      </c>
      <c r="H51" s="52">
        <f t="shared" si="7"/>
        <v>1639605302</v>
      </c>
      <c r="I51" s="52">
        <f t="shared" si="7"/>
        <v>10607690480</v>
      </c>
      <c r="J51" s="52">
        <f t="shared" si="7"/>
        <v>1276688166</v>
      </c>
      <c r="K51" s="52">
        <f t="shared" si="7"/>
        <v>-1457295996</v>
      </c>
      <c r="L51" s="52">
        <f t="shared" si="7"/>
        <v>-5489209518</v>
      </c>
      <c r="M51" s="52">
        <f t="shared" si="7"/>
        <v>1511116793</v>
      </c>
      <c r="N51" s="52">
        <f t="shared" si="7"/>
        <v>-5435388721</v>
      </c>
      <c r="O51" s="52">
        <f t="shared" si="7"/>
        <v>8986159795</v>
      </c>
      <c r="P51" s="52">
        <f t="shared" si="7"/>
        <v>5803688751</v>
      </c>
      <c r="Q51" s="52">
        <f t="shared" si="7"/>
        <v>-593238738</v>
      </c>
      <c r="R51" s="52">
        <f t="shared" si="7"/>
        <v>14196609808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10037909253</v>
      </c>
      <c r="X51" s="52">
        <f t="shared" si="7"/>
        <v>11082094171</v>
      </c>
      <c r="Y51" s="52">
        <f t="shared" si="7"/>
        <v>-1044184918</v>
      </c>
      <c r="Z51" s="53">
        <f>+IF(X51&lt;&gt;0,+(Y51/X51)*100,0)</f>
        <v>-9.42227075395604</v>
      </c>
      <c r="AA51" s="54">
        <f>SUM(AA48:AA50)</f>
        <v>17428725702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0FF189-D78C-49A7-BB8E-E629BBAEE68E}"/>
</file>

<file path=customXml/itemProps2.xml><?xml version="1.0" encoding="utf-8"?>
<ds:datastoreItem xmlns:ds="http://schemas.openxmlformats.org/officeDocument/2006/customXml" ds:itemID="{652BA989-D87E-44E3-B508-F6A7624FBF19}"/>
</file>

<file path=customXml/itemProps3.xml><?xml version="1.0" encoding="utf-8"?>
<ds:datastoreItem xmlns:ds="http://schemas.openxmlformats.org/officeDocument/2006/customXml" ds:itemID="{40B854FF-2898-437A-8F05-FF4FBF0C1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2026-05-11T19:31:01Z</dcterms:created>
  <dcterms:modified xsi:type="dcterms:W3CDTF">2026-05-11T19:38:05Z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